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4.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5.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6.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pivotTables/pivotTable7.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628"/>
  <workbookPr defaultThemeVersion="166925"/>
  <mc:AlternateContent xmlns:mc="http://schemas.openxmlformats.org/markup-compatibility/2006">
    <mc:Choice Requires="x15">
      <x15ac:absPath xmlns:x15ac="http://schemas.microsoft.com/office/spreadsheetml/2010/11/ac" url="C:\PortfolioSlicer\PSv3.0\Demo\"/>
    </mc:Choice>
  </mc:AlternateContent>
  <xr:revisionPtr revIDLastSave="0" documentId="13_ncr:1_{7847D22B-707F-4BCE-AF6A-31ECC3A942D8}" xr6:coauthVersionLast="46" xr6:coauthVersionMax="46" xr10:uidLastSave="{00000000-0000-0000-0000-000000000000}"/>
  <bookViews>
    <workbookView xWindow="38280" yWindow="-120" windowWidth="29040" windowHeight="15840" tabRatio="821" xr2:uid="{C036E721-01EC-442D-880D-B1D41615931D}"/>
  </bookViews>
  <sheets>
    <sheet name="Overview" sheetId="7" r:id="rId1"/>
    <sheet name="Holdings" sheetId="1" r:id="rId2"/>
    <sheet name="Yrly" sheetId="9" r:id="rId3"/>
    <sheet name="Mthly" sheetId="13" r:id="rId4"/>
    <sheet name="Daily" sheetId="5" r:id="rId5"/>
    <sheet name="Dividends" sheetId="3" r:id="rId6"/>
  </sheets>
  <definedNames>
    <definedName name="Slicer_Account">#N/A</definedName>
    <definedName name="Slicer_Account1">#N/A</definedName>
    <definedName name="Slicer_Account2">#N/A</definedName>
    <definedName name="Slicer_Account3">#N/A</definedName>
    <definedName name="Slicer_Account4">#N/A</definedName>
    <definedName name="Slicer_Account6">#N/A</definedName>
    <definedName name="Slicer_Mth_In_Yr">#N/A</definedName>
    <definedName name="Slicer_Portfolio1">#N/A</definedName>
    <definedName name="Slicer_ReportCurrency">#N/A</definedName>
    <definedName name="Slicer_ReportCurrency2">#N/A</definedName>
    <definedName name="Slicer_ReportCurrency4">#N/A</definedName>
    <definedName name="Slicer_ReportCurrency5">#N/A</definedName>
    <definedName name="Slicer_ReportCurrency6">#N/A</definedName>
    <definedName name="Slicer_ReportCurrency8">#N/A</definedName>
    <definedName name="Slicer_SymbolGroup1">#N/A</definedName>
    <definedName name="Slicer_Tax">#N/A</definedName>
    <definedName name="Slicer_Year">#N/A</definedName>
  </definedNames>
  <calcPr calcId="181029"/>
  <pivotCaches>
    <pivotCache cacheId="0" r:id="rId7"/>
    <pivotCache cacheId="1" r:id="rId8"/>
    <pivotCache cacheId="2" r:id="rId9"/>
    <pivotCache cacheId="3" r:id="rId10"/>
    <pivotCache cacheId="4" r:id="rId11"/>
    <pivotCache cacheId="5" r:id="rId12"/>
    <pivotCache cacheId="6" r:id="rId13"/>
  </pivotCaches>
  <extLst>
    <ext xmlns:x14="http://schemas.microsoft.com/office/spreadsheetml/2009/9/main" uri="{876F7934-8845-4945-9796-88D515C7AA90}">
      <x14:pivotCaches>
        <pivotCache cacheId="7" r:id="rId14"/>
        <pivotCache cacheId="8" r:id="rId15"/>
        <pivotCache cacheId="9" r:id="rId16"/>
        <pivotCache cacheId="10" r:id="rId17"/>
        <pivotCache cacheId="11" r:id="rId18"/>
        <pivotCache cacheId="12" r:id="rId19"/>
      </x14:pivotCaches>
    </ext>
    <ext xmlns:x14="http://schemas.microsoft.com/office/spreadsheetml/2009/9/main" uri="{BBE1A952-AA13-448e-AADC-164F8A28A991}">
      <x14:slicerCaches>
        <x14:slicerCache r:id="rId20"/>
        <x14:slicerCache r:id="rId21"/>
        <x14:slicerCache r:id="rId22"/>
        <x14:slicerCache r:id="rId23"/>
        <x14:slicerCache r:id="rId24"/>
        <x14:slicerCache r:id="rId25"/>
        <x14:slicerCache r:id="rId26"/>
        <x14:slicerCache r:id="rId27"/>
        <x14:slicerCache r:id="rId28"/>
        <x14:slicerCache r:id="rId29"/>
        <x14:slicerCache r:id="rId30"/>
        <x14:slicerCache r:id="rId31"/>
        <x14:slicerCache r:id="rId32"/>
        <x14:slicerCache r:id="rId33"/>
        <x14:slicerCache r:id="rId34"/>
        <x14:slicerCache r:id="rId35"/>
        <x14:slicerCache r:id="rId36"/>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Dates_00436747-df8b-486c-a63a-b979c439b0e7" name="Dates" connection="Dates"/>
          <x15:modelTable id="Symbol_22edac27-cdac-4b02-b730-2b39955d43f4" name="Symbol" connection="Symbol"/>
          <x15:modelTable id="Quotes_08da311f-d08a-490e-b31e-4a516c035bc6" name="Quotes" connection="Quotes"/>
          <x15:modelTable id="Account_025f3852-8bbb-4432-97e3-099959c7ab4e" name="Account" connection="Account"/>
          <x15:modelTable id="Config_35470b6a-c961-4ece-aace-ad2cd869da8c" name="Config" connection="Config"/>
          <x15:modelTable id="ReportCurrency_d8310aa4-bae4-4f11-bf18-a80c4f6c1143" name="ReportCurrency" connection="Report Currency"/>
          <x15:modelTable id="CurrencyConv_6a54d584-26c0-4fcf-9956-baf9e5496b04" name="CurrencyConv" connection="CurrencyConv"/>
          <x15:modelTable id="TransType_e62704f6-099e-4af7-b3dc-8ecbe4cb451b" name="TransType" connection="TransType"/>
          <x15:modelTable id="Transactions_9ab34e47-1123-4e33-8eac-492ad5dc87e3" name="Transactions" connection="Transactions"/>
          <x15:modelTable id="Report_0381ef6c-98dd-400c-8015-dca1bdb9bfd5" name="Report" connection="Report"/>
        </x15:modelTables>
        <x15:modelRelationships>
          <x15:modelRelationship fromTable="Quotes" fromColumn="Date" toTable="Dates" toColumn="Date"/>
          <x15:modelRelationship fromTable="Quotes" fromColumn="Symbol" toTable="Symbol" toColumn="Symbol"/>
          <x15:modelRelationship fromTable="CurrencyConv" fromColumn="CurrencyTo" toTable="ReportCurrency" toColumn="ReportCurrency"/>
          <x15:modelRelationship fromTable="CurrencyConv" fromColumn="Date" toTable="Dates" toColumn="Date"/>
          <x15:modelRelationship fromTable="Transactions" fromColumn="Date" toTable="Dates" toColumn="Date"/>
          <x15:modelRelationship fromTable="Transactions" fromColumn="Account" toTable="Account" toColumn="Account"/>
          <x15:modelRelationship fromTable="Transactions" fromColumn="TransType" toTable="TransType" toColumn="TransType"/>
          <x15:modelRelationship fromTable="Transactions" fromColumn="Symbol" toTable="Symbol" toColumn="Symbol"/>
        </x15:modelRelationships>
      </x15:dataModel>
    </ext>
  </extLst>
</workbook>
</file>

<file path=xl/calcChain.xml><?xml version="1.0" encoding="utf-8"?>
<calcChain xmlns="http://schemas.openxmlformats.org/spreadsheetml/2006/main">
  <c r="L1" i="3" l="1"/>
  <c r="J1" i="3"/>
  <c r="H1" i="3"/>
  <c r="F1" i="3"/>
  <c r="L1" i="5"/>
  <c r="J1" i="5"/>
  <c r="H1" i="5"/>
  <c r="F1" i="5"/>
  <c r="L1" i="13"/>
  <c r="J1" i="13"/>
  <c r="H1" i="13"/>
  <c r="F1" i="13"/>
  <c r="L1" i="9"/>
  <c r="J1" i="9"/>
  <c r="H1" i="9"/>
  <c r="F1" i="9"/>
  <c r="F1" i="1"/>
  <c r="G1" i="7"/>
  <c r="G1" i="5" l="1"/>
  <c r="G1" i="9"/>
  <c r="G1" i="13"/>
  <c r="G1" i="1"/>
  <c r="G1" i="3"/>
  <c r="L1" i="1"/>
  <c r="J1" i="1"/>
  <c r="H1" i="1"/>
  <c r="I1" i="7"/>
  <c r="K1" i="7"/>
  <c r="K1" i="3" l="1"/>
  <c r="K1" i="9"/>
  <c r="K1" i="13"/>
  <c r="K1" i="5"/>
  <c r="I1" i="13"/>
  <c r="I1" i="5"/>
  <c r="I1" i="3"/>
  <c r="I1" i="9"/>
  <c r="K1" i="1"/>
  <c r="I1" i="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DBE1186D-DF59-4BAE-9274-205E4C6798F0}" name="Account" type="100" refreshedVersion="6">
    <extLst>
      <ext xmlns:x15="http://schemas.microsoft.com/office/spreadsheetml/2010/11/main" uri="{DE250136-89BD-433C-8126-D09CA5730AF9}">
        <x15:connection id="73c65813-195e-4847-9145-2e26cc4f7028"/>
      </ext>
    </extLst>
  </connection>
  <connection id="2" xr16:uid="{0D29BBCC-9D78-4698-8FC0-99348B7D5771}" name="Config" type="100" refreshedVersion="6">
    <extLst>
      <ext xmlns:x15="http://schemas.microsoft.com/office/spreadsheetml/2010/11/main" uri="{DE250136-89BD-433C-8126-D09CA5730AF9}">
        <x15:connection id="c1310057-578c-46cd-ab88-69959f2c0f66"/>
      </ext>
    </extLst>
  </connection>
  <connection id="3" xr16:uid="{0345A74E-7BA0-46CD-A73A-D671E02A5088}" name="CurrencyConv" type="100" refreshedVersion="6">
    <extLst>
      <ext xmlns:x15="http://schemas.microsoft.com/office/spreadsheetml/2010/11/main" uri="{DE250136-89BD-433C-8126-D09CA5730AF9}">
        <x15:connection id="302e54c5-25a2-4ab1-8e0b-9734675d387b"/>
      </ext>
    </extLst>
  </connection>
  <connection id="4" xr16:uid="{CE6A1742-3DF6-4411-BCC6-7ECE265B13B4}" name="Dates" type="100" refreshedVersion="6">
    <extLst>
      <ext xmlns:x15="http://schemas.microsoft.com/office/spreadsheetml/2010/11/main" uri="{DE250136-89BD-433C-8126-D09CA5730AF9}">
        <x15:connection id="55e013b7-ad7f-4b6b-a53d-e10f3d2d1598"/>
      </ext>
    </extLst>
  </connection>
  <connection id="5" xr16:uid="{C68BCB0C-2CD2-4160-819E-B6C82D57029A}" name="Quotes" type="100" refreshedVersion="6">
    <extLst>
      <ext xmlns:x15="http://schemas.microsoft.com/office/spreadsheetml/2010/11/main" uri="{DE250136-89BD-433C-8126-D09CA5730AF9}">
        <x15:connection id="3370ce77-5913-4419-86d8-3eb8404f7bb9"/>
      </ext>
    </extLst>
  </connection>
  <connection id="6" xr16:uid="{B4E05BA3-392C-487E-8802-27A6C6B07481}" name="Report" type="100" refreshedVersion="6" saveData="1">
    <extLst>
      <ext xmlns:x15="http://schemas.microsoft.com/office/spreadsheetml/2010/11/main" uri="{DE250136-89BD-433C-8126-D09CA5730AF9}">
        <x15:connection id="250d9b3c-436b-43fd-8464-ee693c3fc108" excludeFromRefreshAll="1"/>
      </ext>
    </extLst>
  </connection>
  <connection id="7" xr16:uid="{3330F918-A7A3-4EB1-BD7E-70B76F5E1D8E}" name="Report Currency" type="100" refreshedVersion="6">
    <extLst>
      <ext xmlns:x15="http://schemas.microsoft.com/office/spreadsheetml/2010/11/main" uri="{DE250136-89BD-433C-8126-D09CA5730AF9}">
        <x15:connection id="669d074f-7882-458a-aef1-49c8512ee59c"/>
      </ext>
    </extLst>
  </connection>
  <connection id="8" xr16:uid="{3231E6FB-87F0-4709-8F48-4CC6F4845DC3}" name="Symbol" type="100" refreshedVersion="6">
    <extLst>
      <ext xmlns:x15="http://schemas.microsoft.com/office/spreadsheetml/2010/11/main" uri="{DE250136-89BD-433C-8126-D09CA5730AF9}">
        <x15:connection id="b8c567ec-775f-4985-a83e-994d93acd47f"/>
      </ext>
    </extLst>
  </connection>
  <connection id="9" xr16:uid="{7323DD49-42E3-413D-859C-C54AC2938858}"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10" xr16:uid="{21B7F3B4-6456-48B2-A56B-416B2AB321D8}" name="Transactions" type="100" refreshedVersion="6">
    <extLst>
      <ext xmlns:x15="http://schemas.microsoft.com/office/spreadsheetml/2010/11/main" uri="{DE250136-89BD-433C-8126-D09CA5730AF9}">
        <x15:connection id="e9c6ab0e-20ab-4441-857b-4ed363ca5ef3"/>
      </ext>
    </extLst>
  </connection>
  <connection id="11" xr16:uid="{00A88BBB-339E-48AE-A4FF-03D2DDB48864}" name="TransType" type="100" refreshedVersion="6" saveData="1">
    <extLst>
      <ext xmlns:x15="http://schemas.microsoft.com/office/spreadsheetml/2010/11/main" uri="{DE250136-89BD-433C-8126-D09CA5730AF9}">
        <x15:connection id="ba68b9f4-4713-4de1-aa8e-69de72cef6a3"/>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7">
    <s v="ThisWorkbookDataModel"/>
    <s v="{[Dates].[Years-Last 5].&amp;[Yes]}"/>
    <s v="{[Account].[Active].&amp;[Yes]}"/>
    <s v="{[Dates].[Days-Last 30].&amp;[Yes]}"/>
    <s v="{[Dates].[Mths-Initial].&amp;[No]}"/>
    <s v="{[Dates].[Years-Last 3].&amp;[Yes]}"/>
    <s v="{[Dates].[Mths-Last 13].&amp;[Yes]}"/>
  </metadataStrings>
  <mdxMetadata count="6">
    <mdx n="0" f="s">
      <ms ns="1" c="0"/>
    </mdx>
    <mdx n="0" f="s">
      <ms ns="2" c="0"/>
    </mdx>
    <mdx n="0" f="s">
      <ms ns="3" c="0"/>
    </mdx>
    <mdx n="0" f="s">
      <ms ns="4" c="0"/>
    </mdx>
    <mdx n="0" f="s">
      <ms ns="5" c="0"/>
    </mdx>
    <mdx n="0" f="s">
      <ms ns="6" c="0"/>
    </mdx>
  </mdxMetadata>
  <valueMetadata count="6">
    <bk>
      <rc t="1" v="0"/>
    </bk>
    <bk>
      <rc t="1" v="1"/>
    </bk>
    <bk>
      <rc t="1" v="2"/>
    </bk>
    <bk>
      <rc t="1" v="3"/>
    </bk>
    <bk>
      <rc t="1" v="4"/>
    </bk>
    <bk>
      <rc t="1" v="5"/>
    </bk>
  </valueMetadata>
</metadata>
</file>

<file path=xl/sharedStrings.xml><?xml version="1.0" encoding="utf-8"?>
<sst xmlns="http://schemas.openxmlformats.org/spreadsheetml/2006/main" count="100" uniqueCount="69">
  <si>
    <t>XIU</t>
  </si>
  <si>
    <t>Grand Total</t>
  </si>
  <si>
    <t>Qty Held</t>
  </si>
  <si>
    <t>Total Value</t>
  </si>
  <si>
    <t>Symbol</t>
  </si>
  <si>
    <t>* Cash</t>
  </si>
  <si>
    <t>Cash Value</t>
  </si>
  <si>
    <t>Cost Basis</t>
  </si>
  <si>
    <t>VEA</t>
  </si>
  <si>
    <t>VWO</t>
  </si>
  <si>
    <t>VOO</t>
  </si>
  <si>
    <t>Dividends</t>
  </si>
  <si>
    <t>Year</t>
  </si>
  <si>
    <t>TDB8150</t>
  </si>
  <si>
    <t>Date</t>
  </si>
  <si>
    <t>Account</t>
  </si>
  <si>
    <t>Years-Last 5</t>
  </si>
  <si>
    <t>Yes</t>
  </si>
  <si>
    <t>Month</t>
  </si>
  <si>
    <t>Deposits</t>
  </si>
  <si>
    <t>Equity Value</t>
  </si>
  <si>
    <t>Unrlzd Cap Gain</t>
  </si>
  <si>
    <t>Portfolio Slicer - Overview</t>
  </si>
  <si>
    <t>Last Quote:</t>
  </si>
  <si>
    <t>Last Exch Date:</t>
  </si>
  <si>
    <t>v3.0</t>
  </si>
  <si>
    <t>Active</t>
  </si>
  <si>
    <t>Days-Last 30</t>
  </si>
  <si>
    <t>Start Value</t>
  </si>
  <si>
    <t>End Value</t>
  </si>
  <si>
    <t>Mths-Initial</t>
  </si>
  <si>
    <t>No</t>
  </si>
  <si>
    <t>Total Value Start</t>
  </si>
  <si>
    <t>Max Quote Date</t>
  </si>
  <si>
    <t>Max CurrConv Date</t>
  </si>
  <si>
    <t>Portfolio Slicer - Current Holdings</t>
  </si>
  <si>
    <t>Portfolio Slicer - Dividends</t>
  </si>
  <si>
    <t>Portfolio Slicer - Daily Changes</t>
  </si>
  <si>
    <t>Portfolio Slicer - Yearly Changes</t>
  </si>
  <si>
    <t>Portfolio Slicer - Monthly Changes</t>
  </si>
  <si>
    <t>Values</t>
  </si>
  <si>
    <t>2020-02</t>
  </si>
  <si>
    <t>2020-03</t>
  </si>
  <si>
    <t>2020-04</t>
  </si>
  <si>
    <t>Monthly Dividends amounts</t>
  </si>
  <si>
    <t>Years-Last 3</t>
  </si>
  <si>
    <t>2020-05</t>
  </si>
  <si>
    <t>2020-06</t>
  </si>
  <si>
    <t>2020-07</t>
  </si>
  <si>
    <t>2020-08</t>
  </si>
  <si>
    <t>2020-09</t>
  </si>
  <si>
    <t>2020-10</t>
  </si>
  <si>
    <t>Symbol Price (Exists)</t>
  </si>
  <si>
    <t>Mths-Last 13</t>
  </si>
  <si>
    <t>Value Change Last Day</t>
  </si>
  <si>
    <t>Value Change</t>
  </si>
  <si>
    <t>2020-11</t>
  </si>
  <si>
    <t>2021-01</t>
  </si>
  <si>
    <t>2020-12</t>
  </si>
  <si>
    <t>LastRefresh</t>
  </si>
  <si>
    <t>Refresh time:</t>
  </si>
  <si>
    <t>2021-02</t>
  </si>
  <si>
    <t>HXS.TO</t>
  </si>
  <si>
    <t>W-RRSP-CAD</t>
  </si>
  <si>
    <t>J-Cash-USD</t>
  </si>
  <si>
    <t>J-Cash-CAD</t>
  </si>
  <si>
    <t>W-TFSA-USD</t>
  </si>
  <si>
    <t>W-RRSP-USD</t>
  </si>
  <si>
    <t>Feb-16, 20:13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</si>
</sst>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 #,##0.00_-;_-* &quot;-&quot;??_-;_-@_-"/>
    <numFmt numFmtId="164" formatCode="_(* #,##0.00_);_(* \(#,##0.00\);_(* &quot;-&quot;??_);_(@_)"/>
    <numFmt numFmtId="165" formatCode="yyyy\-mm\-dd"/>
    <numFmt numFmtId="166" formatCode="_-* #,##0_-;\-* #,##0_-;_-* &quot;-&quot;??_-;_-@_-"/>
    <numFmt numFmtId="167" formatCode="_-* #,##0.000_-;\-* #,##0.000_-;_-* &quot;-&quot;??_-;_-@_-"/>
    <numFmt numFmtId="168" formatCode="[Color10]\+#,##0;[Red]\-#,##0"/>
    <numFmt numFmtId="169" formatCode="_-* #,##0.0_-;\-* #,##0.0_-;_-* &quot;-&quot;??_-;_-@_-"/>
  </numFmts>
  <fonts count="29" x14ac:knownFonts="1">
    <font>
      <sz val="11"/>
      <color theme="1"/>
      <name val="Calibri"/>
      <family val="2"/>
      <scheme val="minor"/>
    </font>
    <font>
      <sz val="11"/>
      <color theme="1"/>
      <name val="Calibri"/>
      <family val="2"/>
      <scheme val="minor"/>
    </font>
    <font>
      <sz val="8"/>
      <color theme="1"/>
      <name val="Calibri"/>
      <family val="2"/>
      <scheme val="minor"/>
    </font>
    <font>
      <b/>
      <sz val="16"/>
      <color theme="3" tint="0.59999389629810485"/>
      <name val="Calibri"/>
      <family val="2"/>
      <scheme val="minor"/>
    </font>
    <font>
      <sz val="8"/>
      <color theme="4"/>
      <name val="Calibri"/>
      <family val="2"/>
      <scheme val="minor"/>
    </font>
    <font>
      <sz val="8"/>
      <color theme="0" tint="-0.34998626667073579"/>
      <name val="Calibri"/>
      <family val="2"/>
      <scheme val="minor"/>
    </font>
    <font>
      <i/>
      <sz val="8"/>
      <color theme="1"/>
      <name val="Calibri"/>
      <family val="2"/>
      <scheme val="minor"/>
    </font>
    <font>
      <sz val="9"/>
      <color theme="1"/>
      <name val="Calibri"/>
      <family val="2"/>
      <scheme val="minor"/>
    </font>
    <font>
      <b/>
      <sz val="16"/>
      <color theme="3" tint="0.39997558519241921"/>
      <name val="Calibri"/>
      <family val="2"/>
      <scheme val="minor"/>
    </font>
    <font>
      <sz val="14"/>
      <color theme="1"/>
      <name val="Calibri"/>
      <family val="2"/>
      <scheme val="minor"/>
    </font>
    <font>
      <sz val="11"/>
      <color rgb="FFFF0000"/>
      <name val="Calibri"/>
      <family val="2"/>
      <scheme val="minor"/>
    </font>
    <font>
      <b/>
      <sz val="8"/>
      <color theme="1"/>
      <name val="Calibri"/>
      <family val="2"/>
      <scheme val="minor"/>
    </font>
    <font>
      <b/>
      <sz val="14"/>
      <color theme="1"/>
      <name val="Calibri"/>
      <family val="2"/>
      <scheme val="minor"/>
    </font>
    <font>
      <sz val="11"/>
      <color theme="0" tint="-0.499984740745262"/>
      <name val="Calibri"/>
      <family val="2"/>
      <scheme val="minor"/>
    </font>
    <font>
      <b/>
      <sz val="8"/>
      <color theme="3" tint="0.39997558519241921"/>
      <name val="Calibri"/>
      <family val="2"/>
      <scheme val="minor"/>
    </font>
    <font>
      <b/>
      <sz val="9"/>
      <color theme="4"/>
      <name val="Calibri"/>
      <family val="2"/>
      <scheme val="minor"/>
    </font>
    <font>
      <sz val="8"/>
      <color theme="4" tint="0.39997558519241921"/>
      <name val="Calibri"/>
      <family val="2"/>
      <scheme val="minor"/>
    </font>
    <font>
      <b/>
      <sz val="14"/>
      <color rgb="FF00B050"/>
      <name val="Calibri"/>
      <family val="2"/>
      <scheme val="minor"/>
    </font>
    <font>
      <sz val="9"/>
      <color rgb="FFFF0000"/>
      <name val="Calibri"/>
      <family val="2"/>
      <scheme val="minor"/>
    </font>
    <font>
      <sz val="11"/>
      <color rgb="FF30A055"/>
      <name val="Calibri"/>
      <family val="2"/>
      <scheme val="minor"/>
    </font>
    <font>
      <sz val="9"/>
      <color theme="0" tint="-0.499984740745262"/>
      <name val="Calibri"/>
      <family val="2"/>
      <scheme val="minor"/>
    </font>
    <font>
      <b/>
      <sz val="13"/>
      <color theme="1"/>
      <name val="Calibri"/>
      <family val="2"/>
      <scheme val="minor"/>
    </font>
    <font>
      <b/>
      <sz val="13"/>
      <color theme="1" tint="0.499984740745262"/>
      <name val="Calibri"/>
      <family val="2"/>
      <scheme val="minor"/>
    </font>
    <font>
      <sz val="11"/>
      <color theme="1" tint="0.499984740745262"/>
      <name val="Calibri"/>
      <family val="2"/>
      <scheme val="minor"/>
    </font>
    <font>
      <sz val="8"/>
      <color theme="1" tint="0.499984740745262"/>
      <name val="Calibri"/>
      <family val="2"/>
      <scheme val="minor"/>
    </font>
    <font>
      <b/>
      <sz val="13"/>
      <color theme="4"/>
      <name val="Calibri"/>
      <family val="2"/>
      <scheme val="minor"/>
    </font>
    <font>
      <b/>
      <sz val="12"/>
      <color theme="1"/>
      <name val="Calibri"/>
      <family val="2"/>
      <scheme val="minor"/>
    </font>
    <font>
      <b/>
      <sz val="8"/>
      <color theme="4"/>
      <name val="Calibri"/>
      <family val="2"/>
      <scheme val="minor"/>
    </font>
    <font>
      <b/>
      <sz val="12"/>
      <color theme="4"/>
      <name val="Calibri"/>
      <family val="2"/>
      <scheme val="minor"/>
    </font>
  </fonts>
  <fills count="4">
    <fill>
      <patternFill patternType="none"/>
    </fill>
    <fill>
      <patternFill patternType="gray125"/>
    </fill>
    <fill>
      <patternFill patternType="solid">
        <fgColor theme="4" tint="0.79998168889431442"/>
        <bgColor indexed="64"/>
      </patternFill>
    </fill>
    <fill>
      <patternFill patternType="solid">
        <fgColor rgb="FFFFFF00"/>
        <bgColor indexed="64"/>
      </patternFill>
    </fill>
  </fills>
  <borders count="5">
    <border>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7">
    <xf numFmtId="0" fontId="0" fillId="0" borderId="0"/>
    <xf numFmtId="164"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79">
    <xf numFmtId="0" fontId="0" fillId="0" borderId="0" xfId="0"/>
    <xf numFmtId="3" fontId="0" fillId="0" borderId="0" xfId="0" applyNumberFormat="1"/>
    <xf numFmtId="0" fontId="2" fillId="0" borderId="0" xfId="0" pivotButton="1" applyFont="1" applyAlignment="1">
      <alignment wrapText="1"/>
    </xf>
    <xf numFmtId="0" fontId="2" fillId="0" borderId="0" xfId="0" applyFont="1" applyAlignment="1">
      <alignment wrapText="1"/>
    </xf>
    <xf numFmtId="0" fontId="2" fillId="0" borderId="0" xfId="0" applyFont="1"/>
    <xf numFmtId="0" fontId="0" fillId="0" borderId="0" xfId="0"/>
    <xf numFmtId="0" fontId="2" fillId="0" borderId="0" xfId="0" applyFont="1" applyAlignment="1">
      <alignment wrapText="1"/>
    </xf>
    <xf numFmtId="0" fontId="6" fillId="0" borderId="0" xfId="0" applyFont="1" applyAlignment="1">
      <alignment horizontal="right" vertical="top"/>
    </xf>
    <xf numFmtId="0" fontId="0" fillId="0" borderId="0" xfId="0"/>
    <xf numFmtId="0" fontId="3" fillId="0" borderId="0" xfId="0" applyFont="1"/>
    <xf numFmtId="0" fontId="5" fillId="0" borderId="0" xfId="0" applyFont="1" applyAlignment="1">
      <alignment horizontal="right" vertical="top"/>
    </xf>
    <xf numFmtId="0" fontId="8" fillId="0" borderId="0" xfId="0" applyFont="1"/>
    <xf numFmtId="3" fontId="0" fillId="0" borderId="0" xfId="0" applyNumberFormat="1"/>
    <xf numFmtId="0" fontId="6" fillId="0" borderId="0" xfId="0" applyFont="1" applyAlignment="1">
      <alignment horizontal="right" vertical="top"/>
    </xf>
    <xf numFmtId="165" fontId="4" fillId="0" borderId="0" xfId="0" applyNumberFormat="1" applyFont="1" applyAlignment="1">
      <alignment vertical="top"/>
    </xf>
    <xf numFmtId="0" fontId="0" fillId="0" borderId="0" xfId="0" applyAlignment="1">
      <alignment vertical="center" wrapText="1"/>
    </xf>
    <xf numFmtId="167" fontId="0" fillId="0" borderId="0" xfId="5" applyNumberFormat="1" applyFont="1"/>
    <xf numFmtId="0" fontId="4" fillId="0" borderId="0" xfId="0" applyFont="1" applyBorder="1"/>
    <xf numFmtId="0" fontId="0" fillId="0" borderId="0" xfId="0"/>
    <xf numFmtId="0" fontId="16" fillId="0" borderId="0" xfId="0" applyFont="1" applyBorder="1" applyAlignment="1">
      <alignment horizontal="right"/>
    </xf>
    <xf numFmtId="3" fontId="13" fillId="0" borderId="0" xfId="5" applyNumberFormat="1" applyFont="1" applyBorder="1" applyAlignment="1">
      <alignment horizontal="center" vertical="center"/>
    </xf>
    <xf numFmtId="3" fontId="10" fillId="0" borderId="0" xfId="5" applyNumberFormat="1" applyFont="1" applyBorder="1" applyAlignment="1">
      <alignment horizontal="center" vertical="center"/>
    </xf>
    <xf numFmtId="0" fontId="0" fillId="0" borderId="0" xfId="0" applyBorder="1"/>
    <xf numFmtId="0" fontId="0" fillId="0" borderId="0" xfId="0" applyAlignment="1">
      <alignment horizontal="left"/>
    </xf>
    <xf numFmtId="0" fontId="2" fillId="0" borderId="0" xfId="0" applyFont="1"/>
    <xf numFmtId="0" fontId="2" fillId="0" borderId="0" xfId="0" applyFont="1" applyBorder="1"/>
    <xf numFmtId="3" fontId="0" fillId="0" borderId="0" xfId="0" applyNumberFormat="1"/>
    <xf numFmtId="4" fontId="0" fillId="0" borderId="0" xfId="0" applyNumberFormat="1"/>
    <xf numFmtId="0" fontId="0" fillId="0" borderId="0" xfId="0" pivotButton="1"/>
    <xf numFmtId="0" fontId="2" fillId="0" borderId="0" xfId="0" pivotButton="1" applyFont="1"/>
    <xf numFmtId="0" fontId="7" fillId="0" borderId="0" xfId="0" pivotButton="1" applyFont="1"/>
    <xf numFmtId="0" fontId="2" fillId="0" borderId="0" xfId="0" applyFont="1" applyAlignment="1">
      <alignment wrapText="1"/>
    </xf>
    <xf numFmtId="0" fontId="15" fillId="0" borderId="0" xfId="0" applyFont="1" applyBorder="1" applyAlignment="1">
      <alignment horizontal="left"/>
    </xf>
    <xf numFmtId="0" fontId="15" fillId="0" borderId="0" xfId="0" applyFont="1" applyBorder="1"/>
    <xf numFmtId="0" fontId="15" fillId="0" borderId="0" xfId="0" applyFont="1" applyBorder="1" applyAlignment="1">
      <alignment horizontal="center"/>
    </xf>
    <xf numFmtId="0" fontId="14" fillId="0" borderId="0" xfId="0" applyFont="1" applyBorder="1" applyAlignment="1">
      <alignment horizontal="right"/>
    </xf>
    <xf numFmtId="0" fontId="4" fillId="0" borderId="0" xfId="0" applyFont="1" applyBorder="1" applyAlignment="1">
      <alignment horizontal="right"/>
    </xf>
    <xf numFmtId="168" fontId="17" fillId="0" borderId="0" xfId="5" applyNumberFormat="1" applyFont="1" applyBorder="1" applyAlignment="1">
      <alignment horizontal="center" vertical="center"/>
    </xf>
    <xf numFmtId="168" fontId="19" fillId="0" borderId="0" xfId="5" applyNumberFormat="1" applyFont="1" applyBorder="1" applyAlignment="1">
      <alignment horizontal="center" vertical="center"/>
    </xf>
    <xf numFmtId="3" fontId="12" fillId="0" borderId="0" xfId="5" applyNumberFormat="1" applyFont="1" applyBorder="1" applyAlignment="1">
      <alignment horizontal="center" vertical="center"/>
    </xf>
    <xf numFmtId="0" fontId="11" fillId="0" borderId="0" xfId="0" applyFont="1" applyBorder="1" applyAlignment="1">
      <alignment horizontal="center"/>
    </xf>
    <xf numFmtId="0" fontId="2" fillId="0" borderId="0" xfId="0" applyFont="1" applyAlignment="1">
      <alignment horizontal="left"/>
    </xf>
    <xf numFmtId="14" fontId="2" fillId="0" borderId="0" xfId="0" applyNumberFormat="1" applyFont="1"/>
    <xf numFmtId="0" fontId="15" fillId="0" borderId="0" xfId="0" applyFont="1" applyBorder="1" applyAlignment="1"/>
    <xf numFmtId="0" fontId="25" fillId="0" borderId="0" xfId="0" applyFont="1" applyBorder="1" applyAlignment="1">
      <alignment horizontal="right"/>
    </xf>
    <xf numFmtId="166" fontId="0" fillId="0" borderId="0" xfId="5" applyNumberFormat="1" applyFont="1"/>
    <xf numFmtId="166" fontId="0" fillId="0" borderId="0" xfId="0" applyNumberFormat="1"/>
    <xf numFmtId="4" fontId="0" fillId="0" borderId="0" xfId="0" applyNumberFormat="1" applyAlignment="1">
      <alignment vertical="center" wrapText="1"/>
    </xf>
    <xf numFmtId="0" fontId="2" fillId="0" borderId="0" xfId="0" applyFont="1" applyBorder="1" applyAlignment="1">
      <alignment wrapText="1"/>
    </xf>
    <xf numFmtId="3" fontId="0" fillId="0" borderId="3" xfId="0" applyNumberFormat="1" applyBorder="1"/>
    <xf numFmtId="3" fontId="0" fillId="0" borderId="4" xfId="0" applyNumberFormat="1" applyBorder="1"/>
    <xf numFmtId="3" fontId="0" fillId="0" borderId="2" xfId="0" applyNumberFormat="1" applyBorder="1"/>
    <xf numFmtId="0" fontId="2" fillId="0" borderId="1" xfId="0" applyFont="1" applyBorder="1"/>
    <xf numFmtId="0" fontId="27" fillId="0" borderId="0" xfId="0" applyFont="1" applyBorder="1"/>
    <xf numFmtId="0" fontId="15" fillId="0" borderId="0" xfId="0" applyFont="1" applyFill="1" applyBorder="1" applyAlignment="1">
      <alignment horizontal="center"/>
    </xf>
    <xf numFmtId="166" fontId="22" fillId="0" borderId="0" xfId="5" applyNumberFormat="1" applyFont="1" applyBorder="1" applyAlignment="1"/>
    <xf numFmtId="168" fontId="26" fillId="0" borderId="0" xfId="5" applyNumberFormat="1" applyFont="1" applyBorder="1" applyAlignment="1"/>
    <xf numFmtId="10" fontId="21" fillId="0" borderId="0" xfId="6" applyNumberFormat="1" applyFont="1" applyBorder="1" applyAlignment="1"/>
    <xf numFmtId="168" fontId="21" fillId="0" borderId="0" xfId="5" applyNumberFormat="1" applyFont="1" applyBorder="1" applyAlignment="1"/>
    <xf numFmtId="0" fontId="23" fillId="0" borderId="0" xfId="0" applyFont="1" applyBorder="1"/>
    <xf numFmtId="10" fontId="2" fillId="0" borderId="0" xfId="6" applyNumberFormat="1" applyFont="1" applyBorder="1" applyAlignment="1">
      <alignment vertical="center"/>
    </xf>
    <xf numFmtId="10" fontId="24" fillId="0" borderId="0" xfId="6" applyNumberFormat="1" applyFont="1" applyBorder="1" applyAlignment="1">
      <alignment vertical="center"/>
    </xf>
    <xf numFmtId="10" fontId="2" fillId="0" borderId="0" xfId="6" applyNumberFormat="1" applyFont="1" applyBorder="1" applyAlignment="1">
      <alignment horizontal="right" vertical="center"/>
    </xf>
    <xf numFmtId="10" fontId="21" fillId="0" borderId="0" xfId="6" applyNumberFormat="1" applyFont="1" applyFill="1" applyBorder="1" applyAlignment="1"/>
    <xf numFmtId="166" fontId="22" fillId="0" borderId="0" xfId="5" applyNumberFormat="1" applyFont="1" applyFill="1" applyBorder="1" applyAlignment="1"/>
    <xf numFmtId="0" fontId="0" fillId="2" borderId="0" xfId="0" applyFill="1" applyAlignment="1">
      <alignment horizontal="left"/>
    </xf>
    <xf numFmtId="0" fontId="28" fillId="0" borderId="0" xfId="0" applyFont="1"/>
    <xf numFmtId="14" fontId="0" fillId="2" borderId="0" xfId="0" applyNumberFormat="1" applyFill="1" applyAlignment="1">
      <alignment horizontal="left"/>
    </xf>
    <xf numFmtId="0" fontId="7" fillId="0" borderId="0" xfId="0" applyFont="1"/>
    <xf numFmtId="169" fontId="0" fillId="0" borderId="0" xfId="5" applyNumberFormat="1" applyFont="1"/>
    <xf numFmtId="0" fontId="0" fillId="0" borderId="0" xfId="0" pivotButton="1" applyBorder="1"/>
    <xf numFmtId="3" fontId="9" fillId="3" borderId="0" xfId="0" applyNumberFormat="1" applyFont="1" applyFill="1"/>
    <xf numFmtId="10" fontId="7" fillId="0" borderId="0" xfId="0" pivotButton="1" applyNumberFormat="1" applyFont="1" applyBorder="1" applyAlignment="1">
      <alignment horizontal="center"/>
    </xf>
    <xf numFmtId="10" fontId="20" fillId="0" borderId="0" xfId="0" pivotButton="1" applyNumberFormat="1" applyFont="1" applyBorder="1" applyAlignment="1">
      <alignment horizontal="center"/>
    </xf>
    <xf numFmtId="10" fontId="18" fillId="0" borderId="0" xfId="0" pivotButton="1" applyNumberFormat="1" applyFont="1" applyBorder="1" applyAlignment="1">
      <alignment horizontal="center"/>
    </xf>
    <xf numFmtId="0" fontId="7" fillId="0" borderId="0" xfId="0" pivotButton="1" applyFont="1" applyBorder="1" applyAlignment="1">
      <alignment horizontal="center"/>
    </xf>
    <xf numFmtId="0" fontId="2" fillId="0" borderId="0" xfId="0" applyNumberFormat="1" applyFont="1"/>
    <xf numFmtId="165" fontId="4" fillId="0" borderId="0" xfId="0" applyNumberFormat="1" applyFont="1" applyAlignment="1">
      <alignment horizontal="left" vertical="top"/>
    </xf>
    <xf numFmtId="0" fontId="5" fillId="0" borderId="0" xfId="0" applyFont="1" applyAlignment="1">
      <alignment horizontal="left" vertical="top"/>
    </xf>
  </cellXfs>
  <cellStyles count="7">
    <cellStyle name="Comma" xfId="5" builtinId="3"/>
    <cellStyle name="Comma 2" xfId="1" xr:uid="{7EEEA802-806F-46E3-A5FD-A37484AB6BC9}"/>
    <cellStyle name="Comma 2 2" xfId="3" xr:uid="{3951CABE-86C8-4853-9221-4F539D254ACF}"/>
    <cellStyle name="Comma 3" xfId="2" xr:uid="{4DDD6A78-36C2-4E17-8BD7-1A0E1CC2A35C}"/>
    <cellStyle name="Comma 3 2" xfId="4" xr:uid="{438766A3-1550-4D3B-A977-76890E0E0F2B}"/>
    <cellStyle name="Normal" xfId="0" builtinId="0"/>
    <cellStyle name="Percent" xfId="6" builtinId="5"/>
  </cellStyles>
  <dxfs count="55">
    <dxf>
      <fill>
        <patternFill patternType="solid">
          <bgColor theme="4" tint="0.79998168889431442"/>
        </patternFill>
      </fill>
    </dxf>
    <dxf>
      <font>
        <sz val="9"/>
      </font>
    </dxf>
    <dxf>
      <fill>
        <patternFill patternType="solid">
          <bgColor theme="4" tint="0.79998168889431442"/>
        </patternFill>
      </fill>
    </dxf>
    <dxf>
      <font>
        <sz val="9"/>
      </font>
    </dxf>
    <dxf>
      <font>
        <sz val="9"/>
      </font>
    </dxf>
    <dxf>
      <font>
        <sz val="9"/>
      </font>
    </dxf>
    <dxf>
      <font>
        <sz val="9"/>
      </font>
    </dxf>
    <dxf>
      <font>
        <sz val="9"/>
      </font>
    </dxf>
    <dxf>
      <fill>
        <patternFill patternType="solid">
          <bgColor theme="4" tint="0.79998168889431442"/>
        </patternFill>
      </fill>
    </dxf>
    <dxf>
      <font>
        <sz val="8"/>
      </font>
    </dxf>
    <dxf>
      <fill>
        <patternFill patternType="solid">
          <bgColor rgb="FFFFFF00"/>
        </patternFill>
      </fill>
    </dxf>
    <dxf>
      <fill>
        <patternFill patternType="solid">
          <bgColor theme="4" tint="0.79998168889431442"/>
        </patternFill>
      </fill>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sz val="8"/>
      </font>
    </dxf>
    <dxf>
      <font>
        <sz val="8"/>
      </font>
    </dxf>
    <dxf>
      <font>
        <sz val="14"/>
      </font>
    </dxf>
    <dxf>
      <font>
        <sz val="8"/>
      </font>
    </dxf>
    <dxf>
      <alignment wrapText="1"/>
    </dxf>
    <dxf>
      <alignment wrapText="1"/>
    </dxf>
    <dxf>
      <font>
        <sz val="8"/>
      </font>
    </dxf>
    <dxf>
      <font>
        <sz val="8"/>
      </font>
    </dxf>
    <dxf>
      <alignment wrapText="1"/>
    </dxf>
    <dxf>
      <alignment wrapText="1"/>
    </dxf>
    <dxf>
      <font>
        <sz val="8"/>
      </font>
    </dxf>
    <dxf>
      <font>
        <sz val="8"/>
      </font>
    </dxf>
    <dxf>
      <alignment wrapText="1"/>
    </dxf>
    <dxf>
      <alignment wrapText="1"/>
    </dxf>
    <dxf>
      <font>
        <sz val="8"/>
      </font>
    </dxf>
    <dxf>
      <font>
        <sz val="8"/>
      </font>
    </dxf>
    <dxf>
      <font>
        <sz val="8"/>
      </font>
    </dxf>
    <dxf>
      <font>
        <sz val="8"/>
      </font>
    </dxf>
    <dxf>
      <font>
        <sz val="8"/>
      </font>
    </dxf>
    <dxf>
      <alignment wrapText="1"/>
    </dxf>
    <dxf>
      <font>
        <sz val="8"/>
      </font>
    </dxf>
    <dxf>
      <font>
        <sz val="14"/>
      </font>
    </dxf>
    <dxf>
      <fill>
        <patternFill patternType="solid">
          <bgColor rgb="FFFFFF00"/>
        </patternFill>
      </fill>
    </dxf>
    <dxf>
      <fill>
        <patternFill patternType="solid">
          <bgColor theme="4" tint="0.79998168889431442"/>
        </patternFill>
      </fill>
    </dxf>
    <dxf>
      <font>
        <sz val="8"/>
      </font>
    </dxf>
    <dxf>
      <alignment wrapText="1"/>
    </dxf>
    <dxf>
      <alignment wrapText="1"/>
    </dxf>
    <dxf>
      <font>
        <sz val="8"/>
      </font>
    </dxf>
    <dxf>
      <font>
        <sz val="8"/>
      </font>
    </dxf>
    <dxf>
      <fill>
        <patternFill patternType="solid">
          <fgColor theme="4" tint="0.79998168889431442"/>
          <bgColor theme="4" tint="0.79998168889431442"/>
        </patternFill>
      </fill>
      <border>
        <bottom style="thin">
          <color theme="4" tint="0.39997558519241921"/>
        </bottom>
      </border>
    </dxf>
    <dxf>
      <fill>
        <patternFill patternType="solid">
          <fgColor theme="4" tint="0.79998168889431442"/>
          <bgColor theme="4" tint="0.79998168889431442"/>
        </patternFill>
      </fill>
      <border>
        <bottom style="thin">
          <color theme="4" tint="0.39997558519241921"/>
        </bottom>
      </border>
    </dxf>
    <dxf>
      <font>
        <b/>
        <color theme="1"/>
      </font>
    </dxf>
    <dxf>
      <font>
        <b/>
        <color theme="1"/>
      </font>
      <border>
        <bottom style="thin">
          <color theme="4" tint="0.39997558519241921"/>
        </bottom>
      </border>
    </dxf>
    <dxf>
      <font>
        <b/>
        <color theme="1"/>
      </font>
    </dxf>
    <dxf>
      <font>
        <b/>
        <color theme="1"/>
      </font>
      <border>
        <top style="thin">
          <color theme="4"/>
        </top>
        <bottom style="thin">
          <color theme="4"/>
        </bottom>
      </border>
    </dxf>
    <dxf>
      <fill>
        <patternFill patternType="solid">
          <fgColor theme="0" tint="-0.14999847407452621"/>
          <bgColor theme="0" tint="-0.14999847407452621"/>
        </patternFill>
      </fill>
    </dxf>
    <dxf>
      <fill>
        <patternFill patternType="solid">
          <fgColor theme="0" tint="-0.14999847407452621"/>
          <bgColor theme="0" tint="-0.14999847407452621"/>
        </patternFill>
      </fill>
      <border>
        <left style="thin">
          <color theme="0" tint="-0.249977111117893"/>
        </left>
        <right style="thin">
          <color theme="0" tint="-0.249977111117893"/>
        </right>
      </border>
    </dxf>
    <dxf>
      <fill>
        <patternFill patternType="solid">
          <fgColor theme="0" tint="-0.14999847407452621"/>
          <bgColor theme="0" tint="-0.14999847407452621"/>
        </patternFill>
      </fill>
    </dxf>
    <dxf>
      <fill>
        <patternFill>
          <bgColor theme="4" tint="0.79998168889431442"/>
        </patternFill>
      </fill>
    </dxf>
    <dxf>
      <font>
        <b/>
        <color theme="1"/>
      </font>
      <fill>
        <patternFill patternType="solid">
          <fgColor theme="4" tint="0.79998168889431442"/>
          <bgColor theme="4" tint="0.79998168889431442"/>
        </patternFill>
      </fill>
      <border>
        <top style="thin">
          <color theme="4" tint="0.39997558519241921"/>
        </top>
      </border>
    </dxf>
    <dxf>
      <font>
        <b/>
        <color theme="1"/>
      </font>
      <fill>
        <patternFill patternType="solid">
          <fgColor theme="4" tint="0.79998168889431442"/>
          <bgColor theme="4" tint="0.79998168889431442"/>
        </patternFill>
      </fill>
      <border>
        <bottom style="thin">
          <color theme="4" tint="0.39997558519241921"/>
        </bottom>
      </border>
    </dxf>
  </dxfs>
  <tableStyles count="1" defaultTableStyle="TableStyleMedium2" defaultPivotStyle="VidasPT">
    <tableStyle name="VidasPT" table="0" count="12" xr9:uid="{1BFBB348-D99E-48F7-9A3B-37D32BF2CAF9}">
      <tableStyleElement type="headerRow" dxfId="54"/>
      <tableStyleElement type="totalRow" dxfId="53"/>
      <tableStyleElement type="firstColumn" dxfId="52"/>
      <tableStyleElement type="firstRowStripe" dxfId="51"/>
      <tableStyleElement type="firstColumnStripe" dxfId="50"/>
      <tableStyleElement type="firstSubtotalColumn" dxfId="49"/>
      <tableStyleElement type="firstSubtotalRow" dxfId="48"/>
      <tableStyleElement type="secondSubtotalRow" dxfId="47"/>
      <tableStyleElement type="firstRowSubheading" dxfId="46"/>
      <tableStyleElement type="secondRowSubheading" dxfId="45"/>
      <tableStyleElement type="pageFieldLabels" dxfId="44"/>
      <tableStyleElement type="pageFieldValues" dxfId="43"/>
    </tableStyle>
  </tableStyles>
  <colors>
    <mruColors>
      <color rgb="FFC1E5CA"/>
      <color rgb="FFE0B6B2"/>
      <color rgb="FFC5756D"/>
      <color rgb="FF893F3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microsoft.com/office/2007/relationships/slicerCache" Target="slicerCaches/slicerCache7.xml"/><Relationship Id="rId21" Type="http://schemas.microsoft.com/office/2007/relationships/slicerCache" Target="slicerCaches/slicerCache2.xml"/><Relationship Id="rId42" Type="http://schemas.openxmlformats.org/officeDocument/2006/relationships/powerPivotData" Target="model/item.data"/><Relationship Id="rId47" Type="http://schemas.openxmlformats.org/officeDocument/2006/relationships/customXml" Target="../customXml/item4.xml"/><Relationship Id="rId63" Type="http://schemas.openxmlformats.org/officeDocument/2006/relationships/customXml" Target="../customXml/item20.xml"/><Relationship Id="rId68" Type="http://schemas.openxmlformats.org/officeDocument/2006/relationships/customXml" Target="../customXml/item25.xml"/><Relationship Id="rId84" Type="http://schemas.openxmlformats.org/officeDocument/2006/relationships/customXml" Target="../customXml/item41.xml"/><Relationship Id="rId89" Type="http://schemas.openxmlformats.org/officeDocument/2006/relationships/customXml" Target="../customXml/item46.xml"/><Relationship Id="rId112" Type="http://schemas.openxmlformats.org/officeDocument/2006/relationships/customXml" Target="../customXml/item69.xml"/><Relationship Id="rId16" Type="http://schemas.openxmlformats.org/officeDocument/2006/relationships/pivotCacheDefinition" Target="pivotCache/pivotCacheDefinition10.xml"/><Relationship Id="rId107" Type="http://schemas.openxmlformats.org/officeDocument/2006/relationships/customXml" Target="../customXml/item64.xml"/><Relationship Id="rId11" Type="http://schemas.openxmlformats.org/officeDocument/2006/relationships/pivotCacheDefinition" Target="pivotCache/pivotCacheDefinition5.xml"/><Relationship Id="rId32" Type="http://schemas.microsoft.com/office/2007/relationships/slicerCache" Target="slicerCaches/slicerCache13.xml"/><Relationship Id="rId37" Type="http://schemas.openxmlformats.org/officeDocument/2006/relationships/theme" Target="theme/theme1.xml"/><Relationship Id="rId53" Type="http://schemas.openxmlformats.org/officeDocument/2006/relationships/customXml" Target="../customXml/item10.xml"/><Relationship Id="rId58" Type="http://schemas.openxmlformats.org/officeDocument/2006/relationships/customXml" Target="../customXml/item15.xml"/><Relationship Id="rId74" Type="http://schemas.openxmlformats.org/officeDocument/2006/relationships/customXml" Target="../customXml/item31.xml"/><Relationship Id="rId79" Type="http://schemas.openxmlformats.org/officeDocument/2006/relationships/customXml" Target="../customXml/item36.xml"/><Relationship Id="rId102" Type="http://schemas.openxmlformats.org/officeDocument/2006/relationships/customXml" Target="../customXml/item59.xml"/><Relationship Id="rId5" Type="http://schemas.openxmlformats.org/officeDocument/2006/relationships/worksheet" Target="worksheets/sheet5.xml"/><Relationship Id="rId90" Type="http://schemas.openxmlformats.org/officeDocument/2006/relationships/customXml" Target="../customXml/item47.xml"/><Relationship Id="rId95" Type="http://schemas.openxmlformats.org/officeDocument/2006/relationships/customXml" Target="../customXml/item52.xml"/><Relationship Id="rId22" Type="http://schemas.microsoft.com/office/2007/relationships/slicerCache" Target="slicerCaches/slicerCache3.xml"/><Relationship Id="rId27" Type="http://schemas.microsoft.com/office/2007/relationships/slicerCache" Target="slicerCaches/slicerCache8.xml"/><Relationship Id="rId43" Type="http://schemas.openxmlformats.org/officeDocument/2006/relationships/calcChain" Target="calcChain.xml"/><Relationship Id="rId48" Type="http://schemas.openxmlformats.org/officeDocument/2006/relationships/customXml" Target="../customXml/item5.xml"/><Relationship Id="rId64" Type="http://schemas.openxmlformats.org/officeDocument/2006/relationships/customXml" Target="../customXml/item21.xml"/><Relationship Id="rId69" Type="http://schemas.openxmlformats.org/officeDocument/2006/relationships/customXml" Target="../customXml/item26.xml"/><Relationship Id="rId113" Type="http://schemas.openxmlformats.org/officeDocument/2006/relationships/customXml" Target="../customXml/item70.xml"/><Relationship Id="rId80" Type="http://schemas.openxmlformats.org/officeDocument/2006/relationships/customXml" Target="../customXml/item37.xml"/><Relationship Id="rId85" Type="http://schemas.openxmlformats.org/officeDocument/2006/relationships/customXml" Target="../customXml/item42.xml"/><Relationship Id="rId12" Type="http://schemas.openxmlformats.org/officeDocument/2006/relationships/pivotCacheDefinition" Target="pivotCache/pivotCacheDefinition6.xml"/><Relationship Id="rId17" Type="http://schemas.openxmlformats.org/officeDocument/2006/relationships/pivotCacheDefinition" Target="pivotCache/pivotCacheDefinition11.xml"/><Relationship Id="rId33" Type="http://schemas.microsoft.com/office/2007/relationships/slicerCache" Target="slicerCaches/slicerCache14.xml"/><Relationship Id="rId38" Type="http://schemas.openxmlformats.org/officeDocument/2006/relationships/connections" Target="connections.xml"/><Relationship Id="rId59" Type="http://schemas.openxmlformats.org/officeDocument/2006/relationships/customXml" Target="../customXml/item16.xml"/><Relationship Id="rId103" Type="http://schemas.openxmlformats.org/officeDocument/2006/relationships/customXml" Target="../customXml/item60.xml"/><Relationship Id="rId108" Type="http://schemas.openxmlformats.org/officeDocument/2006/relationships/customXml" Target="../customXml/item65.xml"/><Relationship Id="rId54" Type="http://schemas.openxmlformats.org/officeDocument/2006/relationships/customXml" Target="../customXml/item11.xml"/><Relationship Id="rId70" Type="http://schemas.openxmlformats.org/officeDocument/2006/relationships/customXml" Target="../customXml/item27.xml"/><Relationship Id="rId75" Type="http://schemas.openxmlformats.org/officeDocument/2006/relationships/customXml" Target="../customXml/item32.xml"/><Relationship Id="rId91" Type="http://schemas.openxmlformats.org/officeDocument/2006/relationships/customXml" Target="../customXml/item48.xml"/><Relationship Id="rId96" Type="http://schemas.openxmlformats.org/officeDocument/2006/relationships/customXml" Target="../customXml/item5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9.xml"/><Relationship Id="rId23" Type="http://schemas.microsoft.com/office/2007/relationships/slicerCache" Target="slicerCaches/slicerCache4.xml"/><Relationship Id="rId28" Type="http://schemas.microsoft.com/office/2007/relationships/slicerCache" Target="slicerCaches/slicerCache9.xml"/><Relationship Id="rId36" Type="http://schemas.microsoft.com/office/2007/relationships/slicerCache" Target="slicerCaches/slicerCache17.xml"/><Relationship Id="rId49" Type="http://schemas.openxmlformats.org/officeDocument/2006/relationships/customXml" Target="../customXml/item6.xml"/><Relationship Id="rId57" Type="http://schemas.openxmlformats.org/officeDocument/2006/relationships/customXml" Target="../customXml/item14.xml"/><Relationship Id="rId106" Type="http://schemas.openxmlformats.org/officeDocument/2006/relationships/customXml" Target="../customXml/item63.xml"/><Relationship Id="rId114" Type="http://schemas.openxmlformats.org/officeDocument/2006/relationships/customXml" Target="../customXml/item71.xml"/><Relationship Id="rId10" Type="http://schemas.openxmlformats.org/officeDocument/2006/relationships/pivotCacheDefinition" Target="pivotCache/pivotCacheDefinition4.xml"/><Relationship Id="rId31" Type="http://schemas.microsoft.com/office/2007/relationships/slicerCache" Target="slicerCaches/slicerCache12.xml"/><Relationship Id="rId44" Type="http://schemas.openxmlformats.org/officeDocument/2006/relationships/customXml" Target="../customXml/item1.xml"/><Relationship Id="rId52" Type="http://schemas.openxmlformats.org/officeDocument/2006/relationships/customXml" Target="../customXml/item9.xml"/><Relationship Id="rId60" Type="http://schemas.openxmlformats.org/officeDocument/2006/relationships/customXml" Target="../customXml/item17.xml"/><Relationship Id="rId65" Type="http://schemas.openxmlformats.org/officeDocument/2006/relationships/customXml" Target="../customXml/item22.xml"/><Relationship Id="rId73" Type="http://schemas.openxmlformats.org/officeDocument/2006/relationships/customXml" Target="../customXml/item30.xml"/><Relationship Id="rId78" Type="http://schemas.openxmlformats.org/officeDocument/2006/relationships/customXml" Target="../customXml/item35.xml"/><Relationship Id="rId81" Type="http://schemas.openxmlformats.org/officeDocument/2006/relationships/customXml" Target="../customXml/item38.xml"/><Relationship Id="rId86" Type="http://schemas.openxmlformats.org/officeDocument/2006/relationships/customXml" Target="../customXml/item43.xml"/><Relationship Id="rId94" Type="http://schemas.openxmlformats.org/officeDocument/2006/relationships/customXml" Target="../customXml/item51.xml"/><Relationship Id="rId99" Type="http://schemas.openxmlformats.org/officeDocument/2006/relationships/customXml" Target="../customXml/item56.xml"/><Relationship Id="rId101" Type="http://schemas.openxmlformats.org/officeDocument/2006/relationships/customXml" Target="../customXml/item58.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3" Type="http://schemas.openxmlformats.org/officeDocument/2006/relationships/pivotCacheDefinition" Target="pivotCache/pivotCacheDefinition7.xml"/><Relationship Id="rId18" Type="http://schemas.openxmlformats.org/officeDocument/2006/relationships/pivotCacheDefinition" Target="pivotCache/pivotCacheDefinition12.xml"/><Relationship Id="rId39" Type="http://schemas.openxmlformats.org/officeDocument/2006/relationships/styles" Target="styles.xml"/><Relationship Id="rId109" Type="http://schemas.openxmlformats.org/officeDocument/2006/relationships/customXml" Target="../customXml/item66.xml"/><Relationship Id="rId34" Type="http://schemas.microsoft.com/office/2007/relationships/slicerCache" Target="slicerCaches/slicerCache15.xml"/><Relationship Id="rId50" Type="http://schemas.openxmlformats.org/officeDocument/2006/relationships/customXml" Target="../customXml/item7.xml"/><Relationship Id="rId55" Type="http://schemas.openxmlformats.org/officeDocument/2006/relationships/customXml" Target="../customXml/item12.xml"/><Relationship Id="rId76" Type="http://schemas.openxmlformats.org/officeDocument/2006/relationships/customXml" Target="../customXml/item33.xml"/><Relationship Id="rId97" Type="http://schemas.openxmlformats.org/officeDocument/2006/relationships/customXml" Target="../customXml/item54.xml"/><Relationship Id="rId104" Type="http://schemas.openxmlformats.org/officeDocument/2006/relationships/customXml" Target="../customXml/item61.xml"/><Relationship Id="rId7" Type="http://schemas.openxmlformats.org/officeDocument/2006/relationships/pivotCacheDefinition" Target="pivotCache/pivotCacheDefinition1.xml"/><Relationship Id="rId71" Type="http://schemas.openxmlformats.org/officeDocument/2006/relationships/customXml" Target="../customXml/item28.xml"/><Relationship Id="rId92" Type="http://schemas.openxmlformats.org/officeDocument/2006/relationships/customXml" Target="../customXml/item49.xml"/><Relationship Id="rId2" Type="http://schemas.openxmlformats.org/officeDocument/2006/relationships/worksheet" Target="worksheets/sheet2.xml"/><Relationship Id="rId29" Type="http://schemas.microsoft.com/office/2007/relationships/slicerCache" Target="slicerCaches/slicerCache10.xml"/><Relationship Id="rId24" Type="http://schemas.microsoft.com/office/2007/relationships/slicerCache" Target="slicerCaches/slicerCache5.xml"/><Relationship Id="rId40" Type="http://schemas.openxmlformats.org/officeDocument/2006/relationships/sharedStrings" Target="sharedStrings.xml"/><Relationship Id="rId45" Type="http://schemas.openxmlformats.org/officeDocument/2006/relationships/customXml" Target="../customXml/item2.xml"/><Relationship Id="rId66" Type="http://schemas.openxmlformats.org/officeDocument/2006/relationships/customXml" Target="../customXml/item23.xml"/><Relationship Id="rId87" Type="http://schemas.openxmlformats.org/officeDocument/2006/relationships/customXml" Target="../customXml/item44.xml"/><Relationship Id="rId110" Type="http://schemas.openxmlformats.org/officeDocument/2006/relationships/customXml" Target="../customXml/item67.xml"/><Relationship Id="rId115" Type="http://schemas.openxmlformats.org/officeDocument/2006/relationships/customXml" Target="../customXml/item72.xml"/><Relationship Id="rId61" Type="http://schemas.openxmlformats.org/officeDocument/2006/relationships/customXml" Target="../customXml/item18.xml"/><Relationship Id="rId82" Type="http://schemas.openxmlformats.org/officeDocument/2006/relationships/customXml" Target="../customXml/item39.xml"/><Relationship Id="rId19" Type="http://schemas.openxmlformats.org/officeDocument/2006/relationships/pivotCacheDefinition" Target="pivotCache/pivotCacheDefinition13.xml"/><Relationship Id="rId14" Type="http://schemas.openxmlformats.org/officeDocument/2006/relationships/pivotCacheDefinition" Target="pivotCache/pivotCacheDefinition8.xml"/><Relationship Id="rId30" Type="http://schemas.microsoft.com/office/2007/relationships/slicerCache" Target="slicerCaches/slicerCache11.xml"/><Relationship Id="rId35" Type="http://schemas.microsoft.com/office/2007/relationships/slicerCache" Target="slicerCaches/slicerCache16.xml"/><Relationship Id="rId56" Type="http://schemas.openxmlformats.org/officeDocument/2006/relationships/customXml" Target="../customXml/item13.xml"/><Relationship Id="rId77" Type="http://schemas.openxmlformats.org/officeDocument/2006/relationships/customXml" Target="../customXml/item34.xml"/><Relationship Id="rId100" Type="http://schemas.openxmlformats.org/officeDocument/2006/relationships/customXml" Target="../customXml/item57.xml"/><Relationship Id="rId105" Type="http://schemas.openxmlformats.org/officeDocument/2006/relationships/customXml" Target="../customXml/item62.xml"/><Relationship Id="rId8" Type="http://schemas.openxmlformats.org/officeDocument/2006/relationships/pivotCacheDefinition" Target="pivotCache/pivotCacheDefinition2.xml"/><Relationship Id="rId51" Type="http://schemas.openxmlformats.org/officeDocument/2006/relationships/customXml" Target="../customXml/item8.xml"/><Relationship Id="rId72" Type="http://schemas.openxmlformats.org/officeDocument/2006/relationships/customXml" Target="../customXml/item29.xml"/><Relationship Id="rId93" Type="http://schemas.openxmlformats.org/officeDocument/2006/relationships/customXml" Target="../customXml/item50.xml"/><Relationship Id="rId98" Type="http://schemas.openxmlformats.org/officeDocument/2006/relationships/customXml" Target="../customXml/item55.xml"/><Relationship Id="rId3" Type="http://schemas.openxmlformats.org/officeDocument/2006/relationships/worksheet" Target="worksheets/sheet3.xml"/><Relationship Id="rId25" Type="http://schemas.microsoft.com/office/2007/relationships/slicerCache" Target="slicerCaches/slicerCache6.xml"/><Relationship Id="rId46" Type="http://schemas.openxmlformats.org/officeDocument/2006/relationships/customXml" Target="../customXml/item3.xml"/><Relationship Id="rId67" Type="http://schemas.openxmlformats.org/officeDocument/2006/relationships/customXml" Target="../customXml/item24.xml"/><Relationship Id="rId20" Type="http://schemas.microsoft.com/office/2007/relationships/slicerCache" Target="slicerCaches/slicerCache1.xml"/><Relationship Id="rId41" Type="http://schemas.openxmlformats.org/officeDocument/2006/relationships/sheetMetadata" Target="metadata.xml"/><Relationship Id="rId62" Type="http://schemas.openxmlformats.org/officeDocument/2006/relationships/customXml" Target="../customXml/item19.xml"/><Relationship Id="rId83" Type="http://schemas.openxmlformats.org/officeDocument/2006/relationships/customXml" Target="../customXml/item40.xml"/><Relationship Id="rId88" Type="http://schemas.openxmlformats.org/officeDocument/2006/relationships/customXml" Target="../customXml/item45.xml"/><Relationship Id="rId111" Type="http://schemas.openxmlformats.org/officeDocument/2006/relationships/customXml" Target="../customXml/item68.xml"/></Relationships>
</file>

<file path=xl/drawings/drawing1.xml><?xml version="1.0" encoding="utf-8"?>
<xdr:wsDr xmlns:xdr="http://schemas.openxmlformats.org/drawingml/2006/spreadsheetDrawing" xmlns:a="http://schemas.openxmlformats.org/drawingml/2006/main">
  <xdr:twoCellAnchor editAs="oneCell">
    <xdr:from>
      <xdr:col>1</xdr:col>
      <xdr:colOff>19049</xdr:colOff>
      <xdr:row>1</xdr:row>
      <xdr:rowOff>28575</xdr:rowOff>
    </xdr:from>
    <xdr:to>
      <xdr:col>3</xdr:col>
      <xdr:colOff>352425</xdr:colOff>
      <xdr:row>7</xdr:row>
      <xdr:rowOff>104775</xdr:rowOff>
    </xdr:to>
    <mc:AlternateContent xmlns:mc="http://schemas.openxmlformats.org/markup-compatibility/2006" xmlns:a14="http://schemas.microsoft.com/office/drawing/2010/main">
      <mc:Choice Requires="a14">
        <xdr:graphicFrame macro="">
          <xdr:nvGraphicFramePr>
            <xdr:cNvPr id="2" name="ReportCurrency 5">
              <a:extLst>
                <a:ext uri="{FF2B5EF4-FFF2-40B4-BE49-F238E27FC236}">
                  <a16:creationId xmlns:a16="http://schemas.microsoft.com/office/drawing/2014/main" id="{EE7354CA-7F6D-4E99-AD01-186D933A3B82}"/>
                </a:ext>
              </a:extLst>
            </xdr:cNvPr>
            <xdr:cNvGraphicFramePr/>
          </xdr:nvGraphicFramePr>
          <xdr:xfrm>
            <a:off x="0" y="0"/>
            <a:ext cx="0" cy="0"/>
          </xdr:xfrm>
          <a:graphic>
            <a:graphicData uri="http://schemas.microsoft.com/office/drawing/2010/slicer">
              <sle:slicer xmlns:sle="http://schemas.microsoft.com/office/drawing/2010/slicer" name="ReportCurrency 5"/>
            </a:graphicData>
          </a:graphic>
        </xdr:graphicFrame>
      </mc:Choice>
      <mc:Fallback xmlns="">
        <xdr:sp macro="" textlink="">
          <xdr:nvSpPr>
            <xdr:cNvPr id="0" name=""/>
            <xdr:cNvSpPr>
              <a:spLocks noTextEdit="1"/>
            </xdr:cNvSpPr>
          </xdr:nvSpPr>
          <xdr:spPr>
            <a:xfrm>
              <a:off x="247649" y="295275"/>
              <a:ext cx="1857376" cy="121920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371474</xdr:colOff>
      <xdr:row>1</xdr:row>
      <xdr:rowOff>28576</xdr:rowOff>
    </xdr:from>
    <xdr:to>
      <xdr:col>11</xdr:col>
      <xdr:colOff>323850</xdr:colOff>
      <xdr:row>7</xdr:row>
      <xdr:rowOff>114300</xdr:rowOff>
    </xdr:to>
    <mc:AlternateContent xmlns:mc="http://schemas.openxmlformats.org/markup-compatibility/2006" xmlns:a14="http://schemas.microsoft.com/office/drawing/2010/main">
      <mc:Choice Requires="a14">
        <xdr:graphicFrame macro="">
          <xdr:nvGraphicFramePr>
            <xdr:cNvPr id="3" name="Account 3">
              <a:extLst>
                <a:ext uri="{FF2B5EF4-FFF2-40B4-BE49-F238E27FC236}">
                  <a16:creationId xmlns:a16="http://schemas.microsoft.com/office/drawing/2014/main" id="{962F9EE5-6B26-449A-9BEB-FE4B8C9AFDAA}"/>
                </a:ext>
              </a:extLst>
            </xdr:cNvPr>
            <xdr:cNvGraphicFramePr/>
          </xdr:nvGraphicFramePr>
          <xdr:xfrm>
            <a:off x="0" y="0"/>
            <a:ext cx="0" cy="0"/>
          </xdr:xfrm>
          <a:graphic>
            <a:graphicData uri="http://schemas.microsoft.com/office/drawing/2010/slicer">
              <sle:slicer xmlns:sle="http://schemas.microsoft.com/office/drawing/2010/slicer" name="Account 3"/>
            </a:graphicData>
          </a:graphic>
        </xdr:graphicFrame>
      </mc:Choice>
      <mc:Fallback xmlns="">
        <xdr:sp macro="" textlink="">
          <xdr:nvSpPr>
            <xdr:cNvPr id="0" name=""/>
            <xdr:cNvSpPr>
              <a:spLocks noTextEdit="1"/>
            </xdr:cNvSpPr>
          </xdr:nvSpPr>
          <xdr:spPr>
            <a:xfrm>
              <a:off x="2124074" y="295276"/>
              <a:ext cx="6057901" cy="1228724"/>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1</xdr:row>
      <xdr:rowOff>37050</xdr:rowOff>
    </xdr:from>
    <xdr:to>
      <xdr:col>2</xdr:col>
      <xdr:colOff>85725</xdr:colOff>
      <xdr:row>10</xdr:row>
      <xdr:rowOff>114300</xdr:rowOff>
    </xdr:to>
    <mc:AlternateContent xmlns:mc="http://schemas.openxmlformats.org/markup-compatibility/2006" xmlns:a14="http://schemas.microsoft.com/office/drawing/2010/main">
      <mc:Choice Requires="a14">
        <xdr:graphicFrame macro="">
          <xdr:nvGraphicFramePr>
            <xdr:cNvPr id="2" name="ReportCurrency">
              <a:extLst>
                <a:ext uri="{FF2B5EF4-FFF2-40B4-BE49-F238E27FC236}">
                  <a16:creationId xmlns:a16="http://schemas.microsoft.com/office/drawing/2014/main" id="{0EE52339-6F06-4379-AB7A-23A1741E677F}"/>
                </a:ext>
              </a:extLst>
            </xdr:cNvPr>
            <xdr:cNvGraphicFramePr/>
          </xdr:nvGraphicFramePr>
          <xdr:xfrm>
            <a:off x="0" y="0"/>
            <a:ext cx="0" cy="0"/>
          </xdr:xfrm>
          <a:graphic>
            <a:graphicData uri="http://schemas.microsoft.com/office/drawing/2010/slicer">
              <sle:slicer xmlns:sle="http://schemas.microsoft.com/office/drawing/2010/slicer" name="ReportCurrency"/>
            </a:graphicData>
          </a:graphic>
        </xdr:graphicFrame>
      </mc:Choice>
      <mc:Fallback xmlns="">
        <xdr:sp macro="" textlink="">
          <xdr:nvSpPr>
            <xdr:cNvPr id="0" name=""/>
            <xdr:cNvSpPr>
              <a:spLocks noTextEdit="1"/>
            </xdr:cNvSpPr>
          </xdr:nvSpPr>
          <xdr:spPr>
            <a:xfrm>
              <a:off x="38100" y="37050"/>
              <a:ext cx="1057275" cy="200130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104774</xdr:colOff>
      <xdr:row>1</xdr:row>
      <xdr:rowOff>28575</xdr:rowOff>
    </xdr:from>
    <xdr:to>
      <xdr:col>8</xdr:col>
      <xdr:colOff>409575</xdr:colOff>
      <xdr:row>10</xdr:row>
      <xdr:rowOff>114300</xdr:rowOff>
    </xdr:to>
    <mc:AlternateContent xmlns:mc="http://schemas.openxmlformats.org/markup-compatibility/2006" xmlns:a14="http://schemas.microsoft.com/office/drawing/2010/main">
      <mc:Choice Requires="a14">
        <xdr:graphicFrame macro="">
          <xdr:nvGraphicFramePr>
            <xdr:cNvPr id="3" name="Account">
              <a:extLst>
                <a:ext uri="{FF2B5EF4-FFF2-40B4-BE49-F238E27FC236}">
                  <a16:creationId xmlns:a16="http://schemas.microsoft.com/office/drawing/2014/main" id="{8E94EB22-14DE-414A-93B3-62F238056972}"/>
                </a:ext>
              </a:extLst>
            </xdr:cNvPr>
            <xdr:cNvGraphicFramePr/>
          </xdr:nvGraphicFramePr>
          <xdr:xfrm>
            <a:off x="0" y="0"/>
            <a:ext cx="0" cy="0"/>
          </xdr:xfrm>
          <a:graphic>
            <a:graphicData uri="http://schemas.microsoft.com/office/drawing/2010/slicer">
              <sle:slicer xmlns:sle="http://schemas.microsoft.com/office/drawing/2010/slicer" name="Account"/>
            </a:graphicData>
          </a:graphic>
        </xdr:graphicFrame>
      </mc:Choice>
      <mc:Fallback xmlns="">
        <xdr:sp macro="" textlink="">
          <xdr:nvSpPr>
            <xdr:cNvPr id="0" name=""/>
            <xdr:cNvSpPr>
              <a:spLocks noTextEdit="1"/>
            </xdr:cNvSpPr>
          </xdr:nvSpPr>
          <xdr:spPr>
            <a:xfrm>
              <a:off x="1333500" y="295275"/>
              <a:ext cx="3343276" cy="180022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476249</xdr:colOff>
      <xdr:row>1</xdr:row>
      <xdr:rowOff>8475</xdr:rowOff>
    </xdr:from>
    <xdr:to>
      <xdr:col>9</xdr:col>
      <xdr:colOff>752475</xdr:colOff>
      <xdr:row>10</xdr:row>
      <xdr:rowOff>95250</xdr:rowOff>
    </xdr:to>
    <mc:AlternateContent xmlns:mc="http://schemas.openxmlformats.org/markup-compatibility/2006" xmlns:a14="http://schemas.microsoft.com/office/drawing/2010/main">
      <mc:Choice Requires="a14">
        <xdr:graphicFrame macro="">
          <xdr:nvGraphicFramePr>
            <xdr:cNvPr id="4" name="Tax">
              <a:extLst>
                <a:ext uri="{FF2B5EF4-FFF2-40B4-BE49-F238E27FC236}">
                  <a16:creationId xmlns:a16="http://schemas.microsoft.com/office/drawing/2014/main" id="{C7B38B96-B70F-4065-BF3A-703AD2D83F20}"/>
                </a:ext>
              </a:extLst>
            </xdr:cNvPr>
            <xdr:cNvGraphicFramePr/>
          </xdr:nvGraphicFramePr>
          <xdr:xfrm>
            <a:off x="0" y="0"/>
            <a:ext cx="0" cy="0"/>
          </xdr:xfrm>
          <a:graphic>
            <a:graphicData uri="http://schemas.microsoft.com/office/drawing/2010/slicer">
              <sle:slicer xmlns:sle="http://schemas.microsoft.com/office/drawing/2010/slicer" name="Tax"/>
            </a:graphicData>
          </a:graphic>
        </xdr:graphicFrame>
      </mc:Choice>
      <mc:Fallback xmlns="">
        <xdr:sp macro="" textlink="">
          <xdr:nvSpPr>
            <xdr:cNvPr id="0" name=""/>
            <xdr:cNvSpPr>
              <a:spLocks noTextEdit="1"/>
            </xdr:cNvSpPr>
          </xdr:nvSpPr>
          <xdr:spPr>
            <a:xfrm>
              <a:off x="6391274" y="275175"/>
              <a:ext cx="1057276" cy="18012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47625</xdr:colOff>
      <xdr:row>10</xdr:row>
      <xdr:rowOff>133349</xdr:rowOff>
    </xdr:from>
    <xdr:to>
      <xdr:col>2</xdr:col>
      <xdr:colOff>123825</xdr:colOff>
      <xdr:row>25</xdr:row>
      <xdr:rowOff>171449</xdr:rowOff>
    </xdr:to>
    <mc:AlternateContent xmlns:mc="http://schemas.openxmlformats.org/markup-compatibility/2006" xmlns:a14="http://schemas.microsoft.com/office/drawing/2010/main">
      <mc:Choice Requires="a14">
        <xdr:graphicFrame macro="">
          <xdr:nvGraphicFramePr>
            <xdr:cNvPr id="6" name="Year">
              <a:extLst>
                <a:ext uri="{FF2B5EF4-FFF2-40B4-BE49-F238E27FC236}">
                  <a16:creationId xmlns:a16="http://schemas.microsoft.com/office/drawing/2014/main" id="{E1AFC140-833B-46AC-BCFA-7447A3E6A695}"/>
                </a:ext>
              </a:extLst>
            </xdr:cNvP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47625" y="2114549"/>
              <a:ext cx="1304925" cy="30003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66674</xdr:colOff>
      <xdr:row>26</xdr:row>
      <xdr:rowOff>9525</xdr:rowOff>
    </xdr:from>
    <xdr:to>
      <xdr:col>2</xdr:col>
      <xdr:colOff>142874</xdr:colOff>
      <xdr:row>34</xdr:row>
      <xdr:rowOff>0</xdr:rowOff>
    </xdr:to>
    <mc:AlternateContent xmlns:mc="http://schemas.openxmlformats.org/markup-compatibility/2006" xmlns:a14="http://schemas.microsoft.com/office/drawing/2010/main">
      <mc:Choice Requires="a14">
        <xdr:graphicFrame macro="">
          <xdr:nvGraphicFramePr>
            <xdr:cNvPr id="8" name="Mth In Yr">
              <a:extLst>
                <a:ext uri="{FF2B5EF4-FFF2-40B4-BE49-F238E27FC236}">
                  <a16:creationId xmlns:a16="http://schemas.microsoft.com/office/drawing/2014/main" id="{ADA68D19-5297-4F12-9A44-ABC828EF2AA7}"/>
                </a:ext>
              </a:extLst>
            </xdr:cNvPr>
            <xdr:cNvGraphicFramePr/>
          </xdr:nvGraphicFramePr>
          <xdr:xfrm>
            <a:off x="0" y="0"/>
            <a:ext cx="0" cy="0"/>
          </xdr:xfrm>
          <a:graphic>
            <a:graphicData uri="http://schemas.microsoft.com/office/drawing/2010/slicer">
              <sle:slicer xmlns:sle="http://schemas.microsoft.com/office/drawing/2010/slicer" name="Mth In Yr"/>
            </a:graphicData>
          </a:graphic>
        </xdr:graphicFrame>
      </mc:Choice>
      <mc:Fallback xmlns="">
        <xdr:sp macro="" textlink="">
          <xdr:nvSpPr>
            <xdr:cNvPr id="0" name=""/>
            <xdr:cNvSpPr>
              <a:spLocks noTextEdit="1"/>
            </xdr:cNvSpPr>
          </xdr:nvSpPr>
          <xdr:spPr>
            <a:xfrm>
              <a:off x="66674" y="5143500"/>
              <a:ext cx="1304925" cy="15144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57149</xdr:colOff>
      <xdr:row>34</xdr:row>
      <xdr:rowOff>38100</xdr:rowOff>
    </xdr:from>
    <xdr:to>
      <xdr:col>2</xdr:col>
      <xdr:colOff>161925</xdr:colOff>
      <xdr:row>43</xdr:row>
      <xdr:rowOff>47625</xdr:rowOff>
    </xdr:to>
    <mc:AlternateContent xmlns:mc="http://schemas.openxmlformats.org/markup-compatibility/2006" xmlns:a14="http://schemas.microsoft.com/office/drawing/2010/main">
      <mc:Choice Requires="a14">
        <xdr:graphicFrame macro="">
          <xdr:nvGraphicFramePr>
            <xdr:cNvPr id="12" name="Portfolio 1">
              <a:extLst>
                <a:ext uri="{FF2B5EF4-FFF2-40B4-BE49-F238E27FC236}">
                  <a16:creationId xmlns:a16="http://schemas.microsoft.com/office/drawing/2014/main" id="{E51486CE-1818-4B05-8226-7942F615BA3E}"/>
                </a:ext>
              </a:extLst>
            </xdr:cNvPr>
            <xdr:cNvGraphicFramePr/>
          </xdr:nvGraphicFramePr>
          <xdr:xfrm>
            <a:off x="0" y="0"/>
            <a:ext cx="0" cy="0"/>
          </xdr:xfrm>
          <a:graphic>
            <a:graphicData uri="http://schemas.microsoft.com/office/drawing/2010/slicer">
              <sle:slicer xmlns:sle="http://schemas.microsoft.com/office/drawing/2010/slicer" name="Portfolio 1"/>
            </a:graphicData>
          </a:graphic>
        </xdr:graphicFrame>
      </mc:Choice>
      <mc:Fallback xmlns="">
        <xdr:sp macro="" textlink="">
          <xdr:nvSpPr>
            <xdr:cNvPr id="0" name=""/>
            <xdr:cNvSpPr>
              <a:spLocks noTextEdit="1"/>
            </xdr:cNvSpPr>
          </xdr:nvSpPr>
          <xdr:spPr>
            <a:xfrm>
              <a:off x="57149" y="6696075"/>
              <a:ext cx="1333501" cy="172402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9</xdr:col>
      <xdr:colOff>771524</xdr:colOff>
      <xdr:row>1</xdr:row>
      <xdr:rowOff>1</xdr:rowOff>
    </xdr:from>
    <xdr:to>
      <xdr:col>11</xdr:col>
      <xdr:colOff>771525</xdr:colOff>
      <xdr:row>10</xdr:row>
      <xdr:rowOff>76201</xdr:rowOff>
    </xdr:to>
    <mc:AlternateContent xmlns:mc="http://schemas.openxmlformats.org/markup-compatibility/2006" xmlns:a14="http://schemas.microsoft.com/office/drawing/2010/main">
      <mc:Choice Requires="a14">
        <xdr:graphicFrame macro="">
          <xdr:nvGraphicFramePr>
            <xdr:cNvPr id="14" name="SymbolGroup1">
              <a:extLst>
                <a:ext uri="{FF2B5EF4-FFF2-40B4-BE49-F238E27FC236}">
                  <a16:creationId xmlns:a16="http://schemas.microsoft.com/office/drawing/2014/main" id="{1D072396-74EC-48B0-9768-493B0B063E8B}"/>
                </a:ext>
              </a:extLst>
            </xdr:cNvPr>
            <xdr:cNvGraphicFramePr/>
          </xdr:nvGraphicFramePr>
          <xdr:xfrm>
            <a:off x="0" y="0"/>
            <a:ext cx="0" cy="0"/>
          </xdr:xfrm>
          <a:graphic>
            <a:graphicData uri="http://schemas.microsoft.com/office/drawing/2010/slicer">
              <sle:slicer xmlns:sle="http://schemas.microsoft.com/office/drawing/2010/slicer" name="SymbolGroup1"/>
            </a:graphicData>
          </a:graphic>
        </xdr:graphicFrame>
      </mc:Choice>
      <mc:Fallback xmlns="">
        <xdr:sp macro="" textlink="">
          <xdr:nvSpPr>
            <xdr:cNvPr id="0" name=""/>
            <xdr:cNvSpPr>
              <a:spLocks noTextEdit="1"/>
            </xdr:cNvSpPr>
          </xdr:nvSpPr>
          <xdr:spPr>
            <a:xfrm>
              <a:off x="7467599" y="266701"/>
              <a:ext cx="1562101" cy="179070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19051</xdr:colOff>
      <xdr:row>1</xdr:row>
      <xdr:rowOff>28576</xdr:rowOff>
    </xdr:from>
    <xdr:to>
      <xdr:col>10</xdr:col>
      <xdr:colOff>835025</xdr:colOff>
      <xdr:row>7</xdr:row>
      <xdr:rowOff>111125</xdr:rowOff>
    </xdr:to>
    <mc:AlternateContent xmlns:mc="http://schemas.openxmlformats.org/markup-compatibility/2006" xmlns:a14="http://schemas.microsoft.com/office/drawing/2010/main">
      <mc:Choice Requires="a14">
        <xdr:graphicFrame macro="">
          <xdr:nvGraphicFramePr>
            <xdr:cNvPr id="2" name="Account 4">
              <a:extLst>
                <a:ext uri="{FF2B5EF4-FFF2-40B4-BE49-F238E27FC236}">
                  <a16:creationId xmlns:a16="http://schemas.microsoft.com/office/drawing/2014/main" id="{6767493A-B6A4-4929-BF3B-62BE55DDA22C}"/>
                </a:ext>
              </a:extLst>
            </xdr:cNvPr>
            <xdr:cNvGraphicFramePr/>
          </xdr:nvGraphicFramePr>
          <xdr:xfrm>
            <a:off x="0" y="0"/>
            <a:ext cx="0" cy="0"/>
          </xdr:xfrm>
          <a:graphic>
            <a:graphicData uri="http://schemas.microsoft.com/office/drawing/2010/slicer">
              <sle:slicer xmlns:sle="http://schemas.microsoft.com/office/drawing/2010/slicer" name="Account 4"/>
            </a:graphicData>
          </a:graphic>
        </xdr:graphicFrame>
      </mc:Choice>
      <mc:Fallback xmlns="">
        <xdr:sp macro="" textlink="">
          <xdr:nvSpPr>
            <xdr:cNvPr id="0" name=""/>
            <xdr:cNvSpPr>
              <a:spLocks noTextEdit="1"/>
            </xdr:cNvSpPr>
          </xdr:nvSpPr>
          <xdr:spPr>
            <a:xfrm>
              <a:off x="2076451" y="295276"/>
              <a:ext cx="6588124" cy="1225549"/>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152399</xdr:colOff>
      <xdr:row>1</xdr:row>
      <xdr:rowOff>47625</xdr:rowOff>
    </xdr:from>
    <xdr:to>
      <xdr:col>3</xdr:col>
      <xdr:colOff>9525</xdr:colOff>
      <xdr:row>7</xdr:row>
      <xdr:rowOff>114300</xdr:rowOff>
    </xdr:to>
    <mc:AlternateContent xmlns:mc="http://schemas.openxmlformats.org/markup-compatibility/2006" xmlns:a14="http://schemas.microsoft.com/office/drawing/2010/main">
      <mc:Choice Requires="a14">
        <xdr:graphicFrame macro="">
          <xdr:nvGraphicFramePr>
            <xdr:cNvPr id="3" name="ReportCurrency 6">
              <a:extLst>
                <a:ext uri="{FF2B5EF4-FFF2-40B4-BE49-F238E27FC236}">
                  <a16:creationId xmlns:a16="http://schemas.microsoft.com/office/drawing/2014/main" id="{0E0EB990-0F24-4644-A3D0-74FF9F867DB2}"/>
                </a:ext>
              </a:extLst>
            </xdr:cNvPr>
            <xdr:cNvGraphicFramePr/>
          </xdr:nvGraphicFramePr>
          <xdr:xfrm>
            <a:off x="0" y="0"/>
            <a:ext cx="0" cy="0"/>
          </xdr:xfrm>
          <a:graphic>
            <a:graphicData uri="http://schemas.microsoft.com/office/drawing/2010/slicer">
              <sle:slicer xmlns:sle="http://schemas.microsoft.com/office/drawing/2010/slicer" name="ReportCurrency 6"/>
            </a:graphicData>
          </a:graphic>
        </xdr:graphicFrame>
      </mc:Choice>
      <mc:Fallback xmlns="">
        <xdr:sp macro="" textlink="">
          <xdr:nvSpPr>
            <xdr:cNvPr id="0" name=""/>
            <xdr:cNvSpPr>
              <a:spLocks noTextEdit="1"/>
            </xdr:cNvSpPr>
          </xdr:nvSpPr>
          <xdr:spPr>
            <a:xfrm>
              <a:off x="152399" y="314325"/>
              <a:ext cx="1914526" cy="12096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28575</xdr:colOff>
      <xdr:row>1</xdr:row>
      <xdr:rowOff>57150</xdr:rowOff>
    </xdr:from>
    <xdr:to>
      <xdr:col>3</xdr:col>
      <xdr:colOff>371475</xdr:colOff>
      <xdr:row>7</xdr:row>
      <xdr:rowOff>47625</xdr:rowOff>
    </xdr:to>
    <mc:AlternateContent xmlns:mc="http://schemas.openxmlformats.org/markup-compatibility/2006" xmlns:a14="http://schemas.microsoft.com/office/drawing/2010/main">
      <mc:Choice Requires="a14">
        <xdr:graphicFrame macro="">
          <xdr:nvGraphicFramePr>
            <xdr:cNvPr id="2" name="ReportCurrency 8">
              <a:extLst>
                <a:ext uri="{FF2B5EF4-FFF2-40B4-BE49-F238E27FC236}">
                  <a16:creationId xmlns:a16="http://schemas.microsoft.com/office/drawing/2014/main" id="{C4EE11F1-4189-4679-8774-ACA5C9FCA789}"/>
                </a:ext>
              </a:extLst>
            </xdr:cNvPr>
            <xdr:cNvGraphicFramePr/>
          </xdr:nvGraphicFramePr>
          <xdr:xfrm>
            <a:off x="0" y="0"/>
            <a:ext cx="0" cy="0"/>
          </xdr:xfrm>
          <a:graphic>
            <a:graphicData uri="http://schemas.microsoft.com/office/drawing/2010/slicer">
              <sle:slicer xmlns:sle="http://schemas.microsoft.com/office/drawing/2010/slicer" name="ReportCurrency 8"/>
            </a:graphicData>
          </a:graphic>
        </xdr:graphicFrame>
      </mc:Choice>
      <mc:Fallback xmlns="">
        <xdr:sp macro="" textlink="">
          <xdr:nvSpPr>
            <xdr:cNvPr id="0" name=""/>
            <xdr:cNvSpPr>
              <a:spLocks noTextEdit="1"/>
            </xdr:cNvSpPr>
          </xdr:nvSpPr>
          <xdr:spPr>
            <a:xfrm>
              <a:off x="200025" y="323850"/>
              <a:ext cx="1828800" cy="11334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400050</xdr:colOff>
      <xdr:row>1</xdr:row>
      <xdr:rowOff>28576</xdr:rowOff>
    </xdr:from>
    <xdr:to>
      <xdr:col>11</xdr:col>
      <xdr:colOff>314325</xdr:colOff>
      <xdr:row>9</xdr:row>
      <xdr:rowOff>0</xdr:rowOff>
    </xdr:to>
    <mc:AlternateContent xmlns:mc="http://schemas.openxmlformats.org/markup-compatibility/2006" xmlns:a14="http://schemas.microsoft.com/office/drawing/2010/main">
      <mc:Choice Requires="a14">
        <xdr:graphicFrame macro="">
          <xdr:nvGraphicFramePr>
            <xdr:cNvPr id="5" name="Account 6">
              <a:extLst>
                <a:ext uri="{FF2B5EF4-FFF2-40B4-BE49-F238E27FC236}">
                  <a16:creationId xmlns:a16="http://schemas.microsoft.com/office/drawing/2014/main" id="{7A2DDACB-ECA8-42A3-AAB2-2936A6C1433B}"/>
                </a:ext>
              </a:extLst>
            </xdr:cNvPr>
            <xdr:cNvGraphicFramePr/>
          </xdr:nvGraphicFramePr>
          <xdr:xfrm>
            <a:off x="0" y="0"/>
            <a:ext cx="0" cy="0"/>
          </xdr:xfrm>
          <a:graphic>
            <a:graphicData uri="http://schemas.microsoft.com/office/drawing/2010/slicer">
              <sle:slicer xmlns:sle="http://schemas.microsoft.com/office/drawing/2010/slicer" name="Account 6"/>
            </a:graphicData>
          </a:graphic>
        </xdr:graphicFrame>
      </mc:Choice>
      <mc:Fallback xmlns="">
        <xdr:sp macro="" textlink="">
          <xdr:nvSpPr>
            <xdr:cNvPr id="0" name=""/>
            <xdr:cNvSpPr>
              <a:spLocks noTextEdit="1"/>
            </xdr:cNvSpPr>
          </xdr:nvSpPr>
          <xdr:spPr>
            <a:xfrm>
              <a:off x="2057400" y="295276"/>
              <a:ext cx="6000750" cy="1171574"/>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28574</xdr:colOff>
      <xdr:row>1</xdr:row>
      <xdr:rowOff>38100</xdr:rowOff>
    </xdr:from>
    <xdr:to>
      <xdr:col>3</xdr:col>
      <xdr:colOff>295274</xdr:colOff>
      <xdr:row>7</xdr:row>
      <xdr:rowOff>95249</xdr:rowOff>
    </xdr:to>
    <mc:AlternateContent xmlns:mc="http://schemas.openxmlformats.org/markup-compatibility/2006" xmlns:a14="http://schemas.microsoft.com/office/drawing/2010/main">
      <mc:Choice Requires="a14">
        <xdr:graphicFrame macro="">
          <xdr:nvGraphicFramePr>
            <xdr:cNvPr id="2" name="ReportCurrency 4">
              <a:extLst>
                <a:ext uri="{FF2B5EF4-FFF2-40B4-BE49-F238E27FC236}">
                  <a16:creationId xmlns:a16="http://schemas.microsoft.com/office/drawing/2014/main" id="{81AB6A64-CFCA-4E06-8395-D4F082FA6E7C}"/>
                </a:ext>
              </a:extLst>
            </xdr:cNvPr>
            <xdr:cNvGraphicFramePr/>
          </xdr:nvGraphicFramePr>
          <xdr:xfrm>
            <a:off x="0" y="0"/>
            <a:ext cx="0" cy="0"/>
          </xdr:xfrm>
          <a:graphic>
            <a:graphicData uri="http://schemas.microsoft.com/office/drawing/2010/slicer">
              <sle:slicer xmlns:sle="http://schemas.microsoft.com/office/drawing/2010/slicer" name="ReportCurrency 4"/>
            </a:graphicData>
          </a:graphic>
        </xdr:graphicFrame>
      </mc:Choice>
      <mc:Fallback xmlns="">
        <xdr:sp macro="" textlink="">
          <xdr:nvSpPr>
            <xdr:cNvPr id="0" name=""/>
            <xdr:cNvSpPr>
              <a:spLocks noTextEdit="1"/>
            </xdr:cNvSpPr>
          </xdr:nvSpPr>
          <xdr:spPr>
            <a:xfrm>
              <a:off x="295275" y="38100"/>
              <a:ext cx="1828800" cy="1200149"/>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304801</xdr:colOff>
      <xdr:row>1</xdr:row>
      <xdr:rowOff>28575</xdr:rowOff>
    </xdr:from>
    <xdr:to>
      <xdr:col>11</xdr:col>
      <xdr:colOff>609600</xdr:colOff>
      <xdr:row>7</xdr:row>
      <xdr:rowOff>95250</xdr:rowOff>
    </xdr:to>
    <mc:AlternateContent xmlns:mc="http://schemas.openxmlformats.org/markup-compatibility/2006" xmlns:a14="http://schemas.microsoft.com/office/drawing/2010/main">
      <mc:Choice Requires="a14">
        <xdr:graphicFrame macro="">
          <xdr:nvGraphicFramePr>
            <xdr:cNvPr id="3" name="Account 2">
              <a:extLst>
                <a:ext uri="{FF2B5EF4-FFF2-40B4-BE49-F238E27FC236}">
                  <a16:creationId xmlns:a16="http://schemas.microsoft.com/office/drawing/2014/main" id="{FB2A9A87-ADB8-4325-8C98-E63906593A7A}"/>
                </a:ext>
              </a:extLst>
            </xdr:cNvPr>
            <xdr:cNvGraphicFramePr/>
          </xdr:nvGraphicFramePr>
          <xdr:xfrm>
            <a:off x="0" y="0"/>
            <a:ext cx="0" cy="0"/>
          </xdr:xfrm>
          <a:graphic>
            <a:graphicData uri="http://schemas.microsoft.com/office/drawing/2010/slicer">
              <sle:slicer xmlns:sle="http://schemas.microsoft.com/office/drawing/2010/slicer" name="Account 2"/>
            </a:graphicData>
          </a:graphic>
        </xdr:graphicFrame>
      </mc:Choice>
      <mc:Fallback xmlns="">
        <xdr:sp macro="" textlink="">
          <xdr:nvSpPr>
            <xdr:cNvPr id="0" name=""/>
            <xdr:cNvSpPr>
              <a:spLocks noTextEdit="1"/>
            </xdr:cNvSpPr>
          </xdr:nvSpPr>
          <xdr:spPr>
            <a:xfrm>
              <a:off x="2152648" y="295275"/>
              <a:ext cx="7058027" cy="12096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171449</xdr:colOff>
      <xdr:row>1</xdr:row>
      <xdr:rowOff>57150</xdr:rowOff>
    </xdr:from>
    <xdr:to>
      <xdr:col>11</xdr:col>
      <xdr:colOff>723900</xdr:colOff>
      <xdr:row>7</xdr:row>
      <xdr:rowOff>152400</xdr:rowOff>
    </xdr:to>
    <mc:AlternateContent xmlns:mc="http://schemas.openxmlformats.org/markup-compatibility/2006" xmlns:a14="http://schemas.microsoft.com/office/drawing/2010/main">
      <mc:Choice Requires="a14">
        <xdr:graphicFrame macro="">
          <xdr:nvGraphicFramePr>
            <xdr:cNvPr id="2" name="Account 1">
              <a:extLst>
                <a:ext uri="{FF2B5EF4-FFF2-40B4-BE49-F238E27FC236}">
                  <a16:creationId xmlns:a16="http://schemas.microsoft.com/office/drawing/2014/main" id="{FD40620A-8D89-426C-894A-D207D6EF9824}"/>
                </a:ext>
              </a:extLst>
            </xdr:cNvPr>
            <xdr:cNvGraphicFramePr/>
          </xdr:nvGraphicFramePr>
          <xdr:xfrm>
            <a:off x="0" y="0"/>
            <a:ext cx="0" cy="0"/>
          </xdr:xfrm>
          <a:graphic>
            <a:graphicData uri="http://schemas.microsoft.com/office/drawing/2010/slicer">
              <sle:slicer xmlns:sle="http://schemas.microsoft.com/office/drawing/2010/slicer" name="Account 1"/>
            </a:graphicData>
          </a:graphic>
        </xdr:graphicFrame>
      </mc:Choice>
      <mc:Fallback xmlns="">
        <xdr:sp macro="" textlink="">
          <xdr:nvSpPr>
            <xdr:cNvPr id="0" name=""/>
            <xdr:cNvSpPr>
              <a:spLocks noTextEdit="1"/>
            </xdr:cNvSpPr>
          </xdr:nvSpPr>
          <xdr:spPr>
            <a:xfrm>
              <a:off x="2533649" y="323850"/>
              <a:ext cx="5953125" cy="12477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47624</xdr:colOff>
      <xdr:row>1</xdr:row>
      <xdr:rowOff>57150</xdr:rowOff>
    </xdr:from>
    <xdr:to>
      <xdr:col>4</xdr:col>
      <xdr:colOff>152399</xdr:colOff>
      <xdr:row>7</xdr:row>
      <xdr:rowOff>142874</xdr:rowOff>
    </xdr:to>
    <mc:AlternateContent xmlns:mc="http://schemas.openxmlformats.org/markup-compatibility/2006" xmlns:a14="http://schemas.microsoft.com/office/drawing/2010/main">
      <mc:Choice Requires="a14">
        <xdr:graphicFrame macro="">
          <xdr:nvGraphicFramePr>
            <xdr:cNvPr id="4" name="ReportCurrency 2">
              <a:extLst>
                <a:ext uri="{FF2B5EF4-FFF2-40B4-BE49-F238E27FC236}">
                  <a16:creationId xmlns:a16="http://schemas.microsoft.com/office/drawing/2014/main" id="{DA3FBF70-64BE-48F8-8680-795BB5586503}"/>
                </a:ext>
              </a:extLst>
            </xdr:cNvPr>
            <xdr:cNvGraphicFramePr/>
          </xdr:nvGraphicFramePr>
          <xdr:xfrm>
            <a:off x="0" y="0"/>
            <a:ext cx="0" cy="0"/>
          </xdr:xfrm>
          <a:graphic>
            <a:graphicData uri="http://schemas.microsoft.com/office/drawing/2010/slicer">
              <sle:slicer xmlns:sle="http://schemas.microsoft.com/office/drawing/2010/slicer" name="ReportCurrency 2"/>
            </a:graphicData>
          </a:graphic>
        </xdr:graphicFrame>
      </mc:Choice>
      <mc:Fallback xmlns="">
        <xdr:sp macro="" textlink="">
          <xdr:nvSpPr>
            <xdr:cNvPr id="0" name=""/>
            <xdr:cNvSpPr>
              <a:spLocks noTextEdit="1"/>
            </xdr:cNvSpPr>
          </xdr:nvSpPr>
          <xdr:spPr>
            <a:xfrm>
              <a:off x="47625" y="323850"/>
              <a:ext cx="1828800" cy="1238249"/>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3.843240046299" createdVersion="5" refreshedVersion="6" minRefreshableVersion="3" recordCount="0" supportSubquery="1" supportAdvancedDrill="1" xr:uid="{BCD406EA-7CB3-44CC-9453-F172ABFEC247}">
  <cacheSource type="external" connectionId="9"/>
  <cacheFields count="17">
    <cacheField name="[Symbol].[Symbol].[Symbol]" caption="Symbol" numFmtId="0" hierarchy="40" level="1">
      <sharedItems count="7">
        <s v="* Cash"/>
        <s v="HXS.TO"/>
        <s v="TDB8150"/>
        <s v="VEA"/>
        <s v="VOO"/>
        <s v="VWO"/>
        <s v="XIU"/>
      </sharedItems>
      <extLst>
        <ext xmlns:x15="http://schemas.microsoft.com/office/spreadsheetml/2010/11/main" uri="{4F2E5C28-24EA-4eb8-9CBF-B6C8F9C3D259}">
          <x15:cachedUniqueNames>
            <x15:cachedUniqueName index="0" name="[Symbol].[Symbol].&amp;[* Cash]"/>
            <x15:cachedUniqueName index="1" name="[Symbol].[Symbol].&amp;[HXS.TO]"/>
            <x15:cachedUniqueName index="2" name="[Symbol].[Symbol].&amp;[TDB8150]"/>
            <x15:cachedUniqueName index="3" name="[Symbol].[Symbol].&amp;[VEA]"/>
            <x15:cachedUniqueName index="4" name="[Symbol].[Symbol].&amp;[VOO]"/>
            <x15:cachedUniqueName index="5" name="[Symbol].[Symbol].&amp;[VWO]"/>
            <x15:cachedUniqueName index="6" name="[Symbol].[Symbol].&amp;[XIU]"/>
          </x15:cachedUniqueNames>
        </ext>
      </extLst>
    </cacheField>
    <cacheField name="[Measures].[Qty Held]" caption="Qty Held" numFmtId="0" hierarchy="101" level="32767"/>
    <cacheField name="[Measures].[Total Value]" caption="Total Value" numFmtId="0" hierarchy="105" level="32767"/>
    <cacheField name="[ReportCurrency].[ReportCurrency].[ReportCurrency]" caption="ReportCurrency" numFmtId="0" hierarchy="33" level="1">
      <sharedItems containsSemiMixedTypes="0" containsNonDate="0" containsString="0"/>
    </cacheField>
    <cacheField name="[Measures].[Cost Basis]" caption="Cost Basis" numFmtId="0" hierarchy="110" level="32767"/>
    <cacheField name="[Measures].[Unrlzd Cap Gain]" caption="Unrlzd Cap Gain" numFmtId="0" hierarchy="111" level="32767"/>
    <cacheField name="[Measures].[Dividends]" caption="Dividends" numFmtId="0" hierarchy="112" level="32767"/>
    <cacheField name="[Dates].[Mths-Initial].[Mths-Initial]" caption="Mths-Initial" numFmtId="0" hierarchy="22" level="1">
      <sharedItems containsSemiMixedTypes="0" containsNonDate="0" containsString="0"/>
    </cacheField>
    <cacheField name="[Symbol].[Symbol with Name].[Symbol with Name]" caption="Symbol with Name" numFmtId="0" hierarchy="41" level="1">
      <sharedItems count="15">
        <s v="* Cash"/>
        <s v="CCL (Carnival Corporation)"/>
        <s v="DVY (iShares Select Dividend)"/>
        <s v="HXS (Horizons S&amp;P500 ETF)"/>
        <s v="TDB8150 (TD CAD Cash savings)"/>
        <s v="VEA (Vanguard FTSE Developed Markets ETF)"/>
        <s v="VNQ (Vanguard REIT Index ETF)"/>
        <s v="VOO (Vanguard S&amp;P 500 ETF)"/>
        <s v="VWO (Vanguard FTSE Emerging Markets ETF)"/>
        <s v="VYM (Vanguard High Dividend Yield Indx ETF)"/>
        <s v="XEI (Ishares Sp TSX Equity Income Idx Fd)"/>
        <s v="XGD (iShares S&amp;P/TSX Global Gold Index)"/>
        <s v="XIC (ISHRS CORE S&amp;P/TSX Capped)"/>
        <s v="XIU (iShares S&amp;P/TSX 60 Index)"/>
        <s v="ZCN (BMO S&amp;P/TSX Capped Composite Index ETF)"/>
      </sharedItems>
    </cacheField>
    <cacheField name="[Measures].[Symbol Price (Exists)]" caption="Symbol Price (Exists)" numFmtId="0" hierarchy="124" level="32767"/>
    <cacheField name="[Measures].[Value Change Last Day]" caption="Value Change Last Day" numFmtId="0" hierarchy="120" level="32767"/>
    <cacheField name="[Account].[Tax].[Tax]" caption="Tax" numFmtId="0" hierarchy="7" level="1">
      <sharedItems containsSemiMixedTypes="0" containsNonDate="0" containsString="0"/>
    </cacheField>
    <cacheField name="[Account].[Account].[Account]" caption="Account" numFmtId="0" level="1">
      <sharedItems containsSemiMixedTypes="0" containsNonDate="0" containsString="0"/>
    </cacheField>
    <cacheField name="[Dates].[Year].[Year]" caption="Year" numFmtId="0" hierarchy="26" level="1">
      <sharedItems containsSemiMixedTypes="0" containsNonDate="0" containsString="0"/>
    </cacheField>
    <cacheField name="[Dates].[Mth In Yr].[Mth In Yr]" caption="Mth In Yr" numFmtId="0" hierarchy="20" level="1">
      <sharedItems containsSemiMixedTypes="0" containsNonDate="0" containsString="0"/>
    </cacheField>
    <cacheField name="[Account].[Portfolio].[Portfolio]" caption="Portfolio" numFmtId="0" hierarchy="6" level="1">
      <sharedItems containsSemiMixedTypes="0" containsNonDate="0" containsString="0"/>
    </cacheField>
    <cacheField name="[Symbol].[SymbolGroup1].[SymbolGroup1]" caption="SymbolGroup1" numFmtId="0" hierarchy="42" level="1">
      <sharedItems containsSemiMixedTypes="0" containsNonDate="0" containsString="0"/>
    </cacheField>
  </cacheFields>
  <cacheHierarchies count="139">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2"/>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15"/>
      </fieldsUsage>
    </cacheHierarchy>
    <cacheHierarchy uniqueName="[Account].[Tax]" caption="Tax" attribute="1" defaultMemberUniqueName="[Account].[Tax].[All]" allUniqueName="[Account].[Tax].[All]" dimensionUniqueName="[Account]" displayFolder="" count="2" memberValueDatatype="130" unbalanced="0">
      <fieldsUsage count="2">
        <fieldUsage x="-1"/>
        <fieldUsage x="11"/>
      </fieldsUsage>
    </cacheHierarchy>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2" memberValueDatatype="20" unbalanced="0">
      <fieldsUsage count="2">
        <fieldUsage x="-1"/>
        <fieldUsage x="14"/>
      </fieldsUsage>
    </cacheHierarchy>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2" memberValueDatatype="130" unbalanced="0">
      <fieldsUsage count="2">
        <fieldUsage x="-1"/>
        <fieldUsage x="7"/>
      </fieldsUsage>
    </cacheHierarchy>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3"/>
      </fieldsUsage>
    </cacheHierarchy>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 with Name]" caption="Symbol with Name" attribute="1" defaultMemberUniqueName="[Symbol].[Symbol with Name].[All]" allUniqueName="[Symbol].[Symbol with Name].[All]" dimensionUniqueName="[Symbol]" displayFolder="" count="2" memberValueDatatype="130" unbalanced="0">
      <fieldsUsage count="2">
        <fieldUsage x="-1"/>
        <fieldUsage x="8"/>
      </fieldsUsage>
    </cacheHierarchy>
    <cacheHierarchy uniqueName="[Symbol].[SymbolGroup1]" caption="SymbolGroup1" attribute="1" defaultMemberUniqueName="[Symbol].[SymbolGroup1].[All]" allUniqueName="[Symbol].[SymbolGroup1].[All]" dimensionUniqueName="[Symbol]" displayFolder="" count="2" memberValueDatatype="130" unbalanced="0">
      <fieldsUsage count="2">
        <fieldUsage x="-1"/>
        <fieldUsage x="16"/>
      </fieldsUsage>
    </cacheHierarchy>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oneField="1">
      <fieldsUsage count="1">
        <fieldUsage x="1"/>
      </fieldsUsage>
    </cacheHierarchy>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oneField="1">
      <fieldsUsage count="1">
        <fieldUsage x="2"/>
      </fieldsUsage>
    </cacheHierarchy>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oneField="1">
      <fieldsUsage count="1">
        <fieldUsage x="4"/>
      </fieldsUsage>
    </cacheHierarchy>
    <cacheHierarchy uniqueName="[Measures].[Unrlzd Cap Gain]" caption="Unrlzd Cap Gain" measure="1" displayFolder="" measureGroup="Report" count="0" oneField="1">
      <fieldsUsage count="1">
        <fieldUsage x="5"/>
      </fieldsUsage>
    </cacheHierarchy>
    <cacheHierarchy uniqueName="[Measures].[Dividends]" caption="Dividends" measure="1" displayFolder="" measureGroup="Report" count="0" oneField="1">
      <fieldsUsage count="1">
        <fieldUsage x="6"/>
      </fieldsUsage>
    </cacheHierarchy>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oneField="1">
      <fieldsUsage count="1">
        <fieldUsage x="10"/>
      </fieldsUsage>
    </cacheHierarchy>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oneField="1">
      <fieldsUsage count="1">
        <fieldUsage x="9"/>
      </fieldsUsage>
    </cacheHierarchy>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0">
    <dimension name="Account" uniqueName="[Account]" caption="Account"/>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Transactions" uniqueName="[Transactions]" caption="Transactions"/>
    <dimension name="TransType" uniqueName="[TransType]" caption="TransType"/>
  </dimensions>
  <measureGroups count="10">
    <measureGroup name="Account" caption="Account"/>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Transactions" caption="Transactions"/>
    <measureGroup name="TransType" caption="TransType"/>
  </measureGroups>
  <maps count="17">
    <map measureGroup="0" dimension="0"/>
    <map measureGroup="1" dimension="1"/>
    <map measureGroup="2" dimension="2"/>
    <map measureGroup="2" dimension="3"/>
    <map measureGroup="2" dimension="6"/>
    <map measureGroup="3" dimension="3"/>
    <map measureGroup="4" dimension="3"/>
    <map measureGroup="4" dimension="5"/>
    <map measureGroup="4" dimension="7"/>
    <map measureGroup="6" dimension="6"/>
    <map measureGroup="7" dimension="7"/>
    <map measureGroup="8" dimension="0"/>
    <map measureGroup="8" dimension="3"/>
    <map measureGroup="8" dimension="7"/>
    <map measureGroup="8" dimension="8"/>
    <map measureGroup="8" dimension="9"/>
    <map measureGroup="9"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3.843257870372" createdVersion="5" refreshedVersion="6" minRefreshableVersion="3" recordCount="0" supportSubquery="1" supportAdvancedDrill="1" xr:uid="{43155F68-825A-4E81-AF9A-1ED615821C83}">
  <cacheSource type="external" connectionId="9"/>
  <cacheFields count="10">
    <cacheField name="[Dates].[Year].[Year]" caption="Year" numFmtId="0" hierarchy="26" level="1">
      <sharedItems containsSemiMixedTypes="0" containsString="0" containsNumber="1" containsInteger="1" minValue="2019" maxValue="2021" count="3">
        <n v="2019"/>
        <n v="2020"/>
        <n v="2021"/>
      </sharedItems>
      <extLst>
        <ext xmlns:x15="http://schemas.microsoft.com/office/spreadsheetml/2010/11/main" uri="{4F2E5C28-24EA-4eb8-9CBF-B6C8F9C3D259}">
          <x15:cachedUniqueNames>
            <x15:cachedUniqueName index="0" name="[Dates].[Year].&amp;[2019]"/>
            <x15:cachedUniqueName index="1" name="[Dates].[Year].&amp;[2020]"/>
            <x15:cachedUniqueName index="2" name="[Dates].[Year].&amp;[2021]"/>
          </x15:cachedUniqueNames>
        </ext>
      </extLst>
    </cacheField>
    <cacheField name="[Measures].[Total Value Start]" caption="Total Value Start" numFmtId="0" hierarchy="116" level="32767"/>
    <cacheField name="[Measures].[Deposits]" caption="Deposits" numFmtId="0" hierarchy="113" level="32767"/>
    <cacheField name="[Measures].[Dividends]" caption="Dividends" numFmtId="0" hierarchy="112" level="32767"/>
    <cacheField name="[Measures].[Total Value]" caption="Total Value" numFmtId="0" hierarchy="105" level="32767"/>
    <cacheField name="[Dates].[Mths-Initial].[Mths-Initial]" caption="Mths-Initial" numFmtId="0" hierarchy="22" level="1">
      <sharedItems containsSemiMixedTypes="0" containsNonDate="0" containsString="0"/>
    </cacheField>
    <cacheField name="[ReportCurrency].[ReportCurrency].[ReportCurrency]" caption="ReportCurrency" numFmtId="0" hierarchy="33" level="1">
      <sharedItems containsSemiMixedTypes="0" containsNonDate="0" containsString="0"/>
    </cacheField>
    <cacheField name="[Dates].[Years-Last 3].[Years-Last 3]" caption="Years-Last 3" numFmtId="0" hierarchy="27" level="1">
      <sharedItems containsSemiMixedTypes="0" containsNonDate="0" containsString="0"/>
    </cacheField>
    <cacheField name="[Measures].[Value Change]" caption="Value Change" numFmtId="0" hierarchy="119" level="32767"/>
    <cacheField name="[Account].[Account].[Account]" caption="Account" numFmtId="0" level="1">
      <sharedItems containsSemiMixedTypes="0" containsNonDate="0" containsString="0"/>
    </cacheField>
  </cacheFields>
  <cacheHierarchies count="139">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9"/>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2" memberValueDatatype="130" unbalanced="0">
      <fieldsUsage count="2">
        <fieldUsage x="-1"/>
        <fieldUsage x="5"/>
      </fieldsUsage>
    </cacheHierarchy>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0"/>
      </fieldsUsage>
    </cacheHierarchy>
    <cacheHierarchy uniqueName="[Dates].[Years-Last 3]" caption="Years-Last 3" attribute="1" time="1" defaultMemberUniqueName="[Dates].[Years-Last 3].[All]" allUniqueName="[Dates].[Years-Last 3].[All]" dimensionUniqueName="[Dates]" displayFolder="" count="2" memberValueDatatype="130" unbalanced="0">
      <fieldsUsage count="2">
        <fieldUsage x="-1"/>
        <fieldUsage x="7"/>
      </fieldsUsage>
    </cacheHierarchy>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6"/>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oneField="1">
      <fieldsUsage count="1">
        <fieldUsage x="4"/>
      </fieldsUsage>
    </cacheHierarchy>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3"/>
      </fieldsUsage>
    </cacheHierarchy>
    <cacheHierarchy uniqueName="[Measures].[Deposits]" caption="Deposits" measure="1" displayFolder="" measureGroup="Report" count="0" oneField="1">
      <fieldsUsage count="1">
        <fieldUsage x="2"/>
      </fieldsUsage>
    </cacheHierarchy>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oneField="1">
      <fieldsUsage count="1">
        <fieldUsage x="1"/>
      </fieldsUsage>
    </cacheHierarchy>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oneField="1">
      <fieldsUsage count="1">
        <fieldUsage x="8"/>
      </fieldsUsage>
    </cacheHierarchy>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0">
    <dimension name="Account" uniqueName="[Account]" caption="Account"/>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Transactions" uniqueName="[Transactions]" caption="Transactions"/>
    <dimension name="TransType" uniqueName="[TransType]" caption="TransType"/>
  </dimensions>
  <measureGroups count="10">
    <measureGroup name="Account" caption="Account"/>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Transactions" caption="Transactions"/>
    <measureGroup name="TransType" caption="TransType"/>
  </measureGroups>
  <maps count="17">
    <map measureGroup="0" dimension="0"/>
    <map measureGroup="1" dimension="1"/>
    <map measureGroup="2" dimension="2"/>
    <map measureGroup="2" dimension="3"/>
    <map measureGroup="2" dimension="6"/>
    <map measureGroup="3" dimension="3"/>
    <map measureGroup="4" dimension="3"/>
    <map measureGroup="4" dimension="5"/>
    <map measureGroup="4" dimension="7"/>
    <map measureGroup="6" dimension="6"/>
    <map measureGroup="7" dimension="7"/>
    <map measureGroup="8" dimension="0"/>
    <map measureGroup="8" dimension="3"/>
    <map measureGroup="8" dimension="7"/>
    <map measureGroup="8" dimension="8"/>
    <map measureGroup="8" dimension="9"/>
    <map measureGroup="9"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3.843265625001" createdVersion="5" refreshedVersion="6" minRefreshableVersion="3" recordCount="0" supportSubquery="1" supportAdvancedDrill="1" xr:uid="{E852BB81-9126-489B-90E2-43372BC94CDB}">
  <cacheSource type="external" connectionId="9"/>
  <cacheFields count="6">
    <cacheField name="[Dates].[Mth In Yr].[Mth In Yr]" caption="Mth In Yr" numFmtId="0" hierarchy="20" level="1">
      <sharedItems containsSemiMixedTypes="0" containsString="0" containsNumber="1" containsInteger="1" minValue="1" maxValue="12" count="12">
        <n v="1"/>
        <n v="2"/>
        <n v="3"/>
        <n v="4"/>
        <n v="5"/>
        <n v="6"/>
        <n v="7"/>
        <n v="8"/>
        <n v="9"/>
        <n v="10"/>
        <n v="11"/>
        <n v="12"/>
      </sharedItems>
      <extLst>
        <ext xmlns:x15="http://schemas.microsoft.com/office/spreadsheetml/2010/11/main" uri="{4F2E5C28-24EA-4eb8-9CBF-B6C8F9C3D259}">
          <x15:cachedUniqueNames>
            <x15:cachedUniqueName index="0" name="[Dates].[Mth In Yr].&amp;[1]"/>
            <x15:cachedUniqueName index="1" name="[Dates].[Mth In Yr].&amp;[2]"/>
            <x15:cachedUniqueName index="2" name="[Dates].[Mth In Yr].&amp;[3]"/>
            <x15:cachedUniqueName index="3" name="[Dates].[Mth In Yr].&amp;[4]"/>
            <x15:cachedUniqueName index="4" name="[Dates].[Mth In Yr].&amp;[5]"/>
            <x15:cachedUniqueName index="5" name="[Dates].[Mth In Yr].&amp;[6]"/>
            <x15:cachedUniqueName index="6" name="[Dates].[Mth In Yr].&amp;[7]"/>
            <x15:cachedUniqueName index="7" name="[Dates].[Mth In Yr].&amp;[8]"/>
            <x15:cachedUniqueName index="8" name="[Dates].[Mth In Yr].&amp;[9]"/>
            <x15:cachedUniqueName index="9" name="[Dates].[Mth In Yr].&amp;[10]"/>
            <x15:cachedUniqueName index="10" name="[Dates].[Mth In Yr].&amp;[11]"/>
            <x15:cachedUniqueName index="11" name="[Dates].[Mth In Yr].&amp;[12]"/>
          </x15:cachedUniqueNames>
        </ext>
      </extLst>
    </cacheField>
    <cacheField name="[Dates].[Year].[Year]" caption="Year" numFmtId="0" hierarchy="26" level="1">
      <sharedItems containsSemiMixedTypes="0" containsString="0" containsNumber="1" containsInteger="1" minValue="2017" maxValue="2021" count="5">
        <n v="2017"/>
        <n v="2018"/>
        <n v="2019"/>
        <n v="2020"/>
        <n v="2021"/>
      </sharedItems>
      <extLst>
        <ext xmlns:x15="http://schemas.microsoft.com/office/spreadsheetml/2010/11/main" uri="{4F2E5C28-24EA-4eb8-9CBF-B6C8F9C3D259}">
          <x15:cachedUniqueNames>
            <x15:cachedUniqueName index="0" name="[Dates].[Year].&amp;[2017]"/>
            <x15:cachedUniqueName index="1" name="[Dates].[Year].&amp;[2018]"/>
            <x15:cachedUniqueName index="2" name="[Dates].[Year].&amp;[2019]"/>
            <x15:cachedUniqueName index="3" name="[Dates].[Year].&amp;[2020]"/>
            <x15:cachedUniqueName index="4" name="[Dates].[Year].&amp;[2021]"/>
          </x15:cachedUniqueNames>
        </ext>
      </extLst>
    </cacheField>
    <cacheField name="[Measures].[Dividends]" caption="Dividends" numFmtId="0" hierarchy="112" level="32767"/>
    <cacheField name="[Dates].[Years-Last 5].[Years-Last 5]" caption="Years-Last 5" numFmtId="0" hierarchy="28" level="1">
      <sharedItems containsSemiMixedTypes="0" containsNonDate="0" containsString="0"/>
    </cacheField>
    <cacheField name="[ReportCurrency].[ReportCurrency].[ReportCurrency]" caption="ReportCurrency" numFmtId="0" hierarchy="33" level="1">
      <sharedItems containsSemiMixedTypes="0" containsNonDate="0" containsString="0"/>
    </cacheField>
    <cacheField name="[Account].[Account].[Account]" caption="Account" numFmtId="0" level="1">
      <sharedItems containsSemiMixedTypes="0" containsNonDate="0" containsString="0"/>
    </cacheField>
  </cacheFields>
  <cacheHierarchies count="139">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2" memberValueDatatype="20" unbalanced="0">
      <fieldsUsage count="2">
        <fieldUsage x="-1"/>
        <fieldUsage x="0"/>
      </fieldsUsage>
    </cacheHierarchy>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3"/>
      </fieldsUsage>
    </cacheHierarchy>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2"/>
      </fieldsUsage>
    </cacheHierarchy>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0">
    <dimension name="Account" uniqueName="[Account]" caption="Account"/>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Transactions" uniqueName="[Transactions]" caption="Transactions"/>
    <dimension name="TransType" uniqueName="[TransType]" caption="TransType"/>
  </dimensions>
  <measureGroups count="10">
    <measureGroup name="Account" caption="Account"/>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Transactions" caption="Transactions"/>
    <measureGroup name="TransType" caption="TransType"/>
  </measureGroups>
  <maps count="17">
    <map measureGroup="0" dimension="0"/>
    <map measureGroup="1" dimension="1"/>
    <map measureGroup="2" dimension="2"/>
    <map measureGroup="2" dimension="3"/>
    <map measureGroup="2" dimension="6"/>
    <map measureGroup="3" dimension="3"/>
    <map measureGroup="4" dimension="3"/>
    <map measureGroup="4" dimension="5"/>
    <map measureGroup="4" dimension="7"/>
    <map measureGroup="6" dimension="6"/>
    <map measureGroup="7" dimension="7"/>
    <map measureGroup="8" dimension="0"/>
    <map measureGroup="8" dimension="3"/>
    <map measureGroup="8" dimension="7"/>
    <map measureGroup="8" dimension="8"/>
    <map measureGroup="8" dimension="9"/>
    <map measureGroup="9"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3.843277893517" createdVersion="5" refreshedVersion="6" minRefreshableVersion="3" recordCount="0" supportSubquery="1" supportAdvancedDrill="1" xr:uid="{265C8499-130E-4EE2-83E7-3A4FF104AF3B}">
  <cacheSource type="external" connectionId="9"/>
  <cacheFields count="7">
    <cacheField name="[Dates].[Date].[Date]" caption="Date" numFmtId="0" hierarchy="15" level="1">
      <sharedItems containsSemiMixedTypes="0" containsNonDate="0" containsDate="1" containsString="0" minDate="2021-01-05T00:00:00" maxDate="2021-02-17T00:00:00" count="30">
        <d v="2021-01-05T00:00:00"/>
        <d v="2021-01-06T00:00:00"/>
        <d v="2021-01-07T00:00:00"/>
        <d v="2021-01-08T00:00:00"/>
        <d v="2021-01-11T00:00:00"/>
        <d v="2021-01-12T00:00:00"/>
        <d v="2021-01-13T00:00:00"/>
        <d v="2021-01-14T00:00:00"/>
        <d v="2021-01-15T00:00:00"/>
        <d v="2021-01-18T00:00:00"/>
        <d v="2021-01-19T00:00:00"/>
        <d v="2021-01-20T00:00:00"/>
        <d v="2021-01-21T00:00:00"/>
        <d v="2021-01-22T00:00:00"/>
        <d v="2021-01-25T00:00:00"/>
        <d v="2021-01-26T00:00:00"/>
        <d v="2021-01-27T00:00:00"/>
        <d v="2021-01-28T00:00:00"/>
        <d v="2021-01-29T00:00:00"/>
        <d v="2021-02-01T00:00:00"/>
        <d v="2021-02-02T00:00:00"/>
        <d v="2021-02-03T00:00:00"/>
        <d v="2021-02-04T00:00:00"/>
        <d v="2021-02-05T00:00:00"/>
        <d v="2021-02-08T00:00:00"/>
        <d v="2021-02-09T00:00:00"/>
        <d v="2021-02-10T00:00:00"/>
        <d v="2021-02-11T00:00:00"/>
        <d v="2021-02-12T00:00:00"/>
        <d v="2021-02-16T00:00:00"/>
      </sharedItems>
      <extLst>
        <ext xmlns:x15="http://schemas.microsoft.com/office/spreadsheetml/2010/11/main" uri="{4F2E5C28-24EA-4eb8-9CBF-B6C8F9C3D259}">
          <x15:cachedUniqueNames>
            <x15:cachedUniqueName index="0" name="[Dates].[Date].&amp;[2021-01-05T00:00:00]"/>
            <x15:cachedUniqueName index="1" name="[Dates].[Date].&amp;[2021-01-06T00:00:00]"/>
            <x15:cachedUniqueName index="2" name="[Dates].[Date].&amp;[2021-01-07T00:00:00]"/>
            <x15:cachedUniqueName index="3" name="[Dates].[Date].&amp;[2021-01-08T00:00:00]"/>
            <x15:cachedUniqueName index="4" name="[Dates].[Date].&amp;[2021-01-11T00:00:00]"/>
            <x15:cachedUniqueName index="5" name="[Dates].[Date].&amp;[2021-01-12T00:00:00]"/>
            <x15:cachedUniqueName index="6" name="[Dates].[Date].&amp;[2021-01-13T00:00:00]"/>
            <x15:cachedUniqueName index="7" name="[Dates].[Date].&amp;[2021-01-14T00:00:00]"/>
            <x15:cachedUniqueName index="8" name="[Dates].[Date].&amp;[2021-01-15T00:00:00]"/>
            <x15:cachedUniqueName index="9" name="[Dates].[Date].&amp;[2021-01-18T00:00:00]"/>
            <x15:cachedUniqueName index="10" name="[Dates].[Date].&amp;[2021-01-19T00:00:00]"/>
            <x15:cachedUniqueName index="11" name="[Dates].[Date].&amp;[2021-01-20T00:00:00]"/>
            <x15:cachedUniqueName index="12" name="[Dates].[Date].&amp;[2021-01-21T00:00:00]"/>
            <x15:cachedUniqueName index="13" name="[Dates].[Date].&amp;[2021-01-22T00:00:00]"/>
            <x15:cachedUniqueName index="14" name="[Dates].[Date].&amp;[2021-01-25T00:00:00]"/>
            <x15:cachedUniqueName index="15" name="[Dates].[Date].&amp;[2021-01-26T00:00:00]"/>
            <x15:cachedUniqueName index="16" name="[Dates].[Date].&amp;[2021-01-27T00:00:00]"/>
            <x15:cachedUniqueName index="17" name="[Dates].[Date].&amp;[2021-01-28T00:00:00]"/>
            <x15:cachedUniqueName index="18" name="[Dates].[Date].&amp;[2021-01-29T00:00:00]"/>
            <x15:cachedUniqueName index="19" name="[Dates].[Date].&amp;[2021-02-01T00:00:00]"/>
            <x15:cachedUniqueName index="20" name="[Dates].[Date].&amp;[2021-02-02T00:00:00]"/>
            <x15:cachedUniqueName index="21" name="[Dates].[Date].&amp;[2021-02-03T00:00:00]"/>
            <x15:cachedUniqueName index="22" name="[Dates].[Date].&amp;[2021-02-04T00:00:00]"/>
            <x15:cachedUniqueName index="23" name="[Dates].[Date].&amp;[2021-02-05T00:00:00]"/>
            <x15:cachedUniqueName index="24" name="[Dates].[Date].&amp;[2021-02-08T00:00:00]"/>
            <x15:cachedUniqueName index="25" name="[Dates].[Date].&amp;[2021-02-09T00:00:00]"/>
            <x15:cachedUniqueName index="26" name="[Dates].[Date].&amp;[2021-02-10T00:00:00]"/>
            <x15:cachedUniqueName index="27" name="[Dates].[Date].&amp;[2021-02-11T00:00:00]"/>
            <x15:cachedUniqueName index="28" name="[Dates].[Date].&amp;[2021-02-12T00:00:00]"/>
            <x15:cachedUniqueName index="29" name="[Dates].[Date].&amp;[2021-02-16T00:00:00]"/>
          </x15:cachedUniqueNames>
        </ext>
      </extLst>
    </cacheField>
    <cacheField name="[Measures].[Total Value]" caption="Total Value" numFmtId="0" hierarchy="105" level="32767"/>
    <cacheField name="[ReportCurrency].[ReportCurrency].[ReportCurrency]" caption="ReportCurrency" numFmtId="0" hierarchy="33" level="1">
      <sharedItems containsSemiMixedTypes="0" containsNonDate="0" containsString="0"/>
    </cacheField>
    <cacheField name="[Measures].[Total Value Start]" caption="Total Value Start" numFmtId="0" hierarchy="116" level="32767"/>
    <cacheField name="[Dates].[Days-Last 30].[Days-Last 30]" caption="Days-Last 30" numFmtId="0" hierarchy="17" level="1">
      <sharedItems containsSemiMixedTypes="0" containsNonDate="0" containsString="0"/>
    </cacheField>
    <cacheField name="[Measures].[Value Change]" caption="Value Change" numFmtId="0" hierarchy="119" level="32767"/>
    <cacheField name="[Account].[Account].[Account]" caption="Account" numFmtId="0" level="1">
      <sharedItems containsSemiMixedTypes="0" containsNonDate="0" containsString="0"/>
    </cacheField>
  </cacheFields>
  <cacheHierarchies count="139">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6"/>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2" memberValueDatatype="7" unbalanced="0">
      <fieldsUsage count="2">
        <fieldUsage x="-1"/>
        <fieldUsage x="0"/>
      </fieldsUsage>
    </cacheHierarchy>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2" memberValueDatatype="130" unbalanced="0">
      <fieldsUsage count="2">
        <fieldUsage x="-1"/>
        <fieldUsage x="4"/>
      </fieldsUsage>
    </cacheHierarchy>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oneField="1">
      <fieldsUsage count="1">
        <fieldUsage x="1"/>
      </fieldsUsage>
    </cacheHierarchy>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oneField="1">
      <fieldsUsage count="1">
        <fieldUsage x="3"/>
      </fieldsUsage>
    </cacheHierarchy>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oneField="1">
      <fieldsUsage count="1">
        <fieldUsage x="5"/>
      </fieldsUsage>
    </cacheHierarchy>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0">
    <dimension name="Account" uniqueName="[Account]" caption="Account"/>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Transactions" uniqueName="[Transactions]" caption="Transactions"/>
    <dimension name="TransType" uniqueName="[TransType]" caption="TransType"/>
  </dimensions>
  <measureGroups count="10">
    <measureGroup name="Account" caption="Account"/>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Transactions" caption="Transactions"/>
    <measureGroup name="TransType" caption="TransType"/>
  </measureGroups>
  <maps count="17">
    <map measureGroup="0" dimension="0"/>
    <map measureGroup="1" dimension="1"/>
    <map measureGroup="2" dimension="2"/>
    <map measureGroup="2" dimension="3"/>
    <map measureGroup="2" dimension="6"/>
    <map measureGroup="3" dimension="3"/>
    <map measureGroup="4" dimension="3"/>
    <map measureGroup="4" dimension="5"/>
    <map measureGroup="4" dimension="7"/>
    <map measureGroup="6" dimension="6"/>
    <map measureGroup="7" dimension="7"/>
    <map measureGroup="8" dimension="0"/>
    <map measureGroup="8" dimension="3"/>
    <map measureGroup="8" dimension="7"/>
    <map measureGroup="8" dimension="8"/>
    <map measureGroup="8" dimension="9"/>
    <map measureGroup="9"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3.843289583332" createdVersion="5" refreshedVersion="6" minRefreshableVersion="3" recordCount="0" supportSubquery="1" supportAdvancedDrill="1" xr:uid="{0797BE79-7EA7-4E37-89C8-4E732AA2FD52}">
  <cacheSource type="external" connectionId="9"/>
  <cacheFields count="9">
    <cacheField name="[Dates].[Month].[Month]" caption="Month" numFmtId="0" hierarchy="19" level="1">
      <sharedItems count="13">
        <s v="2020-02"/>
        <s v="2020-03"/>
        <s v="2020-04"/>
        <s v="2020-05"/>
        <s v="2020-06"/>
        <s v="2020-07"/>
        <s v="2020-08"/>
        <s v="2020-09"/>
        <s v="2020-10"/>
        <s v="2020-11"/>
        <s v="2020-12"/>
        <s v="2021-01"/>
        <s v="2021-02"/>
      </sharedItems>
      <extLst>
        <ext xmlns:x15="http://schemas.microsoft.com/office/spreadsheetml/2010/11/main" uri="{4F2E5C28-24EA-4eb8-9CBF-B6C8F9C3D259}">
          <x15:cachedUniqueNames>
            <x15:cachedUniqueName index="0" name="[Dates].[Month].&amp;[2020-02]"/>
            <x15:cachedUniqueName index="1" name="[Dates].[Month].&amp;[2020-03]"/>
            <x15:cachedUniqueName index="2" name="[Dates].[Month].&amp;[2020-04]"/>
            <x15:cachedUniqueName index="3" name="[Dates].[Month].&amp;[2020-05]"/>
            <x15:cachedUniqueName index="4" name="[Dates].[Month].&amp;[2020-06]"/>
            <x15:cachedUniqueName index="5" name="[Dates].[Month].&amp;[2020-07]"/>
            <x15:cachedUniqueName index="6" name="[Dates].[Month].&amp;[2020-08]"/>
            <x15:cachedUniqueName index="7" name="[Dates].[Month].&amp;[2020-09]"/>
            <x15:cachedUniqueName index="8" name="[Dates].[Month].&amp;[2020-10]"/>
            <x15:cachedUniqueName index="9" name="[Dates].[Month].&amp;[2020-11]"/>
            <x15:cachedUniqueName index="10" name="[Dates].[Month].&amp;[2020-12]"/>
            <x15:cachedUniqueName index="11" name="[Dates].[Month].&amp;[2021-01]"/>
            <x15:cachedUniqueName index="12" name="[Dates].[Month].&amp;[2021-02]"/>
          </x15:cachedUniqueNames>
        </ext>
      </extLst>
    </cacheField>
    <cacheField name="[Measures].[Total Value Start]" caption="Total Value Start" numFmtId="0" hierarchy="116" level="32767"/>
    <cacheField name="[Measures].[Deposits]" caption="Deposits" numFmtId="0" hierarchy="113" level="32767"/>
    <cacheField name="[Measures].[Dividends]" caption="Dividends" numFmtId="0" hierarchy="112" level="32767"/>
    <cacheField name="[Measures].[Total Value]" caption="Total Value" numFmtId="0" hierarchy="105" level="32767"/>
    <cacheField name="[ReportCurrency].[ReportCurrency].[ReportCurrency]" caption="ReportCurrency" numFmtId="0" hierarchy="33" level="1">
      <sharedItems containsSemiMixedTypes="0" containsNonDate="0" containsString="0"/>
    </cacheField>
    <cacheField name="[Dates].[Mths-Last 13].[Mths-Last 13]" caption="Mths-Last 13" numFmtId="0" hierarchy="23" level="1">
      <sharedItems containsSemiMixedTypes="0" containsNonDate="0" containsString="0"/>
    </cacheField>
    <cacheField name="[Measures].[Value Change]" caption="Value Change" numFmtId="0" hierarchy="119" level="32767"/>
    <cacheField name="[Account].[Account].[Account]" caption="Account" numFmtId="0" level="1">
      <sharedItems containsSemiMixedTypes="0" containsNonDate="0" containsString="0"/>
    </cacheField>
  </cacheFields>
  <cacheHierarchies count="139">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8"/>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2" memberValueDatatype="130" unbalanced="0">
      <fieldsUsage count="2">
        <fieldUsage x="-1"/>
        <fieldUsage x="0"/>
      </fieldsUsage>
    </cacheHierarchy>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2" memberValueDatatype="130" unbalanced="0">
      <fieldsUsage count="2">
        <fieldUsage x="-1"/>
        <fieldUsage x="6"/>
      </fieldsUsage>
    </cacheHierarchy>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5"/>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oneField="1">
      <fieldsUsage count="1">
        <fieldUsage x="4"/>
      </fieldsUsage>
    </cacheHierarchy>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3"/>
      </fieldsUsage>
    </cacheHierarchy>
    <cacheHierarchy uniqueName="[Measures].[Deposits]" caption="Deposits" measure="1" displayFolder="" measureGroup="Report" count="0" oneField="1">
      <fieldsUsage count="1">
        <fieldUsage x="2"/>
      </fieldsUsage>
    </cacheHierarchy>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oneField="1">
      <fieldsUsage count="1">
        <fieldUsage x="1"/>
      </fieldsUsage>
    </cacheHierarchy>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oneField="1">
      <fieldsUsage count="1">
        <fieldUsage x="7"/>
      </fieldsUsage>
    </cacheHierarchy>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0">
    <dimension name="Account" uniqueName="[Account]" caption="Account"/>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Transactions" uniqueName="[Transactions]" caption="Transactions"/>
    <dimension name="TransType" uniqueName="[TransType]" caption="TransType"/>
  </dimensions>
  <measureGroups count="10">
    <measureGroup name="Account" caption="Account"/>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Transactions" caption="Transactions"/>
    <measureGroup name="TransType" caption="TransType"/>
  </measureGroups>
  <maps count="17">
    <map measureGroup="0" dimension="0"/>
    <map measureGroup="1" dimension="1"/>
    <map measureGroup="2" dimension="2"/>
    <map measureGroup="2" dimension="3"/>
    <map measureGroup="2" dimension="6"/>
    <map measureGroup="3" dimension="3"/>
    <map measureGroup="4" dimension="3"/>
    <map measureGroup="4" dimension="5"/>
    <map measureGroup="4" dimension="7"/>
    <map measureGroup="6" dimension="6"/>
    <map measureGroup="7" dimension="7"/>
    <map measureGroup="8" dimension="0"/>
    <map measureGroup="8" dimension="3"/>
    <map measureGroup="8" dimension="7"/>
    <map measureGroup="8" dimension="8"/>
    <map measureGroup="8" dimension="9"/>
    <map measureGroup="9"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3.843300810186" createdVersion="5" refreshedVersion="6" minRefreshableVersion="3" recordCount="0" supportSubquery="1" supportAdvancedDrill="1" xr:uid="{A84C5980-895D-4A35-A409-D8A4873DC65F}">
  <cacheSource type="external" connectionId="9"/>
  <cacheFields count="11">
    <cacheField name="[Account].[Account].[Account]" caption="Account" numFmtId="0" level="1">
      <sharedItems count="5">
        <s v="J-Cash-CAD"/>
        <s v="J-Cash-USD"/>
        <s v="W-RRSP-CAD"/>
        <s v="W-RRSP-USD"/>
        <s v="W-TFSA-USD"/>
      </sharedItems>
      <extLst>
        <ext xmlns:x15="http://schemas.microsoft.com/office/spreadsheetml/2010/11/main" uri="{4F2E5C28-24EA-4eb8-9CBF-B6C8F9C3D259}">
          <x15:cachedUniqueNames>
            <x15:cachedUniqueName index="0" name="[Account].[Account].&amp;[J-Cash-CAD]"/>
            <x15:cachedUniqueName index="1" name="[Account].[Account].&amp;[J-Cash-USD]"/>
            <x15:cachedUniqueName index="2" name="[Account].[Account].&amp;[W-RRSP-CAD]"/>
            <x15:cachedUniqueName index="3" name="[Account].[Account].&amp;[W-RRSP-USD]"/>
            <x15:cachedUniqueName index="4" name="[Account].[Account].&amp;[W-TFSA-USD]"/>
          </x15:cachedUniqueNames>
        </ext>
      </extLst>
    </cacheField>
    <cacheField name="[Measures].[Cash Value]" caption="Cash Value" numFmtId="0" hierarchy="104" level="32767"/>
    <cacheField name="[Measures].[Total Value]" caption="Total Value" numFmtId="0" hierarchy="105" level="32767"/>
    <cacheField name="[Measures].[Cost Basis]" caption="Cost Basis" numFmtId="0" hierarchy="110" level="32767"/>
    <cacheField name="[Measures].[Equity Value]" caption="Equity Value" numFmtId="0" hierarchy="103" level="32767"/>
    <cacheField name="[Measures].[Unrlzd Cap Gain]" caption="Unrlzd Cap Gain" numFmtId="0" hierarchy="111" level="32767"/>
    <cacheField name="[ReportCurrency].[ReportCurrency].[ReportCurrency]" caption="ReportCurrency" numFmtId="0" hierarchy="33" level="1">
      <sharedItems containsSemiMixedTypes="0" containsNonDate="0" containsString="0"/>
    </cacheField>
    <cacheField name="[Account].[Active].[Active]" caption="Active" numFmtId="0" hierarchy="4" level="1">
      <sharedItems containsSemiMixedTypes="0" containsNonDate="0" containsString="0"/>
    </cacheField>
    <cacheField name="[Dates].[Mths-Initial].[Mths-Initial]" caption="Mths-Initial" numFmtId="0" hierarchy="22" level="1">
      <sharedItems containsSemiMixedTypes="0" containsNonDate="0" containsString="0"/>
    </cacheField>
    <cacheField name="[Measures].[Dividends]" caption="Dividends" numFmtId="0" hierarchy="112" level="32767"/>
    <cacheField name="[Measures].[Value Change Last Day]" caption="Value Change Last Day" numFmtId="0" hierarchy="120" level="32767"/>
  </cacheFields>
  <cacheHierarchies count="139">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0"/>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2" memberValueDatatype="130" unbalanced="0">
      <fieldsUsage count="2">
        <fieldUsage x="-1"/>
        <fieldUsage x="7"/>
      </fieldsUsage>
    </cacheHierarchy>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2" memberValueDatatype="130" unbalanced="0">
      <fieldsUsage count="2">
        <fieldUsage x="-1"/>
        <fieldUsage x="8"/>
      </fieldsUsage>
    </cacheHierarchy>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6"/>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oneField="1">
      <fieldsUsage count="1">
        <fieldUsage x="4"/>
      </fieldsUsage>
    </cacheHierarchy>
    <cacheHierarchy uniqueName="[Measures].[Cash Value]" caption="Cash Value" measure="1" displayFolder="" measureGroup="Report" count="0" oneField="1">
      <fieldsUsage count="1">
        <fieldUsage x="1"/>
      </fieldsUsage>
    </cacheHierarchy>
    <cacheHierarchy uniqueName="[Measures].[Total Value]" caption="Total Value" measure="1" displayFolder="" measureGroup="Report" count="0" oneField="1">
      <fieldsUsage count="1">
        <fieldUsage x="2"/>
      </fieldsUsage>
    </cacheHierarchy>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oneField="1">
      <fieldsUsage count="1">
        <fieldUsage x="3"/>
      </fieldsUsage>
    </cacheHierarchy>
    <cacheHierarchy uniqueName="[Measures].[Unrlzd Cap Gain]" caption="Unrlzd Cap Gain" measure="1" displayFolder="" measureGroup="Report" count="0" oneField="1">
      <fieldsUsage count="1">
        <fieldUsage x="5"/>
      </fieldsUsage>
    </cacheHierarchy>
    <cacheHierarchy uniqueName="[Measures].[Dividends]" caption="Dividends" measure="1" displayFolder="" measureGroup="Report" count="0" oneField="1">
      <fieldsUsage count="1">
        <fieldUsage x="9"/>
      </fieldsUsage>
    </cacheHierarchy>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oneField="1">
      <fieldsUsage count="1">
        <fieldUsage x="10"/>
      </fieldsUsage>
    </cacheHierarchy>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0">
    <dimension name="Account" uniqueName="[Account]" caption="Account"/>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Transactions" uniqueName="[Transactions]" caption="Transactions"/>
    <dimension name="TransType" uniqueName="[TransType]" caption="TransType"/>
  </dimensions>
  <measureGroups count="10">
    <measureGroup name="Account" caption="Account"/>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Transactions" caption="Transactions"/>
    <measureGroup name="TransType" caption="TransType"/>
  </measureGroups>
  <maps count="17">
    <map measureGroup="0" dimension="0"/>
    <map measureGroup="1" dimension="1"/>
    <map measureGroup="2" dimension="2"/>
    <map measureGroup="2" dimension="3"/>
    <map measureGroup="2" dimension="6"/>
    <map measureGroup="3" dimension="3"/>
    <map measureGroup="4" dimension="3"/>
    <map measureGroup="4" dimension="5"/>
    <map measureGroup="4" dimension="7"/>
    <map measureGroup="6" dimension="6"/>
    <map measureGroup="7" dimension="7"/>
    <map measureGroup="8" dimension="0"/>
    <map measureGroup="8" dimension="3"/>
    <map measureGroup="8" dimension="7"/>
    <map measureGroup="8" dimension="8"/>
    <map measureGroup="8" dimension="9"/>
    <map measureGroup="9"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3.843301851855" createdVersion="5" refreshedVersion="6" minRefreshableVersion="3" recordCount="0" supportSubquery="1" supportAdvancedDrill="1" xr:uid="{33CCA2A9-2989-499E-A984-D7CECA57D386}">
  <cacheSource type="external" connectionId="9"/>
  <cacheFields count="6">
    <cacheField name="[ReportCurrency].[ReportCurrency].[ReportCurrency]" caption="ReportCurrency" numFmtId="0" hierarchy="33" level="1">
      <sharedItems containsSemiMixedTypes="0" containsNonDate="0" containsString="0"/>
    </cacheField>
    <cacheField name="[Dates].[Mths-Initial].[Mths-Initial]" caption="Mths-Initial" numFmtId="0" hierarchy="22" level="1">
      <sharedItems containsSemiMixedTypes="0" containsNonDate="0" containsString="0"/>
    </cacheField>
    <cacheField name="[Measures].[Max Quote Date]" caption="Max Quote Date" numFmtId="0" hierarchy="121" level="32767"/>
    <cacheField name="[Measures].[Max CurrConv Date]" caption="Max CurrConv Date" numFmtId="0" hierarchy="122" level="32767"/>
    <cacheField name="[Measures].[LastRefresh]" caption="LastRefresh" numFmtId="0" hierarchy="126" level="32767"/>
    <cacheField name="[Account].[Account].[Account]" caption="Account" numFmtId="0" level="1">
      <sharedItems containsSemiMixedTypes="0" containsNonDate="0" containsString="0"/>
    </cacheField>
  </cacheFields>
  <cacheHierarchies count="139">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2" memberValueDatatype="130" unbalanced="0">
      <fieldsUsage count="2">
        <fieldUsage x="-1"/>
        <fieldUsage x="1"/>
      </fieldsUsage>
    </cacheHierarchy>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0"/>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Max Quote Date]" caption="Max Quote Date" measure="1" displayFolder="" measureGroup="Report" count="0" oneField="1">
      <fieldsUsage count="1">
        <fieldUsage x="2"/>
      </fieldsUsage>
    </cacheHierarchy>
    <cacheHierarchy uniqueName="[Measures].[Max CurrConv Date]" caption="Max CurrConv Date" measure="1" displayFolder="" measureGroup="Report" count="0" oneField="1">
      <fieldsUsage count="1">
        <fieldUsage x="3"/>
      </fieldsUsage>
    </cacheHierarchy>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oneField="1">
      <fieldsUsage count="1">
        <fieldUsage x="4"/>
      </fieldsUsage>
    </cacheHierarchy>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0">
    <dimension name="Account" uniqueName="[Account]" caption="Account"/>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Transactions" uniqueName="[Transactions]" caption="Transactions"/>
    <dimension name="TransType" uniqueName="[TransType]" caption="TransType"/>
  </dimensions>
  <measureGroups count="10">
    <measureGroup name="Account" caption="Account"/>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Transactions" caption="Transactions"/>
    <measureGroup name="TransType" caption="TransType"/>
  </measureGroups>
  <maps count="17">
    <map measureGroup="0" dimension="0"/>
    <map measureGroup="1" dimension="1"/>
    <map measureGroup="2" dimension="2"/>
    <map measureGroup="2" dimension="3"/>
    <map measureGroup="2" dimension="6"/>
    <map measureGroup="3" dimension="3"/>
    <map measureGroup="4" dimension="3"/>
    <map measureGroup="4" dimension="5"/>
    <map measureGroup="4" dimension="7"/>
    <map measureGroup="6" dimension="6"/>
    <map measureGroup="7" dimension="7"/>
    <map measureGroup="8" dimension="0"/>
    <map measureGroup="8" dimension="3"/>
    <map measureGroup="8" dimension="7"/>
    <map measureGroup="8" dimension="8"/>
    <map measureGroup="8" dimension="9"/>
    <map measureGroup="9"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3.843231134262" createdVersion="3" refreshedVersion="6" minRefreshableVersion="3" recordCount="0" supportSubquery="1" supportAdvancedDrill="1" xr:uid="{90DE38D8-FF46-4F8A-9B24-DD786387DC28}">
  <cacheSource type="external" connectionId="9">
    <extLst>
      <ext xmlns:x14="http://schemas.microsoft.com/office/spreadsheetml/2009/9/main" uri="{F057638F-6D5F-4e77-A914-E7F072B9BCA8}">
        <x14:sourceConnection name="ThisWorkbookDataModel"/>
      </ext>
    </extLst>
  </cacheSource>
  <cacheFields count="0"/>
  <cacheHierarchies count="139">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cacheHierarchy uniqueName="[Account].[Tax]" caption="Tax" attribute="1" defaultMemberUniqueName="[Account].[Tax].[All]" allUniqueName="[Account].[Tax].[All]" dimensionUniqueName="[Account]" displayFolder="" count="2"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2"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2"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868168947"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3.843249768521" createdVersion="3" refreshedVersion="6" minRefreshableVersion="3" recordCount="0" supportSubquery="1" supportAdvancedDrill="1" xr:uid="{5E163426-6415-4F13-A9E4-3BB96AC965A9}">
  <cacheSource type="external" connectionId="9">
    <extLst>
      <ext xmlns:x14="http://schemas.microsoft.com/office/spreadsheetml/2009/9/main" uri="{F057638F-6D5F-4e77-A914-E7F072B9BCA8}">
        <x14:sourceConnection name="ThisWorkbookDataModel"/>
      </ext>
    </extLst>
  </cacheSource>
  <cacheFields count="0"/>
  <cacheHierarchies count="139">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2068139083"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3.843261111113" createdVersion="3" refreshedVersion="6" minRefreshableVersion="3" recordCount="0" supportSubquery="1" supportAdvancedDrill="1" xr:uid="{6261E9F3-CF77-4FAC-AD79-8A92BEB5EA1F}">
  <cacheSource type="external" connectionId="9">
    <extLst>
      <ext xmlns:x14="http://schemas.microsoft.com/office/spreadsheetml/2009/9/main" uri="{F057638F-6D5F-4e77-A914-E7F072B9BCA8}">
        <x14:sourceConnection name="ThisWorkbookDataModel"/>
      </ext>
    </extLst>
  </cacheSource>
  <cacheFields count="0"/>
  <cacheHierarchies count="139">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1343379747"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3.843268634257" createdVersion="3" refreshedVersion="6" minRefreshableVersion="3" recordCount="0" supportSubquery="1" supportAdvancedDrill="1" xr:uid="{F5E4AA41-F37E-4001-8BC8-8C5E8E6F546D}">
  <cacheSource type="external" connectionId="9">
    <extLst>
      <ext xmlns:x14="http://schemas.microsoft.com/office/spreadsheetml/2009/9/main" uri="{F057638F-6D5F-4e77-A914-E7F072B9BCA8}">
        <x14:sourceConnection name="ThisWorkbookDataModel"/>
      </ext>
    </extLst>
  </cacheSource>
  <cacheFields count="0"/>
  <cacheHierarchies count="139">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75322288"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3.843281134257" createdVersion="3" refreshedVersion="6" minRefreshableVersion="3" recordCount="0" supportSubquery="1" supportAdvancedDrill="1" xr:uid="{ECA24AE1-A236-48E9-B99F-3D60F362D860}">
  <cacheSource type="external" connectionId="9">
    <extLst>
      <ext xmlns:x14="http://schemas.microsoft.com/office/spreadsheetml/2009/9/main" uri="{F057638F-6D5F-4e77-A914-E7F072B9BCA8}">
        <x14:sourceConnection name="ThisWorkbookDataModel"/>
      </ext>
    </extLst>
  </cacheSource>
  <cacheFields count="0"/>
  <cacheHierarchies count="139">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273307830"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3.843292708334" createdVersion="3" refreshedVersion="6" minRefreshableVersion="3" recordCount="0" supportSubquery="1" supportAdvancedDrill="1" xr:uid="{64260303-E931-43B3-86F8-F350682FDF3D}">
  <cacheSource type="external" connectionId="9">
    <extLst>
      <ext xmlns:x14="http://schemas.microsoft.com/office/spreadsheetml/2009/9/main" uri="{F057638F-6D5F-4e77-A914-E7F072B9BCA8}">
        <x14:sourceConnection name="ThisWorkbookDataModel"/>
      </ext>
    </extLst>
  </cacheSource>
  <cacheFields count="0"/>
  <cacheHierarchies count="139">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332843022"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39083F9C-DCA1-4E5B-8A29-11799DEEDF5A}" name="ptOvAllTime" cacheId="6" dataOnRows="1" applyNumberFormats="0" applyBorderFormats="0" applyFontFormats="0" applyPatternFormats="0" applyAlignmentFormats="0" applyWidthHeightFormats="1" dataCaption="Values" tag="cca8a257-f55f-462c-9dd3-73ee2579f5b9" updatedVersion="6" minRefreshableVersion="3" subtotalHiddenItems="1" itemPrintTitles="1" createdVersion="5" indent="0" showEmptyRow="1" showEmptyCol="1" outline="1" outlineData="1" multipleFieldFilters="0">
  <location ref="W3:X6" firstHeaderRow="1" firstDataRow="1" firstDataCol="1" rowPageCount="1" colPageCount="1"/>
  <pivotFields count="6">
    <pivotField allDrilled="1" subtotalTop="0" showAll="0" dataSourceSort="1" defaultSubtotal="0" defaultAttributeDrillState="1"/>
    <pivotField axis="axisPage" allDrilled="1" subtotalTop="0" showAll="0" dataSourceSort="1" defaultSubtotal="0" defaultAttributeDrillState="1"/>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s>
  <rowFields count="1">
    <field x="-2"/>
  </rowFields>
  <rowItems count="3">
    <i>
      <x/>
    </i>
    <i i="1">
      <x v="1"/>
    </i>
    <i i="2">
      <x v="2"/>
    </i>
  </rowItems>
  <colItems count="1">
    <i/>
  </colItems>
  <pageFields count="1">
    <pageField fld="1" hier="22" name="[Dates].[Mths-Initial].&amp;[No]" cap="No"/>
  </pageFields>
  <dataFields count="3">
    <dataField fld="2" subtotal="count" baseField="0" baseItem="0"/>
    <dataField fld="3" subtotal="count" baseField="0" baseItem="0"/>
    <dataField fld="4" subtotal="count" baseField="0" baseItem="0"/>
  </dataFields>
  <formats count="5">
    <format dxfId="32">
      <pivotArea type="all" dataOnly="0" outline="0" fieldPosition="0"/>
    </format>
    <format dxfId="31">
      <pivotArea outline="0" collapsedLevelsAreSubtotals="1" fieldPosition="0"/>
    </format>
    <format dxfId="30">
      <pivotArea field="-2" type="button" dataOnly="0" labelOnly="1" outline="0" axis="axisRow" fieldPosition="0"/>
    </format>
    <format dxfId="29">
      <pivotArea dataOnly="0" labelOnly="1" outline="0" fieldPosition="0">
        <references count="1">
          <reference field="4294967294" count="2">
            <x v="0"/>
            <x v="1"/>
          </reference>
        </references>
      </pivotArea>
    </format>
    <format dxfId="28">
      <pivotArea dataOnly="0" labelOnly="1" grandCol="1" outline="0" axis="axisCol" fieldPosition="0"/>
    </format>
  </formats>
  <pivotHierarchies count="139">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Report]"/>
        <x15:activeTabTopLevelEntity name="[ReportCurrency]"/>
        <x15:activeTabTopLevelEntity name="[Account]"/>
        <x15:activeTabTopLevelEntity name="[Dates]"/>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27927F20-1D02-44F3-A8C9-B0982ECE2F1C}" name="ptOvAccounts" cacheId="5" applyNumberFormats="0" applyBorderFormats="0" applyFontFormats="0" applyPatternFormats="0" applyAlignmentFormats="0" applyWidthHeightFormats="1" dataCaption="Values" tag="1b18f7d3-6374-4286-9347-29c447d8f4f9" updatedVersion="6" minRefreshableVersion="3" subtotalHiddenItems="1" itemPrintTitles="1" createdVersion="5" indent="0" outline="1" outlineData="1" multipleFieldFilters="0" rowHeaderCaption="Account">
  <location ref="C12:J18" firstHeaderRow="0" firstDataRow="1" firstDataCol="1" rowPageCount="2" colPageCount="1"/>
  <pivotFields count="11">
    <pivotField axis="axisRow" allDrilled="1" subtotalTop="0" showAll="0" sortType="descending" defaultSubtotal="0" defaultAttributeDrillState="1">
      <items count="5">
        <item x="0"/>
        <item x="1"/>
        <item x="2"/>
        <item x="3"/>
        <item x="4"/>
      </items>
      <autoSortScope>
        <pivotArea dataOnly="0" outline="0" fieldPosition="0">
          <references count="1">
            <reference field="4294967294" count="1" selected="0">
              <x v="3"/>
            </reference>
          </references>
        </pivotArea>
      </autoSortScope>
    </pivotField>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axis="axisPage" allDrilled="1" subtotalTop="0" showAll="0" dataSourceSort="1" defaultSubtotal="0" defaultAttributeDrillState="1"/>
    <pivotField axis="axisPage" allDrilled="1" subtotalTop="0" showAll="0" dataSourceSort="1" defaultSubtotal="0" defaultAttributeDrillState="1"/>
    <pivotField dataField="1" subtotalTop="0" showAll="0" defaultSubtotal="0"/>
    <pivotField dataField="1" subtotalTop="0" showAll="0" defaultSubtotal="0"/>
  </pivotFields>
  <rowFields count="1">
    <field x="0"/>
  </rowFields>
  <rowItems count="6">
    <i>
      <x v="1"/>
    </i>
    <i>
      <x v="3"/>
    </i>
    <i>
      <x/>
    </i>
    <i>
      <x v="4"/>
    </i>
    <i>
      <x v="2"/>
    </i>
    <i t="grand">
      <x/>
    </i>
  </rowItems>
  <colFields count="1">
    <field x="-2"/>
  </colFields>
  <colItems count="7">
    <i>
      <x/>
    </i>
    <i i="1">
      <x v="1"/>
    </i>
    <i i="2">
      <x v="2"/>
    </i>
    <i i="3">
      <x v="3"/>
    </i>
    <i i="4">
      <x v="4"/>
    </i>
    <i i="5">
      <x v="5"/>
    </i>
    <i i="6">
      <x v="6"/>
    </i>
  </colItems>
  <pageFields count="2">
    <pageField fld="8" hier="22" name="[Dates].[Mths-Initial].&amp;[No]" cap="No"/>
    <pageField fld="7" hier="4" name="[Account].[Active].&amp;[Yes]" cap="Yes"/>
  </pageFields>
  <dataFields count="7">
    <dataField fld="3" subtotal="count" baseField="0" baseItem="0"/>
    <dataField fld="4" subtotal="count" baseField="0" baseItem="0"/>
    <dataField fld="1" subtotal="count" baseField="0" baseItem="0"/>
    <dataField fld="2" subtotal="count" baseField="0" baseItem="0"/>
    <dataField fld="5" subtotal="count" baseField="0" baseItem="0"/>
    <dataField fld="9" subtotal="count" baseField="0" baseItem="0"/>
    <dataField fld="10" subtotal="count" baseField="0" baseItem="0"/>
  </dataFields>
  <formats count="10">
    <format dxfId="42">
      <pivotArea field="0" type="button" dataOnly="0" labelOnly="1" outline="0" axis="axisRow" fieldPosition="0"/>
    </format>
    <format dxfId="41">
      <pivotArea dataOnly="0" labelOnly="1" outline="0" fieldPosition="0">
        <references count="1">
          <reference field="4294967294" count="5">
            <x v="0"/>
            <x v="1"/>
            <x v="2"/>
            <x v="3"/>
            <x v="4"/>
          </reference>
        </references>
      </pivotArea>
    </format>
    <format dxfId="40">
      <pivotArea field="0" type="button" dataOnly="0" labelOnly="1" outline="0" axis="axisRow" fieldPosition="0"/>
    </format>
    <format dxfId="39">
      <pivotArea dataOnly="0" labelOnly="1" outline="0" fieldPosition="0">
        <references count="1">
          <reference field="4294967294" count="5">
            <x v="0"/>
            <x v="1"/>
            <x v="2"/>
            <x v="3"/>
            <x v="4"/>
          </reference>
        </references>
      </pivotArea>
    </format>
    <format dxfId="38">
      <pivotArea dataOnly="0" labelOnly="1" outline="0" fieldPosition="0">
        <references count="1">
          <reference field="4294967294" count="1">
            <x v="5"/>
          </reference>
        </references>
      </pivotArea>
    </format>
    <format dxfId="37">
      <pivotArea dataOnly="0" labelOnly="1" fieldPosition="0">
        <references count="1">
          <reference field="0" count="0"/>
        </references>
      </pivotArea>
    </format>
    <format dxfId="36">
      <pivotArea field="0" grandRow="1" outline="0" collapsedLevelsAreSubtotals="1" axis="axisRow" fieldPosition="0">
        <references count="1">
          <reference field="4294967294" count="1" selected="0">
            <x v="3"/>
          </reference>
        </references>
      </pivotArea>
    </format>
    <format dxfId="35">
      <pivotArea field="0" grandRow="1" outline="0" collapsedLevelsAreSubtotals="1" axis="axisRow" fieldPosition="0">
        <references count="1">
          <reference field="4294967294" count="1" selected="0">
            <x v="3"/>
          </reference>
        </references>
      </pivotArea>
    </format>
    <format dxfId="34">
      <pivotArea dataOnly="0" labelOnly="1" outline="0" fieldPosition="0">
        <references count="1">
          <reference field="4294967294" count="1">
            <x v="6"/>
          </reference>
        </references>
      </pivotArea>
    </format>
    <format dxfId="33">
      <pivotArea dataOnly="0" labelOnly="1" outline="0" fieldPosition="0">
        <references count="1">
          <reference field="4294967294" count="1">
            <x v="6"/>
          </reference>
        </references>
      </pivotArea>
    </format>
  </formats>
  <conditionalFormats count="5">
    <conditionalFormat scope="field" priority="7">
      <pivotAreas count="1">
        <pivotArea outline="0" collapsedLevelsAreSubtotals="1" fieldPosition="0">
          <references count="2">
            <reference field="4294967294" count="1" selected="0">
              <x v="2"/>
            </reference>
            <reference field="0" count="0" selected="0"/>
          </references>
        </pivotArea>
      </pivotAreas>
    </conditionalFormat>
    <conditionalFormat scope="field" priority="12">
      <pivotAreas count="1">
        <pivotArea outline="0" collapsedLevelsAreSubtotals="1" fieldPosition="0">
          <references count="2">
            <reference field="4294967294" count="1" selected="0">
              <x v="5"/>
            </reference>
            <reference field="0" count="0" selected="0"/>
          </references>
        </pivotArea>
      </pivotAreas>
    </conditionalFormat>
    <conditionalFormat scope="field" priority="19">
      <pivotAreas count="1">
        <pivotArea outline="0" collapsedLevelsAreSubtotals="1" fieldPosition="0">
          <references count="2">
            <reference field="4294967294" count="1" selected="0">
              <x v="4"/>
            </reference>
            <reference field="0" count="0" selected="0"/>
          </references>
        </pivotArea>
      </pivotAreas>
    </conditionalFormat>
    <conditionalFormat scope="field" priority="20">
      <pivotAreas count="1">
        <pivotArea outline="0" collapsedLevelsAreSubtotals="1" fieldPosition="0">
          <references count="2">
            <reference field="4294967294" count="1" selected="0">
              <x v="1"/>
            </reference>
            <reference field="0" count="0" selected="0"/>
          </references>
        </pivotArea>
      </pivotAreas>
    </conditionalFormat>
    <conditionalFormat scope="field" priority="21">
      <pivotAreas count="1">
        <pivotArea outline="0" collapsedLevelsAreSubtotals="1" fieldPosition="0">
          <references count="2">
            <reference field="4294967294" count="1" selected="0">
              <x v="3"/>
            </reference>
            <reference field="0" count="0" selected="0"/>
          </references>
        </pivotArea>
      </pivotAreas>
    </conditionalFormat>
  </conditionalFormats>
  <pivotHierarchies count="139">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Report]"/>
        <x15:activeTabTopLevelEntity name="[ReportCurrency]"/>
        <x15:activeTabTopLevelEntity name="[Dates]"/>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DB902D2A-74BD-4E1F-AE92-FBEFA6AE7630}" name="ptHoldings" cacheId="0" applyNumberFormats="0" applyBorderFormats="0" applyFontFormats="0" applyPatternFormats="0" applyAlignmentFormats="0" applyWidthHeightFormats="1" dataCaption="Values" tag="890412cd-db37-4d9d-8995-5b3552d5658e" updatedVersion="6" minRefreshableVersion="3" showDrill="0" subtotalHiddenItems="1" itemPrintTitles="1" createdVersion="5" indent="0" compact="0" compactData="0" multipleFieldFilters="0">
  <location ref="D14:K22" firstHeaderRow="0" firstDataRow="1" firstDataCol="1" rowPageCount="1" colPageCount="1"/>
  <pivotFields count="17">
    <pivotField axis="axisRow" compact="0" allDrilled="1" outline="0" showAll="0" measureFilter="1" sortType="descending" defaultSubtotal="0" defaultAttributeDrillState="1">
      <items count="7">
        <item x="0"/>
        <item x="1"/>
        <item x="2"/>
        <item x="3"/>
        <item x="4"/>
        <item x="5"/>
        <item x="6"/>
      </items>
      <autoSortScope>
        <pivotArea dataOnly="0" outline="0" fieldPosition="0">
          <references count="1">
            <reference field="4294967294" count="1" selected="0">
              <x v="3"/>
            </reference>
          </references>
        </pivotArea>
      </autoSortScope>
    </pivotField>
    <pivotField dataField="1" compact="0" outline="0" showAll="0" defaultSubtotal="0"/>
    <pivotField dataField="1" compact="0" outline="0" showAll="0" defaultSubtotal="0"/>
    <pivotField compact="0" allDrilled="1" outline="0" subtotalTop="0" showAll="0" dataSourceSort="1" defaultSubtotal="0" defaultAttributeDrillState="1"/>
    <pivotField dataField="1" compact="0" outline="0" subtotalTop="0" showAll="0" defaultSubtotal="0"/>
    <pivotField dataField="1" compact="0" outline="0" subtotalTop="0" showAll="0" defaultSubtotal="0"/>
    <pivotField dataField="1" compact="0" outline="0" subtotalTop="0" showAll="0" defaultSubtotal="0"/>
    <pivotField axis="axisPage" compact="0" allDrilled="1" outline="0" subtotalTop="0" showAll="0" dataSourceSort="1" defaultSubtotal="0" defaultAttributeDrillState="1"/>
    <pivotField compact="0" allDrilled="1" outline="0" subtotalTop="0" showAll="0" measureFilter="1" sortType="descending" defaultSubtotal="0" defaultAttributeDrillState="1">
      <items count="15">
        <item x="0"/>
        <item x="1"/>
        <item x="2"/>
        <item x="3"/>
        <item x="4"/>
        <item x="5"/>
        <item x="6"/>
        <item x="7"/>
        <item x="8"/>
        <item x="9"/>
        <item x="10"/>
        <item x="11"/>
        <item x="12"/>
        <item x="13"/>
        <item x="14"/>
      </items>
      <autoSortScope>
        <pivotArea dataOnly="0" outline="0" fieldPosition="0">
          <references count="1">
            <reference field="4294967294" count="1" selected="0">
              <x v="3"/>
            </reference>
          </references>
        </pivotArea>
      </autoSortScope>
    </pivotField>
    <pivotField dataField="1" compact="0" outline="0" subtotalTop="0" showAll="0" defaultSubtotal="0"/>
    <pivotField dataField="1" compact="0" outline="0" subtotalTop="0" showAll="0" defaultSubtotal="0"/>
    <pivotField compact="0" allDrilled="1" outline="0" subtotalTop="0" showAll="0" dataSourceSort="1" defaultSubtotal="0" defaultAttributeDrillState="1"/>
    <pivotField compact="0" allDrilled="1" outline="0" subtotalTop="0" showAll="0" dataSourceSort="1" defaultSubtotal="0" defaultAttributeDrillState="1"/>
    <pivotField compact="0" allDrilled="1" outline="0" subtotalTop="0" showAll="0" dataSourceSort="1" defaultSubtotal="0" defaultAttributeDrillState="1"/>
    <pivotField compact="0" allDrilled="1" outline="0" subtotalTop="0" showAll="0" dataSourceSort="1" defaultSubtotal="0" defaultAttributeDrillState="1"/>
    <pivotField compact="0" allDrilled="1" outline="0" subtotalTop="0" showAll="0" dataSourceSort="1" defaultSubtotal="0" defaultAttributeDrillState="1"/>
    <pivotField compact="0" allDrilled="1" outline="0" subtotalTop="0" showAll="0" dataSourceSort="1" defaultSubtotal="0" defaultAttributeDrillState="1"/>
  </pivotFields>
  <rowFields count="1">
    <field x="0"/>
  </rowFields>
  <rowItems count="8">
    <i>
      <x v="4"/>
    </i>
    <i>
      <x v="5"/>
    </i>
    <i>
      <x v="6"/>
    </i>
    <i>
      <x v="3"/>
    </i>
    <i>
      <x/>
    </i>
    <i>
      <x v="2"/>
    </i>
    <i>
      <x v="1"/>
    </i>
    <i t="grand">
      <x/>
    </i>
  </rowItems>
  <colFields count="1">
    <field x="-2"/>
  </colFields>
  <colItems count="7">
    <i>
      <x/>
    </i>
    <i i="1">
      <x v="1"/>
    </i>
    <i i="2">
      <x v="2"/>
    </i>
    <i i="3">
      <x v="3"/>
    </i>
    <i i="4">
      <x v="4"/>
    </i>
    <i i="5">
      <x v="5"/>
    </i>
    <i i="6">
      <x v="6"/>
    </i>
  </colItems>
  <pageFields count="1">
    <pageField fld="7" hier="22" name="[Dates].[Mths-Initial].&amp;[No]" cap="No"/>
  </pageFields>
  <dataFields count="7">
    <dataField fld="1" subtotal="count" baseField="0" baseItem="0" numFmtId="3"/>
    <dataField fld="9" subtotal="count" baseField="0" baseItem="0"/>
    <dataField fld="4" subtotal="count" baseField="0" baseItem="0"/>
    <dataField fld="2" subtotal="count" baseField="0" baseItem="0"/>
    <dataField fld="5" subtotal="count" baseField="0" baseItem="0"/>
    <dataField fld="6" subtotal="count" baseField="0" baseItem="0"/>
    <dataField fld="10" subtotal="count" baseField="0" baseItem="0"/>
  </dataFields>
  <formats count="11">
    <format dxfId="27">
      <pivotArea field="0" type="button" dataOnly="0" labelOnly="1" outline="0" axis="axisRow" fieldPosition="0"/>
    </format>
    <format dxfId="26">
      <pivotArea dataOnly="0" labelOnly="1" outline="0" fieldPosition="0">
        <references count="1">
          <reference field="4294967294" count="3">
            <x v="0"/>
            <x v="2"/>
            <x v="3"/>
          </reference>
        </references>
      </pivotArea>
    </format>
    <format dxfId="25">
      <pivotArea field="0" type="button" dataOnly="0" labelOnly="1" outline="0" axis="axisRow" fieldPosition="0"/>
    </format>
    <format dxfId="24">
      <pivotArea dataOnly="0" labelOnly="1" outline="0" fieldPosition="0">
        <references count="1">
          <reference field="4294967294" count="5">
            <x v="0"/>
            <x v="2"/>
            <x v="3"/>
            <x v="4"/>
            <x v="5"/>
          </reference>
        </references>
      </pivotArea>
    </format>
    <format dxfId="23">
      <pivotArea field="0" type="button" dataOnly="0" labelOnly="1" outline="0" axis="axisRow" fieldPosition="0"/>
    </format>
    <format dxfId="22">
      <pivotArea dataOnly="0" labelOnly="1" outline="0" fieldPosition="0">
        <references count="1">
          <reference field="4294967294" count="5">
            <x v="0"/>
            <x v="2"/>
            <x v="3"/>
            <x v="4"/>
            <x v="5"/>
          </reference>
        </references>
      </pivotArea>
    </format>
    <format dxfId="21">
      <pivotArea dataOnly="0" labelOnly="1" outline="0" fieldPosition="0">
        <references count="1">
          <reference field="4294967294" count="1">
            <x v="5"/>
          </reference>
        </references>
      </pivotArea>
    </format>
    <format dxfId="20">
      <pivotArea dataOnly="0" labelOnly="1" outline="0" fieldPosition="0">
        <references count="1">
          <reference field="4294967294" count="1">
            <x v="1"/>
          </reference>
        </references>
      </pivotArea>
    </format>
    <format dxfId="19">
      <pivotArea dataOnly="0" labelOnly="1" outline="0" fieldPosition="0">
        <references count="1">
          <reference field="4294967294" count="1">
            <x v="1"/>
          </reference>
        </references>
      </pivotArea>
    </format>
    <format dxfId="18">
      <pivotArea dataOnly="0" labelOnly="1" outline="0" fieldPosition="0">
        <references count="1">
          <reference field="4294967294" count="1">
            <x v="6"/>
          </reference>
        </references>
      </pivotArea>
    </format>
    <format dxfId="17">
      <pivotArea dataOnly="0" labelOnly="1" outline="0" fieldPosition="0">
        <references count="1">
          <reference field="4294967294" count="1">
            <x v="6"/>
          </reference>
        </references>
      </pivotArea>
    </format>
  </formats>
  <conditionalFormats count="3">
    <conditionalFormat scope="field" priority="8">
      <pivotAreas count="1">
        <pivotArea outline="0" collapsedLevelsAreSubtotals="1" fieldPosition="0">
          <references count="2">
            <reference field="4294967294" count="1" selected="0">
              <x v="3"/>
            </reference>
            <reference field="0" count="0" selected="0"/>
          </references>
        </pivotArea>
      </pivotAreas>
    </conditionalFormat>
    <conditionalFormat scope="field" priority="3">
      <pivotAreas count="1">
        <pivotArea outline="0" collapsedLevelsAreSubtotals="1" fieldPosition="0">
          <references count="2">
            <reference field="4294967294" count="1" selected="0">
              <x v="5"/>
            </reference>
            <reference field="0" count="0" selected="0"/>
          </references>
        </pivotArea>
      </pivotAreas>
    </conditionalFormat>
    <conditionalFormat scope="field" priority="1">
      <pivotAreas count="1">
        <pivotArea outline="0" collapsedLevelsAreSubtotals="1" fieldPosition="0">
          <references count="2">
            <reference field="4294967294" count="1" selected="0">
              <x v="6"/>
            </reference>
            <reference field="0" count="0" selected="0"/>
          </references>
        </pivotArea>
      </pivotAreas>
    </conditionalFormat>
  </conditionalFormats>
  <pivotHierarchies count="139">
    <pivotHierarchy multipleItemSelectionAllowed="1" dragToData="1"/>
    <pivotHierarchy dragToData="1"/>
    <pivotHierarchy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filters count="2">
    <filter fld="8" type="valueNotEqual" evalOrder="1" id="3" iMeasureHier="101">
      <autoFilter ref="A1">
        <filterColumn colId="0">
          <customFilters>
            <customFilter operator="notEqual" val="0"/>
          </customFilters>
        </filterColumn>
      </autoFilter>
    </filter>
    <filter fld="0" type="valueNotEqual" id="6" iMeasureHier="101">
      <autoFilter ref="A1">
        <filterColumn colId="0">
          <customFilters>
            <customFilter operator="notEqual" val="0"/>
          </customFilters>
        </filterColumn>
      </autoFilter>
    </filter>
  </filters>
  <rowHierarchiesUsage count="1">
    <rowHierarchyUsage hierarchyUsage="4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ymbol]"/>
        <x15:activeTabTopLevelEntity name="[Dates]"/>
        <x15:activeTabTopLevelEntity name="[Transactions]"/>
        <x15:activeTabTopLevelEntity name="[Account]"/>
        <x15:activeTabTopLevelEntity name="[ReportCurrency]"/>
        <x15:activeTabTopLevelEntity name="[Repor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150FCCDA-D294-482B-895F-5736D5A6EA48}" name="ptYrMvmt" cacheId="1" applyNumberFormats="0" applyBorderFormats="0" applyFontFormats="0" applyPatternFormats="0" applyAlignmentFormats="0" applyWidthHeightFormats="1" dataCaption="Values" tag="867a5ac6-94b2-4e6d-97bf-b13fb0d9e249" updatedVersion="6" minRefreshableVersion="3" subtotalHiddenItems="1" itemPrintTitles="1" createdVersion="5" indent="0" outline="1" outlineData="1" multipleFieldFilters="0" chartFormat="1" rowHeaderCaption="Year">
  <location ref="B12:G16" firstHeaderRow="0" firstDataRow="1" firstDataCol="1" rowPageCount="2" colPageCount="1"/>
  <pivotFields count="10">
    <pivotField axis="axisRow" allDrilled="1" subtotalTop="0" showAll="0" sortType="descending" defaultSubtotal="0" defaultAttributeDrillState="1">
      <items count="3">
        <item x="2"/>
        <item x="1"/>
        <item x="0"/>
      </items>
    </pivotField>
    <pivotField dataField="1" subtotalTop="0" showAll="0" defaultSubtotal="0"/>
    <pivotField dataField="1" subtotalTop="0" showAll="0" defaultSubtotal="0"/>
    <pivotField dataField="1" subtotalTop="0" showAll="0" defaultSubtotal="0"/>
    <pivotField dataField="1" subtotalTop="0" showAll="0" defaultSubtotal="0"/>
    <pivotField axis="axisPage" allDrilled="1" subtotalTop="0" showAll="0" dataSourceSort="1" defaultSubtotal="0" defaultAttributeDrillState="1"/>
    <pivotField allDrilled="1" subtotalTop="0" showAll="0" dataSourceSort="1" defaultSubtotal="0" defaultAttributeDrillState="1"/>
    <pivotField axis="axisPage" allDrilled="1" subtotalTop="0" showAll="0" dataSourceSort="1" defaultSubtotal="0" defaultAttributeDrillState="1"/>
    <pivotField dataField="1" subtotalTop="0" showAll="0" defaultSubtotal="0"/>
    <pivotField allDrilled="1" subtotalTop="0" showAll="0" dataSourceSort="1" defaultSubtotal="0" defaultAttributeDrillState="1"/>
  </pivotFields>
  <rowFields count="1">
    <field x="0"/>
  </rowFields>
  <rowItems count="4">
    <i>
      <x/>
    </i>
    <i>
      <x v="1"/>
    </i>
    <i>
      <x v="2"/>
    </i>
    <i t="grand">
      <x/>
    </i>
  </rowItems>
  <colFields count="1">
    <field x="-2"/>
  </colFields>
  <colItems count="5">
    <i>
      <x/>
    </i>
    <i i="1">
      <x v="1"/>
    </i>
    <i i="2">
      <x v="2"/>
    </i>
    <i i="3">
      <x v="3"/>
    </i>
    <i i="4">
      <x v="4"/>
    </i>
  </colItems>
  <pageFields count="2">
    <pageField fld="5" hier="22" name="[Dates].[Mths-Initial].&amp;[No]" cap="No"/>
    <pageField fld="7" hier="27" name="[Dates].[Years-Last 3].&amp;[Yes]" cap="Yes"/>
  </pageFields>
  <dataFields count="5">
    <dataField fld="1" subtotal="count" baseField="0" baseItem="0"/>
    <dataField fld="2" subtotal="count" baseField="0" baseItem="0"/>
    <dataField fld="3" subtotal="count" baseField="0" baseItem="0"/>
    <dataField fld="8" subtotal="count" baseField="0" baseItem="0"/>
    <dataField fld="4" subtotal="count" baseField="0" baseItem="0"/>
  </dataFields>
  <formats count="8">
    <format dxfId="16">
      <pivotArea field="0" grandRow="1" outline="0" collapsedLevelsAreSubtotals="1" axis="axisRow" fieldPosition="0">
        <references count="1">
          <reference field="4294967294" count="1" selected="0">
            <x v="4"/>
          </reference>
        </references>
      </pivotArea>
    </format>
    <format dxfId="15">
      <pivotArea field="0" type="button" dataOnly="0" labelOnly="1" outline="0" axis="axisRow" fieldPosition="0"/>
    </format>
    <format dxfId="14">
      <pivotArea dataOnly="0" labelOnly="1" outline="0" fieldPosition="0">
        <references count="1">
          <reference field="4294967294" count="4">
            <x v="0"/>
            <x v="1"/>
            <x v="2"/>
            <x v="4"/>
          </reference>
        </references>
      </pivotArea>
    </format>
    <format dxfId="13">
      <pivotArea collapsedLevelsAreSubtotals="1" fieldPosition="0">
        <references count="2">
          <reference field="4294967294" count="1" selected="0">
            <x v="4"/>
          </reference>
          <reference field="0" count="0"/>
        </references>
      </pivotArea>
    </format>
    <format dxfId="12">
      <pivotArea dataOnly="0" labelOnly="1" outline="0" fieldPosition="0">
        <references count="1">
          <reference field="4294967294" count="1">
            <x v="4"/>
          </reference>
        </references>
      </pivotArea>
    </format>
    <format dxfId="11">
      <pivotArea dataOnly="0" labelOnly="1" fieldPosition="0">
        <references count="1">
          <reference field="0" count="0"/>
        </references>
      </pivotArea>
    </format>
    <format dxfId="10">
      <pivotArea field="0" grandRow="1" outline="0" collapsedLevelsAreSubtotals="1" axis="axisRow" fieldPosition="0">
        <references count="1">
          <reference field="4294967294" count="1" selected="0">
            <x v="4"/>
          </reference>
        </references>
      </pivotArea>
    </format>
    <format dxfId="9">
      <pivotArea dataOnly="0" labelOnly="1" outline="0" fieldPosition="0">
        <references count="1">
          <reference field="4294967294" count="1">
            <x v="3"/>
          </reference>
        </references>
      </pivotArea>
    </format>
  </formats>
  <conditionalFormats count="2">
    <conditionalFormat scope="field" priority="8">
      <pivotAreas count="1">
        <pivotArea outline="0" collapsedLevelsAreSubtotals="1" fieldPosition="0">
          <references count="2">
            <reference field="4294967294" count="1" selected="0">
              <x v="2"/>
            </reference>
            <reference field="0" count="0" selected="0"/>
          </references>
        </pivotArea>
      </pivotAreas>
    </conditionalFormat>
    <conditionalFormat scope="field" priority="9">
      <pivotAreas count="1">
        <pivotArea outline="0" collapsedLevelsAreSubtotals="1" fieldPosition="0">
          <references count="2">
            <reference field="4294967294" count="1" selected="0">
              <x v="4"/>
            </reference>
            <reference field="0" count="0" selected="0"/>
          </references>
        </pivotArea>
      </pivotAreas>
    </conditionalFormat>
  </conditionalFormats>
  <pivotHierarchies count="139">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
        <x15:activeTabTopLevelEntity name="[Account]"/>
        <x15:activeTabTopLevelEntity name="[ReportCurrency]"/>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E445C285-4A08-4CE7-8FA5-EEEF79372077}" name="PivotTable1" cacheId="4" applyNumberFormats="0" applyBorderFormats="0" applyFontFormats="0" applyPatternFormats="0" applyAlignmentFormats="0" applyWidthHeightFormats="1" dataCaption="Values" tag="b777f43c-67af-4910-8046-3925b28e6dc7" updatedVersion="6" minRefreshableVersion="3" subtotalHiddenItems="1" itemPrintTitles="1" createdVersion="5" indent="0" outline="1" outlineData="1" multipleFieldFilters="0" rowHeaderCaption="Month">
  <location ref="B11:G25" firstHeaderRow="0" firstDataRow="1" firstDataCol="1" rowPageCount="1" colPageCount="1"/>
  <pivotFields count="9">
    <pivotField axis="axisRow" allDrilled="1" subtotalTop="0" showAll="0" sortType="descending" defaultSubtotal="0" defaultAttributeDrillState="1">
      <items count="13">
        <item x="12"/>
        <item x="11"/>
        <item x="10"/>
        <item x="9"/>
        <item x="8"/>
        <item x="7"/>
        <item x="6"/>
        <item x="5"/>
        <item x="4"/>
        <item x="3"/>
        <item x="2"/>
        <item x="1"/>
        <item x="0"/>
      </items>
    </pivotField>
    <pivotField dataField="1" subtotalTop="0" showAll="0" defaultSubtotal="0"/>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axis="axisPage" allDrilled="1" subtotalTop="0" showAll="0" dataSourceSort="1" defaultSubtotal="0" defaultAttributeDrillState="1"/>
    <pivotField dataField="1" subtotalTop="0" showAll="0" defaultSubtotal="0"/>
    <pivotField allDrilled="1" subtotalTop="0" showAll="0" dataSourceSort="1" defaultSubtotal="0" defaultAttributeDrillState="1"/>
  </pivotFields>
  <rowFields count="1">
    <field x="0"/>
  </rowFields>
  <rowItems count="14">
    <i>
      <x/>
    </i>
    <i>
      <x v="1"/>
    </i>
    <i>
      <x v="2"/>
    </i>
    <i>
      <x v="3"/>
    </i>
    <i>
      <x v="4"/>
    </i>
    <i>
      <x v="5"/>
    </i>
    <i>
      <x v="6"/>
    </i>
    <i>
      <x v="7"/>
    </i>
    <i>
      <x v="8"/>
    </i>
    <i>
      <x v="9"/>
    </i>
    <i>
      <x v="10"/>
    </i>
    <i>
      <x v="11"/>
    </i>
    <i>
      <x v="12"/>
    </i>
    <i t="grand">
      <x/>
    </i>
  </rowItems>
  <colFields count="1">
    <field x="-2"/>
  </colFields>
  <colItems count="5">
    <i>
      <x/>
    </i>
    <i i="1">
      <x v="1"/>
    </i>
    <i i="2">
      <x v="2"/>
    </i>
    <i i="3">
      <x v="3"/>
    </i>
    <i i="4">
      <x v="4"/>
    </i>
  </colItems>
  <pageFields count="1">
    <pageField fld="6" hier="23" name="[Dates].[Mths-Last 13].&amp;[Yes]" cap="Yes"/>
  </pageFields>
  <dataFields count="5">
    <dataField fld="1" subtotal="count" baseField="0" baseItem="0"/>
    <dataField fld="2" subtotal="count" baseField="0" baseItem="0"/>
    <dataField fld="3" subtotal="count" baseField="0" baseItem="0"/>
    <dataField fld="7" subtotal="count" baseField="0" baseItem="0"/>
    <dataField fld="4" subtotal="count" baseField="0" baseItem="0"/>
  </dataFields>
  <formats count="4">
    <format dxfId="8">
      <pivotArea dataOnly="0" labelOnly="1" fieldPosition="0">
        <references count="1">
          <reference field="0" count="0"/>
        </references>
      </pivotArea>
    </format>
    <format dxfId="7">
      <pivotArea field="0" type="button" dataOnly="0" labelOnly="1" outline="0" axis="axisRow" fieldPosition="0"/>
    </format>
    <format dxfId="6">
      <pivotArea dataOnly="0" labelOnly="1" outline="0" fieldPosition="0">
        <references count="1">
          <reference field="4294967294" count="4">
            <x v="0"/>
            <x v="1"/>
            <x v="2"/>
            <x v="4"/>
          </reference>
        </references>
      </pivotArea>
    </format>
    <format dxfId="5">
      <pivotArea dataOnly="0" labelOnly="1" outline="0" fieldPosition="0">
        <references count="1">
          <reference field="4294967294" count="1">
            <x v="3"/>
          </reference>
        </references>
      </pivotArea>
    </format>
  </formats>
  <conditionalFormats count="4">
    <conditionalFormat scope="field" priority="8">
      <pivotAreas count="1">
        <pivotArea outline="0" collapsedLevelsAreSubtotals="1" fieldPosition="0">
          <references count="2">
            <reference field="4294967294" count="1" selected="0">
              <x v="1"/>
            </reference>
            <reference field="0" count="0" selected="0"/>
          </references>
        </pivotArea>
      </pivotAreas>
    </conditionalFormat>
    <conditionalFormat scope="field" priority="7">
      <pivotAreas count="1">
        <pivotArea outline="0" collapsedLevelsAreSubtotals="1" fieldPosition="0">
          <references count="2">
            <reference field="4294967294" count="1" selected="0">
              <x v="2"/>
            </reference>
            <reference field="0" count="0" selected="0"/>
          </references>
        </pivotArea>
      </pivotAreas>
    </conditionalFormat>
    <conditionalFormat scope="field" priority="5">
      <pivotAreas count="1">
        <pivotArea outline="0" collapsedLevelsAreSubtotals="1" fieldPosition="0">
          <references count="2">
            <reference field="4294967294" count="1" selected="0">
              <x v="4"/>
            </reference>
            <reference field="0" count="0" selected="0"/>
          </references>
        </pivotArea>
      </pivotAreas>
    </conditionalFormat>
    <conditionalFormat scope="field" priority="1">
      <pivotAreas count="1">
        <pivotArea outline="0" collapsedLevelsAreSubtotals="1" fieldPosition="0">
          <references count="2">
            <reference field="4294967294" count="1" selected="0">
              <x v="3"/>
            </reference>
            <reference field="0" count="0" selected="0"/>
          </references>
        </pivotArea>
      </pivotAreas>
    </conditionalFormat>
  </conditionalFormats>
  <pivotHierarchies count="139">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1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Currency]"/>
        <x15:activeTabTopLevelEntity name="[Symbol]"/>
        <x15:activeTabTopLevelEntity name="[Accoun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4C65A78D-769D-43DD-8997-EA183F04589C}" name="ptDailyMvmt" cacheId="3" applyNumberFormats="0" applyBorderFormats="0" applyFontFormats="0" applyPatternFormats="0" applyAlignmentFormats="0" applyWidthHeightFormats="1" dataCaption="Values" tag="4550f5b3-522e-49e8-814e-8ee1caa86225" updatedVersion="6" minRefreshableVersion="3" subtotalHiddenItems="1" itemPrintTitles="1" createdVersion="5" indent="0" outline="1" outlineData="1" multipleFieldFilters="0" rowHeaderCaption="Date">
  <location ref="B12:E43" firstHeaderRow="0" firstDataRow="1" firstDataCol="1" rowPageCount="1" colPageCount="1"/>
  <pivotFields count="7">
    <pivotField axis="axisRow" allDrilled="1" subtotalTop="0" showAll="0" sortType="descending" defaultSubtotal="0" defaultAttributeDrillState="1">
      <items count="30">
        <item x="29"/>
        <item x="28"/>
        <item x="27"/>
        <item x="26"/>
        <item x="25"/>
        <item x="24"/>
        <item x="23"/>
        <item x="22"/>
        <item x="21"/>
        <item x="20"/>
        <item x="19"/>
        <item x="18"/>
        <item x="17"/>
        <item x="16"/>
        <item x="15"/>
        <item x="14"/>
        <item x="13"/>
        <item x="12"/>
        <item x="11"/>
        <item x="10"/>
        <item x="9"/>
        <item x="8"/>
        <item x="7"/>
        <item x="6"/>
        <item x="5"/>
        <item x="4"/>
        <item x="3"/>
        <item x="2"/>
        <item x="1"/>
        <item x="0"/>
      </items>
    </pivotField>
    <pivotField dataField="1" subtotalTop="0" showAll="0" defaultSubtotal="0"/>
    <pivotField allDrilled="1" subtotalTop="0" showAll="0" dataSourceSort="1" defaultSubtotal="0" defaultAttributeDrillState="1"/>
    <pivotField dataField="1" subtotalTop="0" showAll="0" defaultSubtotal="0"/>
    <pivotField axis="axisPage" allDrilled="1" subtotalTop="0" showAll="0" dataSourceSort="1" defaultSubtotal="0" defaultAttributeDrillState="1"/>
    <pivotField dataField="1" subtotalTop="0" showAll="0" defaultSubtotal="0"/>
    <pivotField allDrilled="1" subtotalTop="0" showAll="0" dataSourceSort="1" defaultSubtotal="0" defaultAttributeDrillState="1"/>
  </pivotFields>
  <rowFields count="1">
    <field x="0"/>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t="grand">
      <x/>
    </i>
  </rowItems>
  <colFields count="1">
    <field x="-2"/>
  </colFields>
  <colItems count="3">
    <i>
      <x/>
    </i>
    <i i="1">
      <x v="1"/>
    </i>
    <i i="2">
      <x v="2"/>
    </i>
  </colItems>
  <pageFields count="1">
    <pageField fld="4" hier="17" name="[Dates].[Days-Last 30].&amp;[Yes]" cap="Yes"/>
  </pageFields>
  <dataFields count="3">
    <dataField name="Start Value" fld="3" subtotal="count" baseField="0" baseItem="0"/>
    <dataField fld="5" subtotal="count" baseField="0" baseItem="0"/>
    <dataField name="End Value" fld="1" subtotal="count" baseField="0" baseItem="0"/>
  </dataFields>
  <formats count="4">
    <format dxfId="4">
      <pivotArea field="0" type="button" dataOnly="0" labelOnly="1" outline="0" axis="axisRow" fieldPosition="0"/>
    </format>
    <format dxfId="3">
      <pivotArea dataOnly="0" labelOnly="1" outline="0" fieldPosition="0">
        <references count="1">
          <reference field="4294967294" count="2">
            <x v="0"/>
            <x v="2"/>
          </reference>
        </references>
      </pivotArea>
    </format>
    <format dxfId="2">
      <pivotArea dataOnly="0" labelOnly="1" fieldPosition="0">
        <references count="1">
          <reference field="0" count="0"/>
        </references>
      </pivotArea>
    </format>
    <format dxfId="1">
      <pivotArea dataOnly="0" labelOnly="1" outline="0" fieldPosition="0">
        <references count="1">
          <reference field="4294967294" count="1">
            <x v="1"/>
          </reference>
        </references>
      </pivotArea>
    </format>
  </formats>
  <conditionalFormats count="2">
    <conditionalFormat scope="field" priority="4">
      <pivotAreas count="1">
        <pivotArea outline="0" collapsedLevelsAreSubtotals="1" fieldPosition="0">
          <references count="2">
            <reference field="4294967294" count="1" selected="0">
              <x v="2"/>
            </reference>
            <reference field="0" count="0" selected="0"/>
          </references>
        </pivotArea>
      </pivotAreas>
    </conditionalFormat>
    <conditionalFormat scope="field" priority="1">
      <pivotAreas count="1">
        <pivotArea outline="0" collapsedLevelsAreSubtotals="1" fieldPosition="0">
          <references count="2">
            <reference field="4294967294" count="1" selected="0">
              <x v="1"/>
            </reference>
            <reference field="0" count="0" selected="0"/>
          </references>
        </pivotArea>
      </pivotAreas>
    </conditionalFormat>
  </conditionalFormats>
  <pivotHierarchies count="139">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tart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1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
        <x15:activeTabTopLevelEntity name="[ReportCurrency]"/>
        <x15:activeTabTopLevelEntity name="[Account]"/>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D1F23BA9-6FCB-4938-BB47-439B64658E48}" name="ptDivMthlyLastYrs" cacheId="2" applyNumberFormats="0" applyBorderFormats="0" applyFontFormats="0" applyPatternFormats="0" applyAlignmentFormats="0" applyWidthHeightFormats="1" dataCaption="Values" tag="813299b2-a6ea-4e93-a535-a4a65ade1d33" updatedVersion="6" minRefreshableVersion="3" subtotalHiddenItems="1" colGrandTotals="0" itemPrintTitles="1" createdVersion="5" indent="0" outline="1" outlineData="1" multipleFieldFilters="0" rowHeaderCaption="Month" colHeaderCaption="Year">
  <location ref="B12:G26" firstHeaderRow="1" firstDataRow="2" firstDataCol="1" rowPageCount="1" colPageCount="1"/>
  <pivotFields count="6">
    <pivotField axis="axisRow" allDrilled="1" subtotalTop="0" showAll="0" dataSourceSort="1" defaultSubtotal="0" defaultAttributeDrillState="1">
      <items count="12">
        <item x="0"/>
        <item x="1"/>
        <item x="2"/>
        <item x="3"/>
        <item x="4"/>
        <item x="5"/>
        <item x="6"/>
        <item x="7"/>
        <item x="8"/>
        <item x="9"/>
        <item x="10"/>
        <item x="11"/>
      </items>
    </pivotField>
    <pivotField axis="axisCol" allDrilled="1" subtotalTop="0" showAll="0" dataSourceSort="1" defaultSubtotal="0" defaultAttributeDrillState="1">
      <items count="5">
        <item x="0"/>
        <item x="1"/>
        <item x="2"/>
        <item x="3"/>
        <item x="4"/>
      </items>
    </pivotField>
    <pivotField dataField="1" subtotalTop="0" showAll="0" defaultSubtotal="0"/>
    <pivotField axis="axisPage"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0"/>
  </rowFields>
  <rowItems count="13">
    <i>
      <x/>
    </i>
    <i>
      <x v="1"/>
    </i>
    <i>
      <x v="2"/>
    </i>
    <i>
      <x v="3"/>
    </i>
    <i>
      <x v="4"/>
    </i>
    <i>
      <x v="5"/>
    </i>
    <i>
      <x v="6"/>
    </i>
    <i>
      <x v="7"/>
    </i>
    <i>
      <x v="8"/>
    </i>
    <i>
      <x v="9"/>
    </i>
    <i>
      <x v="10"/>
    </i>
    <i>
      <x v="11"/>
    </i>
    <i t="grand">
      <x/>
    </i>
  </rowItems>
  <colFields count="1">
    <field x="1"/>
  </colFields>
  <colItems count="5">
    <i>
      <x/>
    </i>
    <i>
      <x v="1"/>
    </i>
    <i>
      <x v="2"/>
    </i>
    <i>
      <x v="3"/>
    </i>
    <i>
      <x v="4"/>
    </i>
  </colItems>
  <pageFields count="1">
    <pageField fld="3" hier="28" name="[Dates].[Years-Last 5].&amp;[Yes]" cap="Yes"/>
  </pageFields>
  <dataFields count="1">
    <dataField fld="2" subtotal="count" baseField="0" baseItem="0"/>
  </dataFields>
  <formats count="1">
    <format dxfId="0">
      <pivotArea dataOnly="0" labelOnly="1" fieldPosition="0">
        <references count="1">
          <reference field="0" count="0"/>
        </references>
      </pivotArea>
    </format>
  </formats>
  <conditionalFormats count="1">
    <conditionalFormat scope="field" priority="4">
      <pivotAreas count="1">
        <pivotArea outline="0" collapsedLevelsAreSubtotals="1" fieldPosition="0">
          <references count="3">
            <reference field="4294967294" count="1" selected="0">
              <x v="0"/>
            </reference>
            <reference field="0" count="0" selected="0"/>
            <reference field="1" count="0" selected="0"/>
          </references>
        </pivotArea>
      </pivotAreas>
    </conditionalFormat>
  </conditionalFormats>
  <pivotHierarchies count="139">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20"/>
  </rowHierarchiesUsage>
  <colHierarchiesUsage count="1">
    <colHierarchyUsage hierarchyUsage="2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
        <x15:activeTabTopLevelEntity name="[Account]"/>
        <x15:activeTabTopLevelEntity name="[ReportCurrency]"/>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 xr10:uid="{8CBF53B1-CDFD-46C0-B397-86EAD94CF174}" sourceName="[ReportCurrency].[ReportCurrency]">
  <pivotTables>
    <pivotTable tabId="1" name="ptHoldings"/>
  </pivotTables>
  <data>
    <olap pivotCacheId="868168947">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 xr10:uid="{70A20DA1-1DD0-4EA7-A04F-982C7B59CFE9}" sourceName="[Account].[Account]">
  <pivotTables>
    <pivotTable tabId="1" name="ptHoldings"/>
  </pivotTables>
  <data>
    <olap pivotCacheId="868168947">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x" xr10:uid="{2E88E098-4F91-4F92-815A-70F517291837}" sourceName="[Account].[Tax]">
  <pivotTables>
    <pivotTable tabId="1" name="ptHoldings"/>
  </pivotTables>
  <data>
    <olap pivotCacheId="868168947">
      <levels count="2">
        <level uniqueName="[Account].[Tax].[(All)]" sourceCaption="(All)" count="0"/>
        <level uniqueName="[Account].[Tax].[Tax]" sourceCaption="Tax" count="3" crossFilter="none">
          <ranges>
            <range startItem="0">
              <i n="[Account].[Tax].&amp;[Cash]" c="Cash"/>
              <i n="[Account].[Tax].&amp;[RRSP]" c="RRSP"/>
              <i n="[Account].[Tax].&amp;[TFSA]" c="TFSA"/>
            </range>
          </ranges>
        </level>
      </levels>
      <selections count="1">
        <selection n="[Account].[Tax].[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 xr10:uid="{88DAA26C-02CA-467D-9B79-7C7C392BC69D}" sourceName="[Dates].[Year]">
  <pivotTables>
    <pivotTable tabId="1" name="ptHoldings"/>
  </pivotTables>
  <data>
    <olap pivotCacheId="868168947">
      <levels count="2">
        <level uniqueName="[Dates].[Year].[(All)]" sourceCaption="(All)" count="0"/>
        <level uniqueName="[Dates].[Year].[Year]" sourceCaption="Year" count="16" crossFilter="none">
          <ranges>
            <range startItem="0">
              <i n="[Dates].[Year].&amp;[2006]" c="2006"/>
              <i n="[Dates].[Year].&amp;[2007]" c="2007"/>
              <i n="[Dates].[Year].&amp;[2008]" c="2008"/>
              <i n="[Dates].[Year].&amp;[2009]" c="2009"/>
              <i n="[Dates].[Year].&amp;[2010]" c="2010"/>
              <i n="[Dates].[Year].&amp;[2011]" c="2011"/>
              <i n="[Dates].[Year].&amp;[2012]" c="2012"/>
              <i n="[Dates].[Year].&amp;[2013]" c="2013"/>
              <i n="[Dates].[Year].&amp;[2014]" c="2014"/>
              <i n="[Dates].[Year].&amp;[2015]" c="2015"/>
              <i n="[Dates].[Year].&amp;[2016]" c="2016"/>
              <i n="[Dates].[Year].&amp;[2017]" c="2017"/>
              <i n="[Dates].[Year].&amp;[2018]" c="2018"/>
              <i n="[Dates].[Year].&amp;[2019]" c="2019"/>
              <i n="[Dates].[Year].&amp;[2020]" c="2020"/>
              <i n="[Dates].[Year].&amp;[2021]" c="2021"/>
            </range>
          </ranges>
        </level>
      </levels>
      <selections count="1">
        <selection n="[Dates].[Year].[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1" xr10:uid="{45072245-88C8-4750-BAF4-A528A8B354CB}" sourceName="[Account].[Account]">
  <pivotTables>
    <pivotTable tabId="3" name="ptDivMthlyLastYrs"/>
  </pivotTables>
  <data>
    <olap pivotCacheId="1343379747">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2" xr10:uid="{000CDE29-42E1-45AA-806E-B45628F8464B}" sourceName="[ReportCurrency].[ReportCurrency]">
  <pivotTables>
    <pivotTable tabId="3" name="ptDivMthlyLastYrs"/>
  </pivotTables>
  <data>
    <olap pivotCacheId="1343379747">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4" xr10:uid="{077B4DE7-B31A-4734-9C84-E2C1E2FD2DE5}" sourceName="[ReportCurrency].[ReportCurrency]">
  <pivotTables>
    <pivotTable tabId="5" name="ptDailyMvmt"/>
  </pivotTables>
  <data>
    <olap pivotCacheId="75322288">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2" xr10:uid="{08CE13E4-A9EB-47F0-99AC-FCFB3B0D9BB5}" sourceName="[Account].[Account]">
  <pivotTables>
    <pivotTable tabId="5" name="ptDailyMvmt"/>
  </pivotTables>
  <data>
    <olap pivotCacheId="75322288">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5" xr10:uid="{94335A6A-C27A-4459-B0D2-5717CC6EA8B2}" sourceName="[ReportCurrency].[ReportCurrency]">
  <pivotTables>
    <pivotTable tabId="7" name="ptOvAccounts"/>
    <pivotTable tabId="7" name="ptOvAllTime"/>
  </pivotTables>
  <data>
    <olap pivotCacheId="332843022">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3" xr10:uid="{D7DC932A-A648-429D-9FE0-C99EAA237C1B}" sourceName="[Account].[Account]">
  <pivotTables>
    <pivotTable tabId="7" name="ptOvAccounts"/>
    <pivotTable tabId="7" name="ptOvAllTime"/>
  </pivotTables>
  <data>
    <olap pivotCacheId="332843022">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4" xr10:uid="{B3E75D77-7922-4181-9A98-59FA600E4411}" sourceName="[Account].[Account]">
  <pivotTables>
    <pivotTable tabId="9" name="ptYrMvmt"/>
  </pivotTables>
  <data>
    <olap pivotCacheId="2068139083">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6" xr10:uid="{76558845-30A1-43AF-BB40-138B15E51D20}" sourceName="[ReportCurrency].[ReportCurrency]">
  <pivotTables>
    <pivotTable tabId="9" name="ptYrMvmt"/>
  </pivotTables>
  <data>
    <olap pivotCacheId="2068139083">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th_In_Yr" xr10:uid="{B9EA9AA3-566F-4978-BBC4-496DB0061D19}" sourceName="[Dates].[Mth In Yr]">
  <pivotTables>
    <pivotTable tabId="1" name="ptHoldings"/>
  </pivotTables>
  <data>
    <olap pivotCacheId="868168947">
      <levels count="2">
        <level uniqueName="[Dates].[Mth In Yr].[(All)]" sourceCaption="(All)" count="0"/>
        <level uniqueName="[Dates].[Mth In Yr].[Mth In Yr]" sourceCaption="Mth In Yr" count="12" crossFilter="none">
          <ranges>
            <range startItem="0">
              <i n="[Dates].[Mth In Yr].&amp;[1]" c="1"/>
              <i n="[Dates].[Mth In Yr].&amp;[2]" c="2"/>
              <i n="[Dates].[Mth In Yr].&amp;[3]" c="3"/>
              <i n="[Dates].[Mth In Yr].&amp;[4]" c="4"/>
              <i n="[Dates].[Mth In Yr].&amp;[5]" c="5"/>
              <i n="[Dates].[Mth In Yr].&amp;[6]" c="6"/>
              <i n="[Dates].[Mth In Yr].&amp;[7]" c="7"/>
              <i n="[Dates].[Mth In Yr].&amp;[8]" c="8"/>
              <i n="[Dates].[Mth In Yr].&amp;[9]" c="9"/>
              <i n="[Dates].[Mth In Yr].&amp;[10]" c="10"/>
              <i n="[Dates].[Mth In Yr].&amp;[11]" c="11"/>
              <i n="[Dates].[Mth In Yr].&amp;[12]" c="12"/>
            </range>
          </ranges>
        </level>
      </levels>
      <selections count="1">
        <selection n="[Dates].[Mth In Yr].[All]"/>
      </selections>
    </olap>
  </data>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8" xr10:uid="{0B46D09E-49B9-4BBE-B117-D92DC1544BEE}" sourceName="[ReportCurrency].[ReportCurrency]">
  <pivotTables>
    <pivotTable tabId="13" name="PivotTable1"/>
  </pivotTables>
  <data>
    <olap pivotCacheId="273307830">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6" xr10:uid="{3B60065C-70AA-4861-8ABC-6DE1AE6C409A}" sourceName="[Account].[Account]">
  <pivotTables>
    <pivotTable tabId="13" name="PivotTable1"/>
  </pivotTables>
  <data>
    <olap pivotCacheId="273307830">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Portfolio1" xr10:uid="{95AABAD3-EE8F-4661-A077-81D7129A3974}" sourceName="[Account].[Portfolio]">
  <pivotTables>
    <pivotTable tabId="1" name="ptHoldings"/>
  </pivotTables>
  <data>
    <olap pivotCacheId="868168947">
      <levels count="2">
        <level uniqueName="[Account].[Portfolio].[(All)]" sourceCaption="(All)" count="0"/>
        <level uniqueName="[Account].[Portfolio].[Portfolio]" sourceCaption="Portfolio" count="3" crossFilter="none">
          <ranges>
            <range startItem="0">
              <i n="[Account].[Portfolio].&amp;[H]" c="H"/>
              <i n="[Account].[Portfolio].&amp;[J]" c="J"/>
              <i n="[Account].[Portfolio].&amp;[W]" c="W"/>
            </range>
          </ranges>
        </level>
      </levels>
      <selections count="1">
        <selection n="[Account].[Portfolio].[All]"/>
      </selections>
    </olap>
  </data>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ymbolGroup1" xr10:uid="{F7090A50-C06D-4A83-84A1-ACCE9A660388}" sourceName="[Symbol].[SymbolGroup1]">
  <pivotTables>
    <pivotTable tabId="1" name="ptHoldings"/>
  </pivotTables>
  <data>
    <olap pivotCacheId="868168947">
      <levels count="2">
        <level uniqueName="[Symbol].[SymbolGroup1].[(All)]" sourceCaption="(All)" count="0"/>
        <level uniqueName="[Symbol].[SymbolGroup1].[SymbolGroup1]" sourceCaption="SymbolGroup1" count="5" crossFilter="none">
          <ranges>
            <range startItem="0">
              <i n="[Symbol].[SymbolGroup1].&amp;[CA]" c="CA"/>
              <i n="[Symbol].[SymbolGroup1].&amp;[Cash]" c="Cash"/>
              <i n="[Symbol].[SymbolGroup1].&amp;[Global]" c="Global"/>
              <i n="[Symbol].[SymbolGroup1].&amp;[US]" c="US"/>
              <i n="[Symbol].[SymbolGroup1].&amp;" c="(blank)"/>
            </range>
          </ranges>
        </level>
      </levels>
      <selections count="1">
        <selection n="[Symbol].[SymbolGroup1].[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eportCurrency 5" xr10:uid="{FB0540DB-90CC-45CE-955E-05250893C6F1}" cache="Slicer_ReportCurrency5" caption="ReportCurrency" columnCount="2" level="1" rowHeight="241300"/>
  <slicer name="Account 3" xr10:uid="{520E6A59-FA27-4806-B531-A6D550E99508}" cache="Slicer_Account3" caption="Account" columnCount="6" level="1"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eportCurrency" xr10:uid="{93D676B4-07F8-429F-8B6C-AE452F8A8153}" cache="Slicer_ReportCurrency" caption="ReportCurrency" level="1" rowHeight="241300"/>
  <slicer name="Account" xr10:uid="{731B0BEB-9AC3-4BB4-AFC2-2919A789B454}" cache="Slicer_Account" caption="Account" columnCount="4" level="1" rowHeight="241300"/>
  <slicer name="Tax" xr10:uid="{0708B3E2-2A5A-4852-A817-A9B2520FEA72}" cache="Slicer_Tax" caption="Tax" level="1" rowHeight="241300"/>
  <slicer name="Year" xr10:uid="{350C75B8-EF5C-46BF-BF51-DE658F8743ED}" cache="Slicer_Year" caption="Year" columnCount="2" level="1" rowHeight="241300"/>
  <slicer name="Mth In Yr" xr10:uid="{AF92CC00-A2C5-47D2-A245-5549F9FF8E1B}" cache="Slicer_Mth_In_Yr" caption="Mth In Yr" columnCount="3" level="1" rowHeight="241300"/>
  <slicer name="Portfolio 1" xr10:uid="{16009872-4F8B-44F5-A128-E3EA066BA642}" cache="Slicer_Portfolio1" caption="Portfolio" level="1" rowHeight="241300"/>
  <slicer name="SymbolGroup1" xr10:uid="{ABE8C1A2-3404-46F1-86A7-8267C6E9DF18}" cache="Slicer_SymbolGroup1" caption="Symbol Grp1" level="1" rowHeight="2413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4" xr10:uid="{BA7AD221-5C77-4615-88AA-34E26F735D18}" cache="Slicer_Account4" caption="Account" columnCount="6" level="1" rowHeight="241300"/>
  <slicer name="ReportCurrency 6" xr10:uid="{0D161972-F34D-471B-B592-384842AEC23C}" cache="Slicer_ReportCurrency6" caption="ReportCurrency" columnCount="2" level="1" rowHeight="24130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eportCurrency 8" xr10:uid="{2B3D5F03-5A6E-48D3-B6FC-67A4723D160F}" cache="Slicer_ReportCurrency8" caption="ReportCurrency" columnCount="2" level="1" rowHeight="241300"/>
  <slicer name="Account 6" xr10:uid="{63D05BDB-F287-4F32-9A12-47C05EAAABC4}" cache="Slicer_Account6" caption="Account" columnCount="5" level="1" rowHeight="241300"/>
</slicers>
</file>

<file path=xl/slicers/slicer5.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eportCurrency 4" xr10:uid="{AEED8C83-68C8-449B-8F56-06B5F474FAB0}" cache="Slicer_ReportCurrency4" caption="ReportCurrency" columnCount="2" level="1" rowHeight="241300"/>
  <slicer name="Account 2" xr10:uid="{E84606D4-6CC1-45B9-AEB2-5B2CEB09C8DB}" cache="Slicer_Account2" caption="Account" columnCount="7" level="1" rowHeight="241300"/>
</slicers>
</file>

<file path=xl/slicers/slicer6.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1" xr10:uid="{6E6B4D84-93D3-4E80-AF8F-9E46CD4D84C2}" cache="Slicer_Account1" caption="Account" columnCount="6" level="1" rowHeight="241300"/>
  <slicer name="ReportCurrency 2" xr10:uid="{7A9635B2-9481-442C-8A6F-99BF16256884}" cache="Slicer_ReportCurrency2" caption="ReportCurrency" columnCount="2"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pivotTable" Target="../pivotTables/pivotTable2.xml"/><Relationship Id="rId1" Type="http://schemas.openxmlformats.org/officeDocument/2006/relationships/pivotTable" Target="../pivotTables/pivotTable1.xml"/><Relationship Id="rId5" Type="http://schemas.microsoft.com/office/2007/relationships/slicer" Target="../slicers/slicer1.xm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pivotTable" Target="../pivotTables/pivotTable3.xml"/><Relationship Id="rId4" Type="http://schemas.microsoft.com/office/2007/relationships/slicer" Target="../slicers/slicer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pivotTable" Target="../pivotTables/pivotTable4.xml"/><Relationship Id="rId4" Type="http://schemas.microsoft.com/office/2007/relationships/slicer" Target="../slicers/slicer3.xml"/></Relationships>
</file>

<file path=xl/worksheets/_rels/sheet4.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5.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4.bin"/><Relationship Id="rId1" Type="http://schemas.openxmlformats.org/officeDocument/2006/relationships/pivotTable" Target="../pivotTables/pivotTable6.xml"/><Relationship Id="rId4" Type="http://schemas.microsoft.com/office/2007/relationships/slicer" Target="../slicers/slicer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5.bin"/><Relationship Id="rId1" Type="http://schemas.openxmlformats.org/officeDocument/2006/relationships/pivotTable" Target="../pivotTables/pivotTable7.xml"/><Relationship Id="rId4" Type="http://schemas.microsoft.com/office/2007/relationships/slicer" Target="../slicers/slicer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7E92E4-2ADB-4AA3-A83A-7082C711EC98}">
  <dimension ref="A1:AS33"/>
  <sheetViews>
    <sheetView showGridLines="0" tabSelected="1" workbookViewId="0">
      <selection activeCell="F16" sqref="F16"/>
    </sheetView>
  </sheetViews>
  <sheetFormatPr defaultRowHeight="15" x14ac:dyDescent="0.25"/>
  <cols>
    <col min="1" max="1" width="3.42578125" customWidth="1"/>
    <col min="2" max="2" width="2" customWidth="1"/>
    <col min="3" max="3" width="20.85546875" customWidth="1"/>
    <col min="4" max="4" width="12.140625" customWidth="1"/>
    <col min="5" max="5" width="13.140625" customWidth="1"/>
    <col min="6" max="6" width="12.7109375" customWidth="1"/>
    <col min="7" max="7" width="13.28515625" customWidth="1"/>
    <col min="8" max="8" width="13.42578125" customWidth="1"/>
    <col min="9" max="9" width="12.140625" customWidth="1"/>
    <col min="10" max="10" width="12.42578125" customWidth="1"/>
    <col min="11" max="14" width="12.140625" customWidth="1"/>
    <col min="15" max="15" width="2.42578125" customWidth="1"/>
    <col min="16" max="16" width="13" customWidth="1"/>
    <col min="17" max="18" width="10.85546875" customWidth="1"/>
    <col min="19" max="19" width="11.140625" customWidth="1"/>
    <col min="20" max="20" width="11.140625" style="18" customWidth="1"/>
    <col min="21" max="21" width="2.140625" customWidth="1"/>
    <col min="22" max="22" width="49.5703125" customWidth="1"/>
    <col min="23" max="23" width="15.7109375" customWidth="1"/>
    <col min="24" max="24" width="18.140625" bestFit="1" customWidth="1"/>
    <col min="25" max="25" width="10.42578125" bestFit="1" customWidth="1"/>
    <col min="26" max="26" width="14.5703125" customWidth="1"/>
    <col min="27" max="27" width="7" bestFit="1" customWidth="1"/>
    <col min="28" max="28" width="18.140625" bestFit="1" customWidth="1"/>
    <col min="29" max="29" width="14" bestFit="1" customWidth="1"/>
    <col min="30" max="30" width="7" bestFit="1" customWidth="1"/>
    <col min="31" max="31" width="10.42578125" bestFit="1" customWidth="1"/>
    <col min="32" max="32" width="14" bestFit="1" customWidth="1"/>
    <col min="33" max="33" width="7.28515625" bestFit="1" customWidth="1"/>
    <col min="35" max="35" width="14.140625" bestFit="1" customWidth="1"/>
    <col min="38" max="38" width="14.140625" bestFit="1" customWidth="1"/>
    <col min="41" max="41" width="14.140625" bestFit="1" customWidth="1"/>
    <col min="44" max="44" width="14.140625" bestFit="1" customWidth="1"/>
  </cols>
  <sheetData>
    <row r="1" spans="1:45" ht="21" x14ac:dyDescent="0.35">
      <c r="B1" s="11" t="s">
        <v>22</v>
      </c>
      <c r="C1" s="5"/>
      <c r="D1" s="5"/>
      <c r="E1" s="5"/>
      <c r="F1" s="13" t="s">
        <v>60</v>
      </c>
      <c r="G1" s="14" t="str">
        <f>GETPIVOTDATA("[Measures].[LastRefresh]",$W$3)</f>
        <v>Feb-16, 20:13</v>
      </c>
      <c r="H1" s="7" t="s">
        <v>23</v>
      </c>
      <c r="I1" s="77">
        <f>GETPIVOTDATA("[Measures].[Max Quote Date]",$W$3)</f>
        <v>44243</v>
      </c>
      <c r="J1" s="13" t="s">
        <v>24</v>
      </c>
      <c r="K1" s="77">
        <f>GETPIVOTDATA("[Measures].[Max CurrConv Date]",$W$3)</f>
        <v>44243</v>
      </c>
      <c r="L1" s="78" t="s">
        <v>25</v>
      </c>
      <c r="W1" s="29" t="s">
        <v>30</v>
      </c>
      <c r="X1" s="24" t="s" vm="4">
        <v>31</v>
      </c>
      <c r="Z1" s="24"/>
      <c r="AA1" s="24"/>
      <c r="AC1" s="24"/>
      <c r="AD1" s="24"/>
      <c r="AE1" s="24"/>
      <c r="AF1" s="24"/>
      <c r="AG1" s="24"/>
      <c r="AH1" s="24"/>
      <c r="AI1" s="24"/>
      <c r="AJ1" s="24"/>
      <c r="AL1" s="24"/>
      <c r="AM1" s="24"/>
      <c r="AN1" s="24"/>
      <c r="AO1" s="24"/>
      <c r="AP1" s="24"/>
      <c r="AR1" s="24"/>
      <c r="AS1" s="24"/>
    </row>
    <row r="2" spans="1:45" x14ac:dyDescent="0.25">
      <c r="W2" s="24"/>
      <c r="X2" s="24"/>
      <c r="Z2" s="24"/>
      <c r="AA2" s="24"/>
      <c r="AC2" s="24"/>
      <c r="AD2" s="24"/>
      <c r="AE2" s="24"/>
      <c r="AF2" s="24"/>
      <c r="AG2" s="24"/>
      <c r="AH2" s="24"/>
      <c r="AI2" s="24"/>
      <c r="AJ2" s="24"/>
      <c r="AL2" s="24"/>
      <c r="AM2" s="24"/>
      <c r="AN2" s="24"/>
      <c r="AO2" s="24"/>
      <c r="AP2" s="24"/>
      <c r="AR2" s="24"/>
      <c r="AS2" s="24"/>
    </row>
    <row r="3" spans="1:45" x14ac:dyDescent="0.25">
      <c r="W3" s="29" t="s">
        <v>40</v>
      </c>
      <c r="X3" s="24"/>
      <c r="Z3" s="24"/>
      <c r="AA3" s="24"/>
      <c r="AC3" s="24"/>
      <c r="AD3" s="24"/>
      <c r="AE3" s="24"/>
      <c r="AF3" s="24"/>
      <c r="AG3" s="24"/>
      <c r="AH3" s="24"/>
      <c r="AI3" s="24"/>
      <c r="AJ3" s="24"/>
      <c r="AL3" s="24"/>
      <c r="AM3" s="24"/>
      <c r="AO3" s="24"/>
      <c r="AP3" s="24"/>
    </row>
    <row r="4" spans="1:45" x14ac:dyDescent="0.25">
      <c r="W4" s="41" t="s">
        <v>33</v>
      </c>
      <c r="X4" s="42">
        <v>44243</v>
      </c>
      <c r="AE4" s="24"/>
      <c r="AH4" s="24"/>
      <c r="AK4" s="31"/>
    </row>
    <row r="5" spans="1:45" x14ac:dyDescent="0.25">
      <c r="W5" s="41" t="s">
        <v>34</v>
      </c>
      <c r="X5" s="42">
        <v>44243</v>
      </c>
      <c r="AE5" s="24"/>
      <c r="AH5" s="24"/>
    </row>
    <row r="6" spans="1:45" x14ac:dyDescent="0.25">
      <c r="W6" s="41" t="s">
        <v>59</v>
      </c>
      <c r="X6" s="76" t="s">
        <v>68</v>
      </c>
      <c r="AE6" s="24"/>
      <c r="AH6" s="24"/>
      <c r="AK6" s="43"/>
      <c r="AN6" s="34"/>
    </row>
    <row r="7" spans="1:45" s="5" customFormat="1" x14ac:dyDescent="0.25">
      <c r="T7" s="18"/>
      <c r="W7"/>
      <c r="X7"/>
      <c r="Y7"/>
      <c r="Z7"/>
      <c r="AA7"/>
      <c r="AB7"/>
      <c r="AC7"/>
      <c r="AD7"/>
      <c r="AE7" s="24"/>
      <c r="AF7"/>
      <c r="AG7"/>
      <c r="AH7" s="24"/>
      <c r="AI7"/>
      <c r="AJ7"/>
      <c r="AL7"/>
      <c r="AM7"/>
      <c r="AO7"/>
      <c r="AP7"/>
      <c r="AR7"/>
      <c r="AS7"/>
    </row>
    <row r="8" spans="1:45" s="5" customFormat="1" x14ac:dyDescent="0.25">
      <c r="A8" s="18"/>
      <c r="B8" s="18"/>
      <c r="C8" s="18"/>
      <c r="D8" s="18"/>
      <c r="E8" s="18"/>
      <c r="F8" s="18"/>
      <c r="G8" s="18"/>
      <c r="H8" s="18"/>
      <c r="I8" s="18"/>
      <c r="J8" s="18"/>
      <c r="K8" s="18"/>
      <c r="L8" s="18"/>
      <c r="M8" s="18"/>
      <c r="N8" s="18"/>
      <c r="O8" s="18"/>
      <c r="P8" s="18"/>
      <c r="T8" s="18"/>
      <c r="W8"/>
      <c r="X8"/>
      <c r="Y8"/>
      <c r="Z8"/>
      <c r="AA8"/>
      <c r="AB8"/>
      <c r="AC8"/>
      <c r="AD8"/>
      <c r="AE8" s="24"/>
      <c r="AF8"/>
      <c r="AG8"/>
      <c r="AH8" s="24"/>
      <c r="AO8"/>
      <c r="AP8"/>
    </row>
    <row r="9" spans="1:45" x14ac:dyDescent="0.25">
      <c r="C9" s="28" t="s">
        <v>30</v>
      </c>
      <c r="D9" s="18" t="s" vm="4">
        <v>31</v>
      </c>
      <c r="U9" s="22"/>
      <c r="V9" s="22"/>
      <c r="AH9" s="22"/>
      <c r="AI9" s="22"/>
      <c r="AJ9" s="22"/>
      <c r="AK9" s="22"/>
    </row>
    <row r="10" spans="1:45" x14ac:dyDescent="0.25">
      <c r="C10" s="28" t="s">
        <v>26</v>
      </c>
      <c r="D10" s="18" t="s" vm="2">
        <v>17</v>
      </c>
      <c r="U10" s="22"/>
      <c r="V10" s="22"/>
      <c r="W10" s="32"/>
      <c r="X10" s="34"/>
      <c r="Y10" s="34"/>
      <c r="AH10" s="34"/>
      <c r="AI10" s="34"/>
      <c r="AJ10" s="22"/>
      <c r="AK10" s="22"/>
    </row>
    <row r="11" spans="1:45" ht="15" customHeight="1" x14ac:dyDescent="0.25">
      <c r="Y11" s="35"/>
      <c r="AB11" s="35"/>
      <c r="AC11" s="19"/>
      <c r="AD11" s="35"/>
      <c r="AE11" s="19"/>
      <c r="AF11" s="35"/>
      <c r="AG11" s="19"/>
      <c r="AH11" s="19"/>
      <c r="AI11" s="36"/>
      <c r="AJ11" s="25"/>
      <c r="AK11" s="22"/>
    </row>
    <row r="12" spans="1:45" ht="24" x14ac:dyDescent="0.3">
      <c r="C12" s="2" t="s">
        <v>15</v>
      </c>
      <c r="D12" s="31" t="s">
        <v>7</v>
      </c>
      <c r="E12" s="31" t="s">
        <v>20</v>
      </c>
      <c r="F12" s="31" t="s">
        <v>6</v>
      </c>
      <c r="G12" s="31" t="s">
        <v>3</v>
      </c>
      <c r="H12" s="31" t="s">
        <v>21</v>
      </c>
      <c r="I12" s="24" t="s">
        <v>11</v>
      </c>
      <c r="J12" s="31" t="s">
        <v>54</v>
      </c>
      <c r="P12" s="53"/>
      <c r="Q12" s="17"/>
      <c r="R12" s="22"/>
      <c r="V12" s="22"/>
      <c r="W12" s="44"/>
      <c r="Y12" s="37"/>
      <c r="AB12" s="39"/>
      <c r="AC12" s="20"/>
      <c r="AD12" s="39"/>
      <c r="AE12" s="20"/>
      <c r="AF12" s="37"/>
      <c r="AG12" s="38"/>
      <c r="AH12" s="38"/>
      <c r="AI12" s="21"/>
      <c r="AJ12" s="40"/>
      <c r="AK12" s="22"/>
    </row>
    <row r="13" spans="1:45" x14ac:dyDescent="0.25">
      <c r="C13" s="65" t="s">
        <v>64</v>
      </c>
      <c r="D13" s="26">
        <v>112396.105</v>
      </c>
      <c r="E13" s="26">
        <v>393131.08983190003</v>
      </c>
      <c r="F13" s="26">
        <v>24766.612509999999</v>
      </c>
      <c r="G13" s="26">
        <v>417897.7</v>
      </c>
      <c r="H13" s="26">
        <v>280734.98483190004</v>
      </c>
      <c r="I13" s="26">
        <v>22410.920372959998</v>
      </c>
      <c r="J13" s="26">
        <v>288.1662967336888</v>
      </c>
      <c r="Y13" s="72"/>
      <c r="Z13" s="28"/>
      <c r="AA13" s="28"/>
      <c r="AB13" s="72"/>
      <c r="AC13" s="73"/>
      <c r="AD13" s="72"/>
      <c r="AE13" s="73"/>
      <c r="AF13" s="72"/>
      <c r="AG13" s="72"/>
      <c r="AH13" s="72"/>
      <c r="AI13" s="74"/>
      <c r="AJ13" s="75"/>
      <c r="AK13" s="70"/>
    </row>
    <row r="14" spans="1:45" x14ac:dyDescent="0.25">
      <c r="C14" s="65" t="s">
        <v>67</v>
      </c>
      <c r="D14" s="26">
        <v>75755.168999999994</v>
      </c>
      <c r="E14" s="26">
        <v>214517.4328906</v>
      </c>
      <c r="F14" s="26">
        <v>0</v>
      </c>
      <c r="G14" s="26">
        <v>214517.43</v>
      </c>
      <c r="H14" s="26">
        <v>138762.26389060001</v>
      </c>
      <c r="I14" s="26">
        <v>20860.048220139997</v>
      </c>
      <c r="J14" s="26">
        <v>-184.2063654914964</v>
      </c>
      <c r="Y14" s="22"/>
      <c r="AB14" s="22"/>
      <c r="AC14" s="22"/>
      <c r="AD14" s="22"/>
      <c r="AE14" s="22"/>
      <c r="AF14" s="22"/>
      <c r="AG14" s="22"/>
      <c r="AH14" s="22"/>
      <c r="AI14" s="22"/>
      <c r="AJ14" s="22"/>
      <c r="AK14" s="22"/>
    </row>
    <row r="15" spans="1:45" x14ac:dyDescent="0.25">
      <c r="C15" s="65" t="s">
        <v>65</v>
      </c>
      <c r="D15" s="26">
        <v>98798.68</v>
      </c>
      <c r="E15" s="26">
        <v>132677.28</v>
      </c>
      <c r="F15" s="26">
        <v>18339.22</v>
      </c>
      <c r="G15" s="26">
        <v>151016.5</v>
      </c>
      <c r="H15" s="26">
        <v>33878.600000000006</v>
      </c>
      <c r="I15" s="26">
        <v>22046.320000000003</v>
      </c>
      <c r="J15" s="26">
        <v>143.27999999999884</v>
      </c>
      <c r="Y15" s="22"/>
      <c r="AB15" s="22"/>
      <c r="AC15" s="22"/>
      <c r="AD15" s="22"/>
      <c r="AE15" s="22"/>
      <c r="AF15" s="22"/>
      <c r="AG15" s="22"/>
      <c r="AH15" s="22"/>
      <c r="AI15" s="22"/>
      <c r="AJ15" s="22"/>
      <c r="AK15" s="22"/>
    </row>
    <row r="16" spans="1:45" x14ac:dyDescent="0.25">
      <c r="C16" s="65" t="s">
        <v>66</v>
      </c>
      <c r="D16" s="26">
        <v>74565.232999999993</v>
      </c>
      <c r="E16" s="26">
        <v>95215.672229600008</v>
      </c>
      <c r="F16" s="26">
        <v>7099.6090599999998</v>
      </c>
      <c r="G16" s="26">
        <v>102315.28</v>
      </c>
      <c r="H16" s="26">
        <v>20650.439229600015</v>
      </c>
      <c r="I16" s="26">
        <v>9210.4099214099988</v>
      </c>
      <c r="J16" s="26">
        <v>580.96593793973079</v>
      </c>
    </row>
    <row r="17" spans="3:25" x14ac:dyDescent="0.25">
      <c r="C17" s="65" t="s">
        <v>63</v>
      </c>
      <c r="D17" s="26">
        <v>51506.59</v>
      </c>
      <c r="E17" s="26">
        <v>45814.6</v>
      </c>
      <c r="F17" s="26">
        <v>1000</v>
      </c>
      <c r="G17" s="26">
        <v>46814.6</v>
      </c>
      <c r="H17" s="26">
        <v>-5691.989999999998</v>
      </c>
      <c r="I17" s="26">
        <v>1072.26</v>
      </c>
      <c r="J17" s="26">
        <v>0</v>
      </c>
    </row>
    <row r="18" spans="3:25" ht="18.75" x14ac:dyDescent="0.3">
      <c r="C18" s="23" t="s">
        <v>1</v>
      </c>
      <c r="D18" s="26">
        <v>413021.777</v>
      </c>
      <c r="E18" s="26">
        <v>881356.07495210005</v>
      </c>
      <c r="F18" s="26">
        <v>51205.441579999999</v>
      </c>
      <c r="G18" s="71">
        <v>932561.52</v>
      </c>
      <c r="H18" s="26">
        <v>468334.29795210005</v>
      </c>
      <c r="I18" s="26">
        <v>75599.958514510028</v>
      </c>
      <c r="J18" s="26">
        <v>828.20586918193658</v>
      </c>
    </row>
    <row r="19" spans="3:25" x14ac:dyDescent="0.25">
      <c r="P19" s="26"/>
      <c r="Y19" s="22"/>
    </row>
    <row r="20" spans="3:25" x14ac:dyDescent="0.25">
      <c r="P20" s="26"/>
      <c r="Q20" s="26"/>
      <c r="U20" s="22"/>
      <c r="V20" s="22"/>
      <c r="W20" s="22"/>
      <c r="X20" s="22"/>
      <c r="Y20" s="22"/>
    </row>
    <row r="21" spans="3:25" x14ac:dyDescent="0.25">
      <c r="P21" s="26"/>
      <c r="Q21" s="26"/>
      <c r="U21" s="33"/>
      <c r="V21" s="54"/>
      <c r="W21" s="34"/>
      <c r="X21" s="34"/>
      <c r="Y21" s="22"/>
    </row>
    <row r="22" spans="3:25" ht="17.25" x14ac:dyDescent="0.3">
      <c r="P22" s="26"/>
      <c r="Q22" s="26"/>
      <c r="U22" s="44"/>
      <c r="V22" s="63"/>
      <c r="W22" s="55"/>
      <c r="X22" s="56"/>
      <c r="Y22" s="48"/>
    </row>
    <row r="23" spans="3:25" ht="17.25" x14ac:dyDescent="0.3">
      <c r="V23" s="57"/>
      <c r="W23" s="55"/>
      <c r="X23" s="58"/>
      <c r="Y23" s="48"/>
    </row>
    <row r="24" spans="3:25" ht="17.25" x14ac:dyDescent="0.3">
      <c r="V24" s="57"/>
      <c r="W24" s="64"/>
      <c r="X24" s="58"/>
      <c r="Y24" s="22"/>
    </row>
    <row r="25" spans="3:25" ht="17.25" x14ac:dyDescent="0.3">
      <c r="V25" s="57"/>
      <c r="W25" s="55"/>
      <c r="X25" s="58"/>
      <c r="Y25" s="22"/>
    </row>
    <row r="26" spans="3:25" ht="18.75" x14ac:dyDescent="0.3">
      <c r="V26" s="57"/>
      <c r="W26" s="55"/>
      <c r="X26" s="58"/>
      <c r="Y26" s="22"/>
    </row>
    <row r="27" spans="3:25" ht="17.25" x14ac:dyDescent="0.3">
      <c r="V27" s="57"/>
      <c r="W27" s="55"/>
      <c r="X27" s="58"/>
      <c r="Y27" s="22"/>
    </row>
    <row r="28" spans="3:25" x14ac:dyDescent="0.25">
      <c r="V28" s="22"/>
      <c r="W28" s="59"/>
      <c r="X28" s="22"/>
      <c r="Y28" s="22"/>
    </row>
    <row r="29" spans="3:25" x14ac:dyDescent="0.25">
      <c r="V29" s="60"/>
      <c r="W29" s="61"/>
      <c r="X29" s="62"/>
      <c r="Y29" s="22"/>
    </row>
    <row r="30" spans="3:25" x14ac:dyDescent="0.25">
      <c r="V30" s="22"/>
      <c r="W30" s="22"/>
      <c r="X30" s="22"/>
      <c r="Y30" s="22"/>
    </row>
    <row r="31" spans="3:25" x14ac:dyDescent="0.25">
      <c r="I31" s="26"/>
      <c r="J31" s="26"/>
    </row>
    <row r="33" spans="21:21" x14ac:dyDescent="0.25">
      <c r="U33" s="6"/>
    </row>
  </sheetData>
  <conditionalFormatting pivot="1" sqref="G13:G17">
    <cfRule type="dataBar" priority="21">
      <dataBar>
        <cfvo type="min"/>
        <cfvo type="max"/>
        <color rgb="FF638EC6"/>
      </dataBar>
      <extLst>
        <ext xmlns:x14="http://schemas.microsoft.com/office/spreadsheetml/2009/9/main" uri="{B025F937-C7B1-47D3-B67F-A62EFF666E3E}">
          <x14:id>{C983F44A-2C9F-4CFD-872A-B44C9B5E94E6}</x14:id>
        </ext>
      </extLst>
    </cfRule>
  </conditionalFormatting>
  <conditionalFormatting pivot="1" sqref="E13:E17">
    <cfRule type="dataBar" priority="20">
      <dataBar>
        <cfvo type="min"/>
        <cfvo type="max"/>
        <color rgb="FF638EC6"/>
      </dataBar>
      <extLst>
        <ext xmlns:x14="http://schemas.microsoft.com/office/spreadsheetml/2009/9/main" uri="{B025F937-C7B1-47D3-B67F-A62EFF666E3E}">
          <x14:id>{6EA68DF8-8552-4D0E-8FAB-BC868FF93FAE}</x14:id>
        </ext>
      </extLst>
    </cfRule>
  </conditionalFormatting>
  <conditionalFormatting pivot="1" sqref="H13:H17">
    <cfRule type="colorScale" priority="19">
      <colorScale>
        <cfvo type="min"/>
        <cfvo type="num" val="0"/>
        <cfvo type="max"/>
        <color rgb="FFE0B6B2"/>
        <color rgb="FFFCFCFF"/>
        <color rgb="FFC1E5CA"/>
      </colorScale>
    </cfRule>
  </conditionalFormatting>
  <conditionalFormatting pivot="1" sqref="I13:I17">
    <cfRule type="dataBar" priority="12">
      <dataBar>
        <cfvo type="min"/>
        <cfvo type="max"/>
        <color theme="2" tint="-0.249977111117893"/>
      </dataBar>
      <extLst>
        <ext xmlns:x14="http://schemas.microsoft.com/office/spreadsheetml/2009/9/main" uri="{B025F937-C7B1-47D3-B67F-A62EFF666E3E}">
          <x14:id>{92CF4453-6F4F-436B-B7E6-E4B0E19D3707}</x14:id>
        </ext>
      </extLst>
    </cfRule>
  </conditionalFormatting>
  <conditionalFormatting pivot="1" sqref="F13:F17">
    <cfRule type="colorScale" priority="7">
      <colorScale>
        <cfvo type="min"/>
        <cfvo type="max"/>
        <color rgb="FFFCFCFF"/>
        <color theme="0" tint="-0.249977111117893"/>
      </colorScale>
    </cfRule>
  </conditionalFormatting>
  <pageMargins left="0.7" right="0.7" top="0.75" bottom="0.75" header="0.3" footer="0.3"/>
  <pageSetup orientation="portrait" r:id="rId3"/>
  <drawing r:id="rId4"/>
  <extLst>
    <ext xmlns:x14="http://schemas.microsoft.com/office/spreadsheetml/2009/9/main" uri="{78C0D931-6437-407d-A8EE-F0AAD7539E65}">
      <x14:conditionalFormattings>
        <x14:conditionalFormatting xmlns:xm="http://schemas.microsoft.com/office/excel/2006/main" pivot="1">
          <x14:cfRule type="dataBar" id="{C983F44A-2C9F-4CFD-872A-B44C9B5E94E6}">
            <x14:dataBar minLength="0" maxLength="100">
              <x14:cfvo type="autoMin"/>
              <x14:cfvo type="autoMax"/>
              <x14:negativeFillColor rgb="FFFF0000"/>
              <x14:axisColor rgb="FF000000"/>
            </x14:dataBar>
          </x14:cfRule>
          <xm:sqref>G13:G17</xm:sqref>
        </x14:conditionalFormatting>
        <x14:conditionalFormatting xmlns:xm="http://schemas.microsoft.com/office/excel/2006/main" pivot="1">
          <x14:cfRule type="dataBar" id="{6EA68DF8-8552-4D0E-8FAB-BC868FF93FAE}">
            <x14:dataBar minLength="0" maxLength="100">
              <x14:cfvo type="autoMin"/>
              <x14:cfvo type="autoMax"/>
              <x14:negativeFillColor rgb="FFFF0000"/>
              <x14:axisColor rgb="FF000000"/>
            </x14:dataBar>
          </x14:cfRule>
          <xm:sqref>E13:E17</xm:sqref>
        </x14:conditionalFormatting>
        <x14:conditionalFormatting xmlns:xm="http://schemas.microsoft.com/office/excel/2006/main" pivot="1">
          <x14:cfRule type="dataBar" id="{92CF4453-6F4F-436B-B7E6-E4B0E19D3707}">
            <x14:dataBar minLength="0" maxLength="100" border="1" negativeBarBorderColorSameAsPositive="0">
              <x14:cfvo type="autoMin"/>
              <x14:cfvo type="autoMax"/>
              <x14:borderColor theme="2" tint="-0.249977111117893"/>
              <x14:negativeFillColor rgb="FFFF0000"/>
              <x14:negativeBorderColor rgb="FFFF0000"/>
              <x14:axisColor rgb="FF000000"/>
            </x14:dataBar>
          </x14:cfRule>
          <xm:sqref>I13:I17</xm:sqref>
        </x14:conditionalFormatting>
      </x14:conditionalFormattings>
    </ext>
    <ext xmlns:x14="http://schemas.microsoft.com/office/spreadsheetml/2009/9/main" uri="{A8765BA9-456A-4dab-B4F3-ACF838C121DE}">
      <x14:slicerList>
        <x14:slicer r:id="rId5"/>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67CAE-0040-49D4-AA14-07CD8CB85F67}">
  <dimension ref="B1:AJ120"/>
  <sheetViews>
    <sheetView showGridLines="0" workbookViewId="0">
      <selection activeCell="G20" sqref="G20"/>
    </sheetView>
  </sheetViews>
  <sheetFormatPr defaultRowHeight="15" x14ac:dyDescent="0.25"/>
  <cols>
    <col min="1" max="1" width="2" customWidth="1"/>
    <col min="2" max="2" width="16.42578125" customWidth="1"/>
    <col min="3" max="3" width="4.85546875" customWidth="1"/>
    <col min="4" max="4" width="18.5703125" customWidth="1"/>
    <col min="5" max="14" width="11.7109375" customWidth="1"/>
    <col min="15" max="15" width="11.7109375" style="4" customWidth="1"/>
    <col min="16" max="16" width="11.7109375" customWidth="1"/>
    <col min="17" max="17" width="9.85546875" customWidth="1"/>
    <col min="18" max="18" width="12.140625" bestFit="1" customWidth="1"/>
    <col min="19" max="19" width="4.7109375" customWidth="1"/>
    <col min="20" max="20" width="16.28515625" customWidth="1"/>
    <col min="21" max="23" width="16.28515625" bestFit="1" customWidth="1"/>
    <col min="24" max="24" width="10.85546875" customWidth="1"/>
    <col min="25" max="25" width="11" customWidth="1"/>
    <col min="26" max="157" width="16.28515625" bestFit="1" customWidth="1"/>
    <col min="158" max="158" width="11.28515625" bestFit="1" customWidth="1"/>
  </cols>
  <sheetData>
    <row r="1" spans="2:22" s="5" customFormat="1" ht="21" x14ac:dyDescent="0.35">
      <c r="B1" s="11" t="s">
        <v>35</v>
      </c>
      <c r="F1" s="13" t="str">
        <f>Overview!F1</f>
        <v>Refresh time:</v>
      </c>
      <c r="G1" s="14" t="str">
        <f>Overview!G1</f>
        <v>Feb-16, 20:13</v>
      </c>
      <c r="H1" s="13" t="str">
        <f>Overview!H1</f>
        <v>Last Quote:</v>
      </c>
      <c r="I1" s="77">
        <f>Overview!I1</f>
        <v>44243</v>
      </c>
      <c r="J1" s="13" t="str">
        <f>Overview!J1</f>
        <v>Last Exch Date:</v>
      </c>
      <c r="K1" s="77">
        <f>Overview!K1</f>
        <v>44243</v>
      </c>
      <c r="L1" s="78" t="str">
        <f>Overview!L1</f>
        <v>v3.0</v>
      </c>
      <c r="O1" s="4"/>
    </row>
    <row r="2" spans="2:22" x14ac:dyDescent="0.25">
      <c r="T2" s="15"/>
      <c r="U2" s="47"/>
      <c r="V2" s="27"/>
    </row>
    <row r="3" spans="2:22" x14ac:dyDescent="0.25">
      <c r="V3" s="27"/>
    </row>
    <row r="4" spans="2:22" x14ac:dyDescent="0.25">
      <c r="T4" s="15"/>
    </row>
    <row r="5" spans="2:22" x14ac:dyDescent="0.25">
      <c r="T5" s="15"/>
    </row>
    <row r="9" spans="2:22" s="18" customFormat="1" x14ac:dyDescent="0.25">
      <c r="O9" s="24"/>
    </row>
    <row r="10" spans="2:22" s="18" customFormat="1" x14ac:dyDescent="0.25">
      <c r="O10" s="24"/>
    </row>
    <row r="12" spans="2:22" x14ac:dyDescent="0.25">
      <c r="D12" s="28" t="s">
        <v>30</v>
      </c>
      <c r="E12" s="18" t="s" vm="4">
        <v>31</v>
      </c>
      <c r="O12"/>
      <c r="Q12" s="4"/>
    </row>
    <row r="13" spans="2:22" x14ac:dyDescent="0.25">
      <c r="O13"/>
      <c r="Q13" s="4"/>
    </row>
    <row r="14" spans="2:22" ht="23.25" x14ac:dyDescent="0.25">
      <c r="D14" s="2" t="s">
        <v>4</v>
      </c>
      <c r="E14" s="31" t="s">
        <v>2</v>
      </c>
      <c r="F14" s="31" t="s">
        <v>52</v>
      </c>
      <c r="G14" s="31" t="s">
        <v>7</v>
      </c>
      <c r="H14" s="31" t="s">
        <v>3</v>
      </c>
      <c r="I14" s="31" t="s">
        <v>21</v>
      </c>
      <c r="J14" s="31" t="s">
        <v>11</v>
      </c>
      <c r="K14" s="31" t="s">
        <v>54</v>
      </c>
      <c r="O14"/>
    </row>
    <row r="15" spans="2:22" x14ac:dyDescent="0.25">
      <c r="D15" s="18" t="s">
        <v>10</v>
      </c>
      <c r="E15" s="26">
        <v>970</v>
      </c>
      <c r="F15" s="27">
        <v>456.42006997999999</v>
      </c>
      <c r="G15" s="26">
        <v>85701.168999999994</v>
      </c>
      <c r="H15" s="26">
        <v>442727.47</v>
      </c>
      <c r="I15" s="26">
        <v>357026.29888059996</v>
      </c>
      <c r="J15" s="26">
        <v>19001.943209140001</v>
      </c>
      <c r="K15" s="26">
        <v>-380.17058409948368</v>
      </c>
      <c r="O15"/>
      <c r="T15" s="45"/>
      <c r="U15" s="26"/>
      <c r="V15" s="46"/>
    </row>
    <row r="16" spans="2:22" x14ac:dyDescent="0.25">
      <c r="D16" s="18" t="s">
        <v>9</v>
      </c>
      <c r="E16" s="26">
        <v>2313</v>
      </c>
      <c r="F16" s="27">
        <v>71.301796300000007</v>
      </c>
      <c r="G16" s="26">
        <v>102450.105</v>
      </c>
      <c r="H16" s="26">
        <v>164921.04999999999</v>
      </c>
      <c r="I16" s="26">
        <v>62470.949841900016</v>
      </c>
      <c r="J16" s="26">
        <v>24269.025383959994</v>
      </c>
      <c r="K16" s="26">
        <v>482.0557653416472</v>
      </c>
      <c r="O16"/>
      <c r="T16" s="45"/>
      <c r="U16" s="26"/>
      <c r="V16" s="46"/>
    </row>
    <row r="17" spans="4:36" s="3" customFormat="1" x14ac:dyDescent="0.25">
      <c r="D17" s="18" t="s">
        <v>0</v>
      </c>
      <c r="E17" s="26">
        <v>4776</v>
      </c>
      <c r="F17" s="27">
        <v>27.78</v>
      </c>
      <c r="G17" s="26">
        <v>98798.68</v>
      </c>
      <c r="H17" s="26">
        <v>132677.28</v>
      </c>
      <c r="I17" s="26">
        <v>33878.600000000006</v>
      </c>
      <c r="J17" s="26">
        <v>22046.320000000003</v>
      </c>
      <c r="K17" s="26">
        <v>143.27999999999884</v>
      </c>
      <c r="L17"/>
      <c r="M17"/>
      <c r="N17"/>
      <c r="O17"/>
      <c r="P17"/>
      <c r="Q17"/>
      <c r="R17"/>
      <c r="S17"/>
      <c r="T17" s="45"/>
      <c r="U17" s="26"/>
      <c r="V17" s="46"/>
      <c r="W17"/>
      <c r="X17"/>
      <c r="Y17"/>
      <c r="Z17"/>
      <c r="AA17"/>
      <c r="AB17"/>
      <c r="AC17"/>
      <c r="AD17"/>
      <c r="AE17"/>
      <c r="AF17"/>
      <c r="AG17"/>
      <c r="AH17"/>
      <c r="AI17"/>
      <c r="AJ17"/>
    </row>
    <row r="18" spans="4:36" x14ac:dyDescent="0.25">
      <c r="D18" s="18" t="s">
        <v>8</v>
      </c>
      <c r="E18" s="26">
        <v>1508</v>
      </c>
      <c r="F18" s="27">
        <v>63.140366200000003</v>
      </c>
      <c r="G18" s="26">
        <v>74565.232999999993</v>
      </c>
      <c r="H18" s="26">
        <v>95215.67</v>
      </c>
      <c r="I18" s="26">
        <v>20650.439229600015</v>
      </c>
      <c r="J18" s="26">
        <v>9209.1113786799997</v>
      </c>
      <c r="K18" s="26">
        <v>580.37118793973059</v>
      </c>
      <c r="O18"/>
      <c r="T18" s="45"/>
      <c r="U18" s="26"/>
      <c r="V18" s="46"/>
    </row>
    <row r="19" spans="4:36" x14ac:dyDescent="0.25">
      <c r="D19" s="18" t="s">
        <v>5</v>
      </c>
      <c r="E19" s="26">
        <v>1</v>
      </c>
      <c r="F19" s="27"/>
      <c r="G19" s="26"/>
      <c r="H19" s="26">
        <v>51205.440000000002</v>
      </c>
      <c r="I19" s="26"/>
      <c r="J19" s="26">
        <v>58.288542729999996</v>
      </c>
      <c r="K19" s="26">
        <v>2.6694999999999709</v>
      </c>
      <c r="O19"/>
      <c r="T19" s="45"/>
      <c r="U19" s="26"/>
      <c r="V19" s="46"/>
    </row>
    <row r="20" spans="4:36" x14ac:dyDescent="0.25">
      <c r="D20" s="18" t="s">
        <v>13</v>
      </c>
      <c r="E20" s="26">
        <v>4581.46</v>
      </c>
      <c r="F20" s="27">
        <v>10</v>
      </c>
      <c r="G20" s="26">
        <v>45814.6</v>
      </c>
      <c r="H20" s="26">
        <v>45814.6</v>
      </c>
      <c r="I20" s="26"/>
      <c r="J20" s="26">
        <v>1015.27</v>
      </c>
      <c r="K20" s="26">
        <v>0</v>
      </c>
      <c r="O20"/>
      <c r="T20" s="45"/>
      <c r="U20" s="26"/>
      <c r="V20" s="46"/>
    </row>
    <row r="21" spans="4:36" x14ac:dyDescent="0.25">
      <c r="D21" s="18" t="s">
        <v>62</v>
      </c>
      <c r="E21" s="26">
        <v>100</v>
      </c>
      <c r="F21" s="27"/>
      <c r="G21" s="26">
        <v>5691.99</v>
      </c>
      <c r="H21" s="26"/>
      <c r="I21" s="26">
        <v>-5691.99</v>
      </c>
      <c r="J21" s="26"/>
      <c r="K21" s="26"/>
      <c r="O21"/>
      <c r="T21" s="45"/>
      <c r="U21" s="26"/>
      <c r="V21" s="46"/>
    </row>
    <row r="22" spans="4:36" x14ac:dyDescent="0.25">
      <c r="D22" s="18" t="s">
        <v>1</v>
      </c>
      <c r="E22" s="26"/>
      <c r="F22" s="27"/>
      <c r="G22" s="26">
        <v>413021.777</v>
      </c>
      <c r="H22" s="26">
        <v>932561.52</v>
      </c>
      <c r="I22" s="26">
        <v>468334.29795210005</v>
      </c>
      <c r="J22" s="26">
        <v>75599.958514510028</v>
      </c>
      <c r="K22" s="26">
        <v>828.20586918193658</v>
      </c>
      <c r="O22"/>
      <c r="T22" s="45"/>
      <c r="U22" s="26"/>
      <c r="V22" s="46"/>
    </row>
    <row r="23" spans="4:36" x14ac:dyDescent="0.25">
      <c r="O23"/>
      <c r="T23" s="45"/>
      <c r="U23" s="26"/>
      <c r="V23" s="46"/>
    </row>
    <row r="24" spans="4:36" x14ac:dyDescent="0.25">
      <c r="O24"/>
      <c r="T24" s="45"/>
      <c r="U24" s="26"/>
      <c r="V24" s="46"/>
    </row>
    <row r="25" spans="4:36" x14ac:dyDescent="0.25">
      <c r="O25"/>
      <c r="T25" s="45"/>
      <c r="U25" s="26"/>
      <c r="V25" s="46"/>
    </row>
    <row r="26" spans="4:36" x14ac:dyDescent="0.25">
      <c r="O26"/>
      <c r="T26" s="45"/>
      <c r="U26" s="26"/>
      <c r="V26" s="46"/>
    </row>
    <row r="27" spans="4:36" x14ac:dyDescent="0.25">
      <c r="O27"/>
      <c r="T27" s="45"/>
      <c r="U27" s="26"/>
      <c r="V27" s="46"/>
    </row>
    <row r="28" spans="4:36" x14ac:dyDescent="0.25">
      <c r="O28"/>
      <c r="T28" s="45"/>
      <c r="U28" s="26"/>
      <c r="V28" s="46"/>
    </row>
    <row r="29" spans="4:36" x14ac:dyDescent="0.25">
      <c r="O29"/>
      <c r="T29" s="45"/>
      <c r="U29" s="26"/>
      <c r="V29" s="46"/>
    </row>
    <row r="30" spans="4:36" x14ac:dyDescent="0.25">
      <c r="O30"/>
      <c r="T30" s="45"/>
      <c r="U30" s="26"/>
      <c r="V30" s="46"/>
    </row>
    <row r="31" spans="4:36" x14ac:dyDescent="0.25">
      <c r="O31"/>
      <c r="T31" s="45"/>
      <c r="U31" s="26"/>
      <c r="V31" s="46"/>
    </row>
    <row r="32" spans="4:36" x14ac:dyDescent="0.25">
      <c r="O32"/>
      <c r="T32" s="1"/>
    </row>
    <row r="33" spans="15:15" x14ac:dyDescent="0.25">
      <c r="O33"/>
    </row>
    <row r="34" spans="15:15" x14ac:dyDescent="0.25">
      <c r="O34"/>
    </row>
    <row r="35" spans="15:15" x14ac:dyDescent="0.25">
      <c r="O35"/>
    </row>
    <row r="36" spans="15:15" x14ac:dyDescent="0.25">
      <c r="O36"/>
    </row>
    <row r="37" spans="15:15" x14ac:dyDescent="0.25">
      <c r="O37"/>
    </row>
    <row r="38" spans="15:15" x14ac:dyDescent="0.25">
      <c r="O38"/>
    </row>
    <row r="39" spans="15:15" x14ac:dyDescent="0.25">
      <c r="O39"/>
    </row>
    <row r="40" spans="15:15" x14ac:dyDescent="0.25">
      <c r="O40"/>
    </row>
    <row r="41" spans="15:15" x14ac:dyDescent="0.25">
      <c r="O41"/>
    </row>
    <row r="42" spans="15:15" x14ac:dyDescent="0.25">
      <c r="O42"/>
    </row>
    <row r="43" spans="15:15" x14ac:dyDescent="0.25">
      <c r="O43"/>
    </row>
    <row r="44" spans="15:15" x14ac:dyDescent="0.25">
      <c r="O44"/>
    </row>
    <row r="45" spans="15:15" x14ac:dyDescent="0.25">
      <c r="O45"/>
    </row>
    <row r="46" spans="15:15" x14ac:dyDescent="0.25">
      <c r="O46"/>
    </row>
    <row r="47" spans="15:15" x14ac:dyDescent="0.25">
      <c r="O47"/>
    </row>
    <row r="48" spans="15:15" x14ac:dyDescent="0.25">
      <c r="O48"/>
    </row>
    <row r="49" spans="15:15" x14ac:dyDescent="0.25">
      <c r="O49"/>
    </row>
    <row r="50" spans="15:15" x14ac:dyDescent="0.25">
      <c r="O50"/>
    </row>
    <row r="51" spans="15:15" x14ac:dyDescent="0.25">
      <c r="O51"/>
    </row>
    <row r="52" spans="15:15" x14ac:dyDescent="0.25">
      <c r="O52"/>
    </row>
    <row r="53" spans="15:15" x14ac:dyDescent="0.25">
      <c r="O53"/>
    </row>
    <row r="54" spans="15:15" x14ac:dyDescent="0.25">
      <c r="O54"/>
    </row>
    <row r="55" spans="15:15" x14ac:dyDescent="0.25">
      <c r="O55"/>
    </row>
    <row r="56" spans="15:15" x14ac:dyDescent="0.25">
      <c r="O56"/>
    </row>
    <row r="57" spans="15:15" x14ac:dyDescent="0.25">
      <c r="O57"/>
    </row>
    <row r="58" spans="15:15" x14ac:dyDescent="0.25">
      <c r="O58"/>
    </row>
    <row r="59" spans="15:15" x14ac:dyDescent="0.25">
      <c r="O59"/>
    </row>
    <row r="60" spans="15:15" x14ac:dyDescent="0.25">
      <c r="O60"/>
    </row>
    <row r="61" spans="15:15" x14ac:dyDescent="0.25">
      <c r="O61"/>
    </row>
    <row r="62" spans="15:15" x14ac:dyDescent="0.25">
      <c r="O62"/>
    </row>
    <row r="63" spans="15:15" x14ac:dyDescent="0.25">
      <c r="O63"/>
    </row>
    <row r="64" spans="15:15" x14ac:dyDescent="0.25">
      <c r="O64"/>
    </row>
    <row r="65" spans="15:15" x14ac:dyDescent="0.25">
      <c r="O65"/>
    </row>
    <row r="66" spans="15:15" x14ac:dyDescent="0.25">
      <c r="O66"/>
    </row>
    <row r="67" spans="15:15" x14ac:dyDescent="0.25">
      <c r="O67"/>
    </row>
    <row r="68" spans="15:15" x14ac:dyDescent="0.25">
      <c r="O68"/>
    </row>
    <row r="69" spans="15:15" x14ac:dyDescent="0.25">
      <c r="O69"/>
    </row>
    <row r="70" spans="15:15" x14ac:dyDescent="0.25">
      <c r="O70"/>
    </row>
    <row r="71" spans="15:15" x14ac:dyDescent="0.25">
      <c r="O71"/>
    </row>
    <row r="72" spans="15:15" x14ac:dyDescent="0.25">
      <c r="O72"/>
    </row>
    <row r="73" spans="15:15" x14ac:dyDescent="0.25">
      <c r="O73"/>
    </row>
    <row r="74" spans="15:15" x14ac:dyDescent="0.25">
      <c r="O74"/>
    </row>
    <row r="75" spans="15:15" x14ac:dyDescent="0.25">
      <c r="O75"/>
    </row>
    <row r="76" spans="15:15" x14ac:dyDescent="0.25">
      <c r="O76"/>
    </row>
    <row r="77" spans="15:15" x14ac:dyDescent="0.25">
      <c r="O77"/>
    </row>
    <row r="78" spans="15:15" x14ac:dyDescent="0.25">
      <c r="O78"/>
    </row>
    <row r="79" spans="15:15" x14ac:dyDescent="0.25">
      <c r="O79"/>
    </row>
    <row r="80" spans="15:15" x14ac:dyDescent="0.25">
      <c r="O80"/>
    </row>
    <row r="81" spans="15:15" x14ac:dyDescent="0.25">
      <c r="O81"/>
    </row>
    <row r="82" spans="15:15" x14ac:dyDescent="0.25">
      <c r="O82"/>
    </row>
    <row r="83" spans="15:15" x14ac:dyDescent="0.25">
      <c r="O83"/>
    </row>
    <row r="84" spans="15:15" x14ac:dyDescent="0.25">
      <c r="O84"/>
    </row>
    <row r="85" spans="15:15" x14ac:dyDescent="0.25">
      <c r="O85"/>
    </row>
    <row r="86" spans="15:15" x14ac:dyDescent="0.25">
      <c r="O86"/>
    </row>
    <row r="87" spans="15:15" x14ac:dyDescent="0.25">
      <c r="O87"/>
    </row>
    <row r="88" spans="15:15" x14ac:dyDescent="0.25">
      <c r="O88"/>
    </row>
    <row r="89" spans="15:15" x14ac:dyDescent="0.25">
      <c r="O89"/>
    </row>
    <row r="90" spans="15:15" x14ac:dyDescent="0.25">
      <c r="O90"/>
    </row>
    <row r="91" spans="15:15" x14ac:dyDescent="0.25">
      <c r="O91"/>
    </row>
    <row r="92" spans="15:15" x14ac:dyDescent="0.25">
      <c r="O92"/>
    </row>
    <row r="93" spans="15:15" x14ac:dyDescent="0.25">
      <c r="O93"/>
    </row>
    <row r="94" spans="15:15" x14ac:dyDescent="0.25">
      <c r="O94"/>
    </row>
    <row r="95" spans="15:15" x14ac:dyDescent="0.25">
      <c r="O95"/>
    </row>
    <row r="96" spans="15:15" x14ac:dyDescent="0.25">
      <c r="O96"/>
    </row>
    <row r="97" spans="15:15" x14ac:dyDescent="0.25">
      <c r="O97"/>
    </row>
    <row r="98" spans="15:15" x14ac:dyDescent="0.25">
      <c r="O98"/>
    </row>
    <row r="99" spans="15:15" x14ac:dyDescent="0.25">
      <c r="O99"/>
    </row>
    <row r="100" spans="15:15" x14ac:dyDescent="0.25">
      <c r="O100"/>
    </row>
    <row r="101" spans="15:15" x14ac:dyDescent="0.25">
      <c r="O101"/>
    </row>
    <row r="102" spans="15:15" x14ac:dyDescent="0.25">
      <c r="O102"/>
    </row>
    <row r="103" spans="15:15" x14ac:dyDescent="0.25">
      <c r="O103"/>
    </row>
    <row r="104" spans="15:15" x14ac:dyDescent="0.25">
      <c r="O104"/>
    </row>
    <row r="105" spans="15:15" x14ac:dyDescent="0.25">
      <c r="O105"/>
    </row>
    <row r="106" spans="15:15" x14ac:dyDescent="0.25">
      <c r="O106"/>
    </row>
    <row r="107" spans="15:15" x14ac:dyDescent="0.25">
      <c r="O107"/>
    </row>
    <row r="108" spans="15:15" x14ac:dyDescent="0.25">
      <c r="O108"/>
    </row>
    <row r="109" spans="15:15" x14ac:dyDescent="0.25">
      <c r="O109"/>
    </row>
    <row r="110" spans="15:15" x14ac:dyDescent="0.25">
      <c r="O110"/>
    </row>
    <row r="111" spans="15:15" x14ac:dyDescent="0.25">
      <c r="O111"/>
    </row>
    <row r="112" spans="15:15" x14ac:dyDescent="0.25">
      <c r="O112"/>
    </row>
    <row r="113" spans="15:15" x14ac:dyDescent="0.25">
      <c r="O113"/>
    </row>
    <row r="114" spans="15:15" x14ac:dyDescent="0.25">
      <c r="O114"/>
    </row>
    <row r="115" spans="15:15" x14ac:dyDescent="0.25">
      <c r="O115"/>
    </row>
    <row r="116" spans="15:15" x14ac:dyDescent="0.25">
      <c r="O116"/>
    </row>
    <row r="117" spans="15:15" x14ac:dyDescent="0.25">
      <c r="O117"/>
    </row>
    <row r="118" spans="15:15" x14ac:dyDescent="0.25">
      <c r="O118"/>
    </row>
    <row r="119" spans="15:15" x14ac:dyDescent="0.25">
      <c r="O119"/>
    </row>
    <row r="120" spans="15:15" x14ac:dyDescent="0.25">
      <c r="O120"/>
    </row>
  </sheetData>
  <conditionalFormatting pivot="1" sqref="H15:H21">
    <cfRule type="dataBar" priority="8">
      <dataBar>
        <cfvo type="min"/>
        <cfvo type="max"/>
        <color rgb="FF638EC6"/>
      </dataBar>
      <extLst>
        <ext xmlns:x14="http://schemas.microsoft.com/office/spreadsheetml/2009/9/main" uri="{B025F937-C7B1-47D3-B67F-A62EFF666E3E}">
          <x14:id>{DBF17700-39C2-433A-9232-C287F83A0B16}</x14:id>
        </ext>
      </extLst>
    </cfRule>
  </conditionalFormatting>
  <conditionalFormatting pivot="1" sqref="J15:J21">
    <cfRule type="dataBar" priority="3">
      <dataBar>
        <cfvo type="min"/>
        <cfvo type="max"/>
        <color theme="2" tint="-9.9978637043366805E-2"/>
      </dataBar>
      <extLst>
        <ext xmlns:x14="http://schemas.microsoft.com/office/spreadsheetml/2009/9/main" uri="{B025F937-C7B1-47D3-B67F-A62EFF666E3E}">
          <x14:id>{001ACB3F-110D-4A28-B12A-08A8270E0638}</x14:id>
        </ext>
      </extLst>
    </cfRule>
  </conditionalFormatting>
  <conditionalFormatting pivot="1" sqref="K15:K21">
    <cfRule type="colorScale" priority="1">
      <colorScale>
        <cfvo type="min"/>
        <cfvo type="num" val="0"/>
        <cfvo type="max"/>
        <color rgb="FFE0B6B2"/>
        <color rgb="FFFCFCFF"/>
        <color rgb="FFC1E5CA"/>
      </colorScale>
    </cfRule>
  </conditionalFormatting>
  <pageMargins left="0.7" right="0.7" top="0.75" bottom="0.75" header="0.3" footer="0.3"/>
  <pageSetup orientation="portrait" r:id="rId2"/>
  <drawing r:id="rId3"/>
  <extLst>
    <ext xmlns:x14="http://schemas.microsoft.com/office/spreadsheetml/2009/9/main" uri="{78C0D931-6437-407d-A8EE-F0AAD7539E65}">
      <x14:conditionalFormattings>
        <x14:conditionalFormatting xmlns:xm="http://schemas.microsoft.com/office/excel/2006/main" pivot="1">
          <x14:cfRule type="dataBar" id="{DBF17700-39C2-433A-9232-C287F83A0B16}">
            <x14:dataBar minLength="0" maxLength="100">
              <x14:cfvo type="autoMin"/>
              <x14:cfvo type="autoMax"/>
              <x14:negativeFillColor rgb="FFFF0000"/>
              <x14:axisColor rgb="FF000000"/>
            </x14:dataBar>
          </x14:cfRule>
          <xm:sqref>H15:H21</xm:sqref>
        </x14:conditionalFormatting>
        <x14:conditionalFormatting xmlns:xm="http://schemas.microsoft.com/office/excel/2006/main" pivot="1">
          <x14:cfRule type="dataBar" id="{001ACB3F-110D-4A28-B12A-08A8270E0638}">
            <x14:dataBar minLength="0" maxLength="100" border="1" negativeBarBorderColorSameAsPositive="0">
              <x14:cfvo type="autoMin"/>
              <x14:cfvo type="autoMax"/>
              <x14:borderColor theme="2" tint="-9.9978637043366805E-2"/>
              <x14:negativeFillColor rgb="FFFF0000"/>
              <x14:negativeBorderColor rgb="FFFF0000"/>
              <x14:axisColor rgb="FF000000"/>
            </x14:dataBar>
          </x14:cfRule>
          <xm:sqref>J15:J21</xm:sqref>
        </x14:conditionalFormatting>
      </x14:conditionalFormattings>
    </ex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495B10-FE1D-4AC6-B15B-F70507A3C965}">
  <dimension ref="B1:Q35"/>
  <sheetViews>
    <sheetView showGridLines="0" workbookViewId="0">
      <selection activeCell="E14" sqref="E14"/>
    </sheetView>
  </sheetViews>
  <sheetFormatPr defaultRowHeight="15" x14ac:dyDescent="0.25"/>
  <cols>
    <col min="1" max="1" width="3.140625" customWidth="1"/>
    <col min="2" max="2" width="13.28515625" customWidth="1"/>
    <col min="3" max="3" width="14.42578125" customWidth="1"/>
    <col min="4" max="4" width="11.7109375" customWidth="1"/>
    <col min="5" max="5" width="11.28515625" bestFit="1" customWidth="1"/>
    <col min="6" max="15" width="12.7109375" customWidth="1"/>
    <col min="16" max="16" width="11.85546875" bestFit="1" customWidth="1"/>
    <col min="17" max="17" width="20.42578125" bestFit="1" customWidth="1"/>
  </cols>
  <sheetData>
    <row r="1" spans="2:17" s="8" customFormat="1" ht="21" x14ac:dyDescent="0.35">
      <c r="B1" s="11" t="s">
        <v>38</v>
      </c>
      <c r="F1" s="13" t="str">
        <f>Overview!F1</f>
        <v>Refresh time:</v>
      </c>
      <c r="G1" s="14" t="str">
        <f>Overview!G1</f>
        <v>Feb-16, 20:13</v>
      </c>
      <c r="H1" s="13" t="str">
        <f>Overview!H1</f>
        <v>Last Quote:</v>
      </c>
      <c r="I1" s="77">
        <f>Overview!I1</f>
        <v>44243</v>
      </c>
      <c r="J1" s="13" t="str">
        <f>Overview!J1</f>
        <v>Last Exch Date:</v>
      </c>
      <c r="K1" s="77">
        <f>Overview!K1</f>
        <v>44243</v>
      </c>
      <c r="L1" s="78" t="str">
        <f>Overview!L1</f>
        <v>v3.0</v>
      </c>
      <c r="M1" s="10"/>
    </row>
    <row r="2" spans="2:17" s="5" customFormat="1" x14ac:dyDescent="0.25"/>
    <row r="3" spans="2:17" s="5" customFormat="1" x14ac:dyDescent="0.25"/>
    <row r="4" spans="2:17" s="5" customFormat="1" x14ac:dyDescent="0.25"/>
    <row r="5" spans="2:17" s="5" customFormat="1" x14ac:dyDescent="0.25"/>
    <row r="6" spans="2:17" s="5" customFormat="1" x14ac:dyDescent="0.25"/>
    <row r="7" spans="2:17" s="5" customFormat="1" x14ac:dyDescent="0.25"/>
    <row r="8" spans="2:17" s="5" customFormat="1" x14ac:dyDescent="0.25"/>
    <row r="9" spans="2:17" x14ac:dyDescent="0.25">
      <c r="B9" s="28" t="s">
        <v>30</v>
      </c>
      <c r="C9" s="18" t="s" vm="4">
        <v>31</v>
      </c>
      <c r="D9" s="5"/>
      <c r="E9" s="5"/>
      <c r="F9" s="5"/>
      <c r="J9" s="5"/>
    </row>
    <row r="10" spans="2:17" x14ac:dyDescent="0.25">
      <c r="B10" s="28" t="s">
        <v>45</v>
      </c>
      <c r="C10" s="18" t="s" vm="5">
        <v>17</v>
      </c>
    </row>
    <row r="11" spans="2:17" ht="15.75" thickBot="1" x14ac:dyDescent="0.3"/>
    <row r="12" spans="2:17" ht="15.75" thickBot="1" x14ac:dyDescent="0.3">
      <c r="B12" s="29" t="s">
        <v>12</v>
      </c>
      <c r="C12" s="24" t="s">
        <v>32</v>
      </c>
      <c r="D12" s="24" t="s">
        <v>19</v>
      </c>
      <c r="E12" s="24" t="s">
        <v>11</v>
      </c>
      <c r="F12" s="24" t="s">
        <v>55</v>
      </c>
      <c r="G12" s="52" t="s">
        <v>3</v>
      </c>
      <c r="Q12" s="69"/>
    </row>
    <row r="13" spans="2:17" x14ac:dyDescent="0.25">
      <c r="B13" s="65">
        <v>2021</v>
      </c>
      <c r="C13" s="26">
        <v>884597.28392246226</v>
      </c>
      <c r="D13" s="26">
        <v>232.90065443205094</v>
      </c>
      <c r="E13" s="26">
        <v>8.7799999999999994</v>
      </c>
      <c r="F13" s="26">
        <v>47722.551955205687</v>
      </c>
      <c r="G13" s="51">
        <v>932561.52</v>
      </c>
      <c r="Q13" s="69"/>
    </row>
    <row r="14" spans="2:17" x14ac:dyDescent="0.25">
      <c r="B14" s="65">
        <v>2020</v>
      </c>
      <c r="C14" s="26">
        <v>856084.22526899271</v>
      </c>
      <c r="D14" s="26">
        <v>-53341.671909099998</v>
      </c>
      <c r="E14" s="26">
        <v>12486.929814719999</v>
      </c>
      <c r="F14" s="26">
        <v>70595.632950149637</v>
      </c>
      <c r="G14" s="49">
        <v>884597.28</v>
      </c>
      <c r="Q14" s="69"/>
    </row>
    <row r="15" spans="2:17" ht="15.75" thickBot="1" x14ac:dyDescent="0.3">
      <c r="B15" s="65">
        <v>2019</v>
      </c>
      <c r="C15" s="26">
        <v>629710.72761907987</v>
      </c>
      <c r="D15" s="26">
        <v>105649.97741559999</v>
      </c>
      <c r="E15" s="26">
        <v>14215.279302590003</v>
      </c>
      <c r="F15" s="26">
        <v>108516.76296373284</v>
      </c>
      <c r="G15" s="50">
        <v>856084.23</v>
      </c>
      <c r="Q15" s="69"/>
    </row>
    <row r="16" spans="2:17" ht="18.75" x14ac:dyDescent="0.3">
      <c r="B16" s="23" t="s">
        <v>1</v>
      </c>
      <c r="C16" s="26">
        <v>629710.72761907987</v>
      </c>
      <c r="D16" s="26">
        <v>52541.206160932081</v>
      </c>
      <c r="E16" s="26">
        <v>26710.989117310008</v>
      </c>
      <c r="F16" s="26">
        <v>226834.94786908809</v>
      </c>
      <c r="G16" s="71">
        <v>932561.52</v>
      </c>
      <c r="Q16" s="69"/>
    </row>
    <row r="17" spans="9:17" x14ac:dyDescent="0.25">
      <c r="Q17" s="69"/>
    </row>
    <row r="18" spans="9:17" x14ac:dyDescent="0.25">
      <c r="Q18" s="69"/>
    </row>
    <row r="19" spans="9:17" x14ac:dyDescent="0.25">
      <c r="Q19" s="69"/>
    </row>
    <row r="20" spans="9:17" x14ac:dyDescent="0.25">
      <c r="Q20" s="69"/>
    </row>
    <row r="21" spans="9:17" x14ac:dyDescent="0.25">
      <c r="Q21" s="69"/>
    </row>
    <row r="22" spans="9:17" x14ac:dyDescent="0.25">
      <c r="Q22" s="69"/>
    </row>
    <row r="23" spans="9:17" x14ac:dyDescent="0.25">
      <c r="Q23" s="69"/>
    </row>
    <row r="24" spans="9:17" x14ac:dyDescent="0.25">
      <c r="Q24" s="69"/>
    </row>
    <row r="25" spans="9:17" x14ac:dyDescent="0.25">
      <c r="Q25" s="69"/>
    </row>
    <row r="26" spans="9:17" ht="15.75" thickBot="1" x14ac:dyDescent="0.3">
      <c r="Q26" s="69"/>
    </row>
    <row r="27" spans="9:17" x14ac:dyDescent="0.25">
      <c r="Q27" s="69"/>
    </row>
    <row r="28" spans="9:17" x14ac:dyDescent="0.25">
      <c r="I28" s="12"/>
      <c r="J28" s="16"/>
      <c r="Q28" s="69"/>
    </row>
    <row r="29" spans="9:17" x14ac:dyDescent="0.25">
      <c r="Q29" s="69"/>
    </row>
    <row r="30" spans="9:17" x14ac:dyDescent="0.25">
      <c r="Q30" s="69"/>
    </row>
    <row r="31" spans="9:17" x14ac:dyDescent="0.25">
      <c r="Q31" s="69"/>
    </row>
    <row r="32" spans="9:17" x14ac:dyDescent="0.25">
      <c r="Q32" s="69"/>
    </row>
    <row r="34" spans="5:15" x14ac:dyDescent="0.25">
      <c r="E34" s="18"/>
      <c r="F34" s="18"/>
      <c r="G34" s="18"/>
      <c r="H34" s="18"/>
      <c r="I34" s="18"/>
      <c r="J34" s="18"/>
      <c r="K34" s="18"/>
      <c r="L34" s="18"/>
      <c r="M34" s="18"/>
      <c r="N34" s="18"/>
      <c r="O34" s="18"/>
    </row>
    <row r="35" spans="5:15" x14ac:dyDescent="0.25">
      <c r="E35" s="18"/>
      <c r="F35" s="18"/>
      <c r="G35" s="18"/>
      <c r="H35" s="18"/>
      <c r="I35" s="18"/>
      <c r="J35" s="18"/>
      <c r="K35" s="18"/>
      <c r="L35" s="18"/>
      <c r="M35" s="18"/>
      <c r="N35" s="18"/>
      <c r="O35" s="18"/>
    </row>
  </sheetData>
  <conditionalFormatting pivot="1" sqref="G13:G15">
    <cfRule type="dataBar" priority="9">
      <dataBar>
        <cfvo type="min"/>
        <cfvo type="max"/>
        <color rgb="FF638EC6"/>
      </dataBar>
      <extLst>
        <ext xmlns:x14="http://schemas.microsoft.com/office/spreadsheetml/2009/9/main" uri="{B025F937-C7B1-47D3-B67F-A62EFF666E3E}">
          <x14:id>{B0668466-C2FE-493B-8EEF-45B5797BFCF2}</x14:id>
        </ext>
      </extLst>
    </cfRule>
  </conditionalFormatting>
  <conditionalFormatting pivot="1" sqref="E13:E15">
    <cfRule type="colorScale" priority="8">
      <colorScale>
        <cfvo type="min"/>
        <cfvo type="percentile" val="50"/>
        <cfvo type="max"/>
        <color theme="0" tint="-0.14999847407452621"/>
        <color rgb="FFFCFCFF"/>
        <color theme="0" tint="-0.34998626667073579"/>
      </colorScale>
    </cfRule>
  </conditionalFormatting>
  <pageMargins left="0.7" right="0.7" top="0.75" bottom="0.75" header="0.3" footer="0.3"/>
  <pageSetup orientation="portrait" verticalDpi="0" r:id="rId2"/>
  <drawing r:id="rId3"/>
  <extLst>
    <ext xmlns:x14="http://schemas.microsoft.com/office/spreadsheetml/2009/9/main" uri="{78C0D931-6437-407d-A8EE-F0AAD7539E65}">
      <x14:conditionalFormattings>
        <x14:conditionalFormatting xmlns:xm="http://schemas.microsoft.com/office/excel/2006/main" pivot="1">
          <x14:cfRule type="dataBar" id="{B0668466-C2FE-493B-8EEF-45B5797BFCF2}">
            <x14:dataBar minLength="0" maxLength="100">
              <x14:cfvo type="autoMin"/>
              <x14:cfvo type="autoMax"/>
              <x14:negativeFillColor rgb="FFFF0000"/>
              <x14:axisColor rgb="FF000000"/>
            </x14:dataBar>
          </x14:cfRule>
          <xm:sqref>G13:G15</xm:sqref>
        </x14:conditionalFormatting>
      </x14:conditionalFormattings>
    </ext>
    <ext xmlns:x14="http://schemas.microsoft.com/office/spreadsheetml/2009/9/main" uri="{A8765BA9-456A-4dab-B4F3-ACF838C121DE}">
      <x14:slicerList>
        <x14:slicer r:id="rId4"/>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4D58B4-5C06-42BC-9C24-7B41F1690DDE}">
  <dimension ref="B1:M26"/>
  <sheetViews>
    <sheetView showGridLines="0" workbookViewId="0">
      <selection activeCell="M1" sqref="M1"/>
    </sheetView>
  </sheetViews>
  <sheetFormatPr defaultRowHeight="15" x14ac:dyDescent="0.25"/>
  <cols>
    <col min="1" max="1" width="2.5703125" customWidth="1"/>
    <col min="2" max="2" width="9.140625" style="18"/>
    <col min="3" max="3" width="13.140625" bestFit="1" customWidth="1"/>
    <col min="4" max="4" width="15.7109375" bestFit="1" customWidth="1"/>
    <col min="5" max="5" width="8.7109375" bestFit="1" customWidth="1"/>
    <col min="6" max="15" width="12.7109375" customWidth="1"/>
  </cols>
  <sheetData>
    <row r="1" spans="2:13" s="18" customFormat="1" ht="21" x14ac:dyDescent="0.35">
      <c r="B1" s="11" t="s">
        <v>39</v>
      </c>
      <c r="F1" s="13" t="str">
        <f>Overview!F1</f>
        <v>Refresh time:</v>
      </c>
      <c r="G1" s="14" t="str">
        <f>Overview!G1</f>
        <v>Feb-16, 20:13</v>
      </c>
      <c r="H1" s="13" t="str">
        <f>Overview!H1</f>
        <v>Last Quote:</v>
      </c>
      <c r="I1" s="77">
        <f>Overview!I1</f>
        <v>44243</v>
      </c>
      <c r="J1" s="13" t="str">
        <f>Overview!J1</f>
        <v>Last Exch Date:</v>
      </c>
      <c r="K1" s="77">
        <f>Overview!K1</f>
        <v>44243</v>
      </c>
      <c r="L1" s="78" t="str">
        <f>Overview!L1</f>
        <v>v3.0</v>
      </c>
      <c r="M1" s="10"/>
    </row>
    <row r="2" spans="2:13" s="18" customFormat="1" x14ac:dyDescent="0.25"/>
    <row r="3" spans="2:13" s="18" customFormat="1" x14ac:dyDescent="0.25"/>
    <row r="4" spans="2:13" s="18" customFormat="1" x14ac:dyDescent="0.25"/>
    <row r="5" spans="2:13" s="18" customFormat="1" x14ac:dyDescent="0.25"/>
    <row r="6" spans="2:13" s="18" customFormat="1" x14ac:dyDescent="0.25"/>
    <row r="7" spans="2:13" s="18" customFormat="1" x14ac:dyDescent="0.25"/>
    <row r="8" spans="2:13" s="18" customFormat="1" x14ac:dyDescent="0.25">
      <c r="F8"/>
      <c r="G8"/>
    </row>
    <row r="9" spans="2:13" x14ac:dyDescent="0.25">
      <c r="B9" s="28" t="s">
        <v>53</v>
      </c>
      <c r="C9" s="18" t="s" vm="6">
        <v>17</v>
      </c>
    </row>
    <row r="10" spans="2:13" x14ac:dyDescent="0.25">
      <c r="B10"/>
    </row>
    <row r="11" spans="2:13" x14ac:dyDescent="0.25">
      <c r="B11" s="30" t="s">
        <v>18</v>
      </c>
      <c r="C11" s="68" t="s">
        <v>32</v>
      </c>
      <c r="D11" s="68" t="s">
        <v>19</v>
      </c>
      <c r="E11" s="68" t="s">
        <v>11</v>
      </c>
      <c r="F11" s="68" t="s">
        <v>55</v>
      </c>
      <c r="G11" s="68" t="s">
        <v>3</v>
      </c>
    </row>
    <row r="12" spans="2:13" x14ac:dyDescent="0.25">
      <c r="B12" s="65" t="s">
        <v>61</v>
      </c>
      <c r="C12" s="26">
        <v>885863.09593418567</v>
      </c>
      <c r="D12" s="26">
        <v>1000</v>
      </c>
      <c r="E12" s="26">
        <v>8.7799999999999994</v>
      </c>
      <c r="F12" s="26">
        <v>45689.640597914346</v>
      </c>
      <c r="G12" s="26">
        <v>932561.52</v>
      </c>
    </row>
    <row r="13" spans="2:13" x14ac:dyDescent="0.25">
      <c r="B13" s="65" t="s">
        <v>57</v>
      </c>
      <c r="C13" s="26">
        <v>884597.28392246226</v>
      </c>
      <c r="D13" s="26">
        <v>-767.09934556794906</v>
      </c>
      <c r="E13" s="26"/>
      <c r="F13" s="26">
        <v>2032.9113572913411</v>
      </c>
      <c r="G13" s="26">
        <v>885863.1</v>
      </c>
    </row>
    <row r="14" spans="2:13" x14ac:dyDescent="0.25">
      <c r="B14" s="65" t="s">
        <v>58</v>
      </c>
      <c r="C14" s="26">
        <v>871662.91720305616</v>
      </c>
      <c r="D14" s="26">
        <v>-4134.0601539600002</v>
      </c>
      <c r="E14" s="26">
        <v>2534.5256417699998</v>
      </c>
      <c r="F14" s="26">
        <v>14912.477876876119</v>
      </c>
      <c r="G14" s="26">
        <v>884597.28</v>
      </c>
    </row>
    <row r="15" spans="2:13" x14ac:dyDescent="0.25">
      <c r="B15" s="65" t="s">
        <v>56</v>
      </c>
      <c r="C15" s="26">
        <v>906328.1563884588</v>
      </c>
      <c r="D15" s="26">
        <v>-93000</v>
      </c>
      <c r="E15" s="26">
        <v>960.06</v>
      </c>
      <c r="F15" s="26">
        <v>57374.700814597367</v>
      </c>
      <c r="G15" s="26">
        <v>871662.92</v>
      </c>
    </row>
    <row r="16" spans="2:13" x14ac:dyDescent="0.25">
      <c r="B16" s="65" t="s">
        <v>51</v>
      </c>
      <c r="C16" s="26">
        <v>911767.69659203594</v>
      </c>
      <c r="D16" s="26">
        <v>13000</v>
      </c>
      <c r="E16" s="26">
        <v>845.6200849999999</v>
      </c>
      <c r="F16" s="26">
        <v>-19162.451275827163</v>
      </c>
      <c r="G16" s="26">
        <v>906328.16</v>
      </c>
    </row>
    <row r="17" spans="2:7" x14ac:dyDescent="0.25">
      <c r="B17" s="65" t="s">
        <v>50</v>
      </c>
      <c r="C17" s="26">
        <v>918558.25650201389</v>
      </c>
      <c r="D17" s="26"/>
      <c r="E17" s="26">
        <v>1785.5960742199998</v>
      </c>
      <c r="F17" s="26">
        <v>-8312.1950919578321</v>
      </c>
      <c r="G17" s="26">
        <v>911767.7</v>
      </c>
    </row>
    <row r="18" spans="2:7" x14ac:dyDescent="0.25">
      <c r="B18" s="65" t="s">
        <v>49</v>
      </c>
      <c r="C18" s="26">
        <v>899324.79400666174</v>
      </c>
      <c r="D18" s="26"/>
      <c r="E18" s="26">
        <v>955.18</v>
      </c>
      <c r="F18" s="26">
        <v>18278.282495352036</v>
      </c>
      <c r="G18" s="26">
        <v>918558.26</v>
      </c>
    </row>
    <row r="19" spans="2:7" x14ac:dyDescent="0.25">
      <c r="B19" s="65" t="s">
        <v>48</v>
      </c>
      <c r="C19" s="26">
        <v>871996.64771006152</v>
      </c>
      <c r="D19" s="26"/>
      <c r="E19" s="26">
        <v>942.4883127999999</v>
      </c>
      <c r="F19" s="26">
        <v>26523.019034680303</v>
      </c>
      <c r="G19" s="26">
        <v>899324.79</v>
      </c>
    </row>
    <row r="20" spans="2:7" x14ac:dyDescent="0.25">
      <c r="B20" s="65" t="s">
        <v>47</v>
      </c>
      <c r="C20" s="26">
        <v>855753.51132598438</v>
      </c>
      <c r="D20" s="26">
        <v>-207.61242017999757</v>
      </c>
      <c r="E20" s="26">
        <v>962.36890896</v>
      </c>
      <c r="F20" s="26">
        <v>15629.069778337151</v>
      </c>
      <c r="G20" s="26">
        <v>871996.65</v>
      </c>
    </row>
    <row r="21" spans="2:7" x14ac:dyDescent="0.25">
      <c r="B21" s="65" t="s">
        <v>46</v>
      </c>
      <c r="C21" s="26">
        <v>808600.68043130124</v>
      </c>
      <c r="D21" s="26">
        <v>25000</v>
      </c>
      <c r="E21" s="26">
        <v>1008.48</v>
      </c>
      <c r="F21" s="26">
        <v>21144.350894683052</v>
      </c>
      <c r="G21" s="26">
        <v>855753.51</v>
      </c>
    </row>
    <row r="22" spans="2:7" x14ac:dyDescent="0.25">
      <c r="B22" s="65" t="s">
        <v>43</v>
      </c>
      <c r="C22" s="26">
        <v>760357.60490869568</v>
      </c>
      <c r="D22" s="26"/>
      <c r="E22" s="26">
        <v>71.89</v>
      </c>
      <c r="F22" s="26">
        <v>48171.185522605665</v>
      </c>
      <c r="G22" s="26">
        <v>808600.68</v>
      </c>
    </row>
    <row r="23" spans="2:7" x14ac:dyDescent="0.25">
      <c r="B23" s="65" t="s">
        <v>42</v>
      </c>
      <c r="C23" s="26">
        <v>826532.65422501811</v>
      </c>
      <c r="D23" s="26"/>
      <c r="E23" s="26">
        <v>1230.2676601200001</v>
      </c>
      <c r="F23" s="26">
        <v>-67220.78225833246</v>
      </c>
      <c r="G23" s="26">
        <v>760357.6</v>
      </c>
    </row>
    <row r="24" spans="2:7" x14ac:dyDescent="0.25">
      <c r="B24" s="65" t="s">
        <v>41</v>
      </c>
      <c r="C24" s="26">
        <v>865760.44434554793</v>
      </c>
      <c r="D24" s="26"/>
      <c r="E24" s="26">
        <v>1049.79</v>
      </c>
      <c r="F24" s="26">
        <v>-40277.580120529863</v>
      </c>
      <c r="G24" s="26">
        <v>826532.65</v>
      </c>
    </row>
    <row r="25" spans="2:7" x14ac:dyDescent="0.25">
      <c r="B25" s="23" t="s">
        <v>1</v>
      </c>
      <c r="C25" s="26">
        <v>865760.44434554793</v>
      </c>
      <c r="D25" s="26">
        <v>-59108.771919707942</v>
      </c>
      <c r="E25" s="26">
        <v>12355.046682869999</v>
      </c>
      <c r="F25" s="26">
        <v>114782.62962569005</v>
      </c>
      <c r="G25" s="26">
        <v>932561.52</v>
      </c>
    </row>
    <row r="26" spans="2:7" x14ac:dyDescent="0.25">
      <c r="B26"/>
    </row>
  </sheetData>
  <conditionalFormatting pivot="1" sqref="D12:D24">
    <cfRule type="colorScale" priority="8">
      <colorScale>
        <cfvo type="min"/>
        <cfvo type="num" val="0"/>
        <cfvo type="max"/>
        <color rgb="FFE0B6B2"/>
        <color rgb="FFFCFCFF"/>
        <color rgb="FFC1E5CA"/>
      </colorScale>
    </cfRule>
  </conditionalFormatting>
  <conditionalFormatting pivot="1" sqref="E12:E24">
    <cfRule type="dataBar" priority="7">
      <dataBar>
        <cfvo type="min"/>
        <cfvo type="max"/>
        <color theme="0" tint="-0.249977111117893"/>
      </dataBar>
      <extLst>
        <ext xmlns:x14="http://schemas.microsoft.com/office/spreadsheetml/2009/9/main" uri="{B025F937-C7B1-47D3-B67F-A62EFF666E3E}">
          <x14:id>{1857DD6A-D23C-46D3-B4B1-8729BE23ADCA}</x14:id>
        </ext>
      </extLst>
    </cfRule>
  </conditionalFormatting>
  <conditionalFormatting pivot="1" sqref="G12:G24">
    <cfRule type="colorScale" priority="5">
      <colorScale>
        <cfvo type="min"/>
        <cfvo type="max"/>
        <color theme="0"/>
        <color theme="4"/>
      </colorScale>
    </cfRule>
  </conditionalFormatting>
  <conditionalFormatting pivot="1" sqref="F12:F24">
    <cfRule type="colorScale" priority="1">
      <colorScale>
        <cfvo type="min"/>
        <cfvo type="num" val="0"/>
        <cfvo type="max"/>
        <color rgb="FFE0B6B2"/>
        <color rgb="FFFCFCFF"/>
        <color rgb="FFC1E5CA"/>
      </colorScale>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1857DD6A-D23C-46D3-B4B1-8729BE23ADCA}">
            <x14:dataBar minLength="0" maxLength="100">
              <x14:cfvo type="autoMin"/>
              <x14:cfvo type="autoMax"/>
              <x14:negativeFillColor rgb="FFFF0000"/>
              <x14:axisColor rgb="FF000000"/>
            </x14:dataBar>
          </x14:cfRule>
          <xm:sqref>E12:E24</xm:sqref>
        </x14:conditionalFormatting>
      </x14:conditionalFormattings>
    </ex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AEA57-AA0D-4A29-A3C3-65EA04C5EFE3}">
  <dimension ref="B1:M43"/>
  <sheetViews>
    <sheetView showGridLines="0" workbookViewId="0">
      <selection activeCell="D17" sqref="D17"/>
    </sheetView>
  </sheetViews>
  <sheetFormatPr defaultRowHeight="15" x14ac:dyDescent="0.25"/>
  <cols>
    <col min="1" max="1" width="4" customWidth="1"/>
    <col min="2" max="2" width="11.7109375" bestFit="1" customWidth="1"/>
    <col min="3" max="3" width="10.7109375" bestFit="1" customWidth="1"/>
    <col min="4" max="4" width="10.85546875" customWidth="1"/>
    <col min="5" max="5" width="9.85546875" bestFit="1" customWidth="1"/>
    <col min="6" max="6" width="11" bestFit="1" customWidth="1"/>
    <col min="7" max="7" width="12.7109375" customWidth="1"/>
    <col min="8" max="8" width="10.7109375" customWidth="1"/>
    <col min="9" max="9" width="12.140625" customWidth="1"/>
    <col min="10" max="10" width="13.5703125" customWidth="1"/>
    <col min="11" max="11" width="12.7109375" customWidth="1"/>
    <col min="12" max="12" width="13" customWidth="1"/>
    <col min="13" max="13" width="8.28515625" customWidth="1"/>
    <col min="14" max="21" width="16.28515625" bestFit="1" customWidth="1"/>
    <col min="22" max="22" width="11.28515625" bestFit="1" customWidth="1"/>
    <col min="23" max="4663" width="16.28515625" bestFit="1" customWidth="1"/>
    <col min="4664" max="4664" width="11.28515625" bestFit="1" customWidth="1"/>
  </cols>
  <sheetData>
    <row r="1" spans="2:13" s="8" customFormat="1" ht="21" x14ac:dyDescent="0.35">
      <c r="B1" s="11" t="s">
        <v>37</v>
      </c>
      <c r="F1" s="13" t="str">
        <f>Overview!F1</f>
        <v>Refresh time:</v>
      </c>
      <c r="G1" s="14" t="str">
        <f>Overview!G1</f>
        <v>Feb-16, 20:13</v>
      </c>
      <c r="H1" s="13" t="str">
        <f>Overview!H1</f>
        <v>Last Quote:</v>
      </c>
      <c r="I1" s="77">
        <f>Overview!I1</f>
        <v>44243</v>
      </c>
      <c r="J1" s="13" t="str">
        <f>Overview!J1</f>
        <v>Last Exch Date:</v>
      </c>
      <c r="K1" s="77">
        <f>Overview!K1</f>
        <v>44243</v>
      </c>
      <c r="L1" s="78" t="str">
        <f>Overview!L1</f>
        <v>v3.0</v>
      </c>
      <c r="M1" s="10"/>
    </row>
    <row r="8" spans="2:13" s="8" customFormat="1" x14ac:dyDescent="0.25"/>
    <row r="10" spans="2:13" x14ac:dyDescent="0.25">
      <c r="B10" s="28" t="s">
        <v>27</v>
      </c>
      <c r="C10" s="18" t="s" vm="3">
        <v>17</v>
      </c>
    </row>
    <row r="12" spans="2:13" x14ac:dyDescent="0.25">
      <c r="B12" s="30" t="s">
        <v>14</v>
      </c>
      <c r="C12" s="68" t="s">
        <v>28</v>
      </c>
      <c r="D12" s="68" t="s">
        <v>55</v>
      </c>
      <c r="E12" s="68" t="s">
        <v>29</v>
      </c>
    </row>
    <row r="13" spans="2:13" x14ac:dyDescent="0.25">
      <c r="B13" s="67">
        <v>44243</v>
      </c>
      <c r="C13" s="26">
        <v>931733.31066291814</v>
      </c>
      <c r="D13" s="26">
        <v>828.20586918193658</v>
      </c>
      <c r="E13" s="26">
        <v>932561.52</v>
      </c>
    </row>
    <row r="14" spans="2:13" x14ac:dyDescent="0.25">
      <c r="B14" s="67">
        <v>44239</v>
      </c>
      <c r="C14" s="26">
        <v>928931.27501021058</v>
      </c>
      <c r="D14" s="26">
        <v>7525.1728651329868</v>
      </c>
      <c r="E14" s="26">
        <v>936456.45</v>
      </c>
    </row>
    <row r="15" spans="2:13" x14ac:dyDescent="0.25">
      <c r="B15" s="67">
        <v>44238</v>
      </c>
      <c r="C15" s="26">
        <v>927608.65770643204</v>
      </c>
      <c r="D15" s="26">
        <v>1322.6173037784683</v>
      </c>
      <c r="E15" s="26">
        <v>928931.28</v>
      </c>
    </row>
    <row r="16" spans="2:13" x14ac:dyDescent="0.25">
      <c r="B16" s="67">
        <v>44237</v>
      </c>
      <c r="C16" s="26">
        <v>929595.81324107095</v>
      </c>
      <c r="D16" s="26">
        <v>-1987.1555346388523</v>
      </c>
      <c r="E16" s="26">
        <v>927608.66</v>
      </c>
    </row>
    <row r="17" spans="2:5" x14ac:dyDescent="0.25">
      <c r="B17" s="67">
        <v>44236</v>
      </c>
      <c r="C17" s="26">
        <v>929509.30958740413</v>
      </c>
      <c r="D17" s="26">
        <v>86.503653666844912</v>
      </c>
      <c r="E17" s="26">
        <v>929595.81</v>
      </c>
    </row>
    <row r="18" spans="2:5" x14ac:dyDescent="0.25">
      <c r="B18" s="67">
        <v>44235</v>
      </c>
      <c r="C18" s="26">
        <v>925185.5588417931</v>
      </c>
      <c r="D18" s="26">
        <v>4323.7507456110434</v>
      </c>
      <c r="E18" s="26">
        <v>929509.31</v>
      </c>
    </row>
    <row r="19" spans="2:5" x14ac:dyDescent="0.25">
      <c r="B19" s="67">
        <v>44232</v>
      </c>
      <c r="C19" s="26">
        <v>920795.66961931088</v>
      </c>
      <c r="D19" s="26">
        <v>4389.8892224820993</v>
      </c>
      <c r="E19" s="26">
        <v>925185.56</v>
      </c>
    </row>
    <row r="20" spans="2:5" x14ac:dyDescent="0.25">
      <c r="B20" s="67">
        <v>44231</v>
      </c>
      <c r="C20" s="26">
        <v>914079.57483496796</v>
      </c>
      <c r="D20" s="26">
        <v>6716.0947843430149</v>
      </c>
      <c r="E20" s="26">
        <v>920795.67</v>
      </c>
    </row>
    <row r="21" spans="2:5" x14ac:dyDescent="0.25">
      <c r="B21" s="67">
        <v>44230</v>
      </c>
      <c r="C21" s="26">
        <v>913239.2715520534</v>
      </c>
      <c r="D21" s="26">
        <v>840.30328291450496</v>
      </c>
      <c r="E21" s="26">
        <v>914079.57</v>
      </c>
    </row>
    <row r="22" spans="2:5" x14ac:dyDescent="0.25">
      <c r="B22" s="67">
        <v>44229</v>
      </c>
      <c r="C22" s="26">
        <v>900852.99650275218</v>
      </c>
      <c r="D22" s="26">
        <v>11386.275049301286</v>
      </c>
      <c r="E22" s="26">
        <v>913239.27</v>
      </c>
    </row>
    <row r="23" spans="2:5" x14ac:dyDescent="0.25">
      <c r="B23" s="67">
        <v>44228</v>
      </c>
      <c r="C23" s="26">
        <v>885863.09593418567</v>
      </c>
      <c r="D23" s="26">
        <v>14981.120568566419</v>
      </c>
      <c r="E23" s="26">
        <v>900853</v>
      </c>
    </row>
    <row r="24" spans="2:5" x14ac:dyDescent="0.25">
      <c r="B24" s="67">
        <v>44225</v>
      </c>
      <c r="C24" s="26">
        <v>906792.33924379607</v>
      </c>
      <c r="D24" s="26">
        <v>-20929.243309610316</v>
      </c>
      <c r="E24" s="26">
        <v>885863.1</v>
      </c>
    </row>
    <row r="25" spans="2:5" x14ac:dyDescent="0.25">
      <c r="B25" s="67">
        <v>44224</v>
      </c>
      <c r="C25" s="26">
        <v>893280.58466461347</v>
      </c>
      <c r="D25" s="26">
        <v>13511.754579182609</v>
      </c>
      <c r="E25" s="26">
        <v>906792.34</v>
      </c>
    </row>
    <row r="26" spans="2:5" x14ac:dyDescent="0.25">
      <c r="B26" s="67">
        <v>44223</v>
      </c>
      <c r="C26" s="26">
        <v>910544.29301863501</v>
      </c>
      <c r="D26" s="26">
        <v>-17263.708354021597</v>
      </c>
      <c r="E26" s="26">
        <v>893280.58</v>
      </c>
    </row>
    <row r="27" spans="2:5" x14ac:dyDescent="0.25">
      <c r="B27" s="67">
        <v>44222</v>
      </c>
      <c r="C27" s="26">
        <v>913400.0958575228</v>
      </c>
      <c r="D27" s="26">
        <v>-2855.8028388877719</v>
      </c>
      <c r="E27" s="26">
        <v>910544.29</v>
      </c>
    </row>
    <row r="28" spans="2:5" x14ac:dyDescent="0.25">
      <c r="B28" s="67">
        <v>44221</v>
      </c>
      <c r="C28" s="26">
        <v>910091.60828721104</v>
      </c>
      <c r="D28" s="26">
        <v>3308.487570311765</v>
      </c>
      <c r="E28" s="26">
        <v>913400.1</v>
      </c>
    </row>
    <row r="29" spans="2:5" x14ac:dyDescent="0.25">
      <c r="B29" s="67">
        <v>44218</v>
      </c>
      <c r="C29" s="26">
        <v>908695.32348693593</v>
      </c>
      <c r="D29" s="26">
        <v>1396.2848002751307</v>
      </c>
      <c r="E29" s="26">
        <v>910091.61</v>
      </c>
    </row>
    <row r="30" spans="2:5" x14ac:dyDescent="0.25">
      <c r="B30" s="67">
        <v>44217</v>
      </c>
      <c r="C30" s="26">
        <v>913733.19155343669</v>
      </c>
      <c r="D30" s="26">
        <v>-5037.8680665008505</v>
      </c>
      <c r="E30" s="26">
        <v>908695.32</v>
      </c>
    </row>
    <row r="31" spans="2:5" x14ac:dyDescent="0.25">
      <c r="B31" s="67">
        <v>44216</v>
      </c>
      <c r="C31" s="26">
        <v>905124.47341785184</v>
      </c>
      <c r="D31" s="26">
        <v>8608.7181355849279</v>
      </c>
      <c r="E31" s="26">
        <v>913733.19</v>
      </c>
    </row>
    <row r="32" spans="2:5" x14ac:dyDescent="0.25">
      <c r="B32" s="67">
        <v>44215</v>
      </c>
      <c r="C32" s="26">
        <v>901448.85374773084</v>
      </c>
      <c r="D32" s="26">
        <v>3776.4615999409416</v>
      </c>
      <c r="E32" s="26">
        <v>905124.47</v>
      </c>
    </row>
    <row r="33" spans="2:5" x14ac:dyDescent="0.25">
      <c r="B33" s="67">
        <v>44214</v>
      </c>
      <c r="C33" s="26">
        <v>902548.43481163133</v>
      </c>
      <c r="D33" s="26">
        <v>3671.3389345274572</v>
      </c>
      <c r="E33" s="26">
        <v>901448.85</v>
      </c>
    </row>
    <row r="34" spans="2:5" x14ac:dyDescent="0.25">
      <c r="B34" s="67">
        <v>44211</v>
      </c>
      <c r="C34" s="26">
        <v>907526.53956304595</v>
      </c>
      <c r="D34" s="26">
        <v>-4978.1047514145612</v>
      </c>
      <c r="E34" s="26">
        <v>902548.43</v>
      </c>
    </row>
    <row r="35" spans="2:5" x14ac:dyDescent="0.25">
      <c r="B35" s="67">
        <v>44210</v>
      </c>
      <c r="C35" s="26">
        <v>904908.02767979994</v>
      </c>
      <c r="D35" s="26">
        <v>-1486.1506994340298</v>
      </c>
      <c r="E35" s="26">
        <v>907526.54</v>
      </c>
    </row>
    <row r="36" spans="2:5" x14ac:dyDescent="0.25">
      <c r="B36" s="67">
        <v>44209</v>
      </c>
      <c r="C36" s="26">
        <v>905190.21956605976</v>
      </c>
      <c r="D36" s="26">
        <v>-282.19188625980314</v>
      </c>
      <c r="E36" s="26">
        <v>904908.03</v>
      </c>
    </row>
    <row r="37" spans="2:5" x14ac:dyDescent="0.25">
      <c r="B37" s="67">
        <v>44208</v>
      </c>
      <c r="C37" s="26">
        <v>904589.3920428952</v>
      </c>
      <c r="D37" s="26">
        <v>600.82752316456026</v>
      </c>
      <c r="E37" s="26">
        <v>905190.22</v>
      </c>
    </row>
    <row r="38" spans="2:5" x14ac:dyDescent="0.25">
      <c r="B38" s="67">
        <v>44207</v>
      </c>
      <c r="C38" s="26">
        <v>905456.08024962386</v>
      </c>
      <c r="D38" s="26">
        <v>-866.68820672859874</v>
      </c>
      <c r="E38" s="26">
        <v>904589.39</v>
      </c>
    </row>
    <row r="39" spans="2:5" x14ac:dyDescent="0.25">
      <c r="B39" s="67">
        <v>44204</v>
      </c>
      <c r="C39" s="26">
        <v>900079.42823587405</v>
      </c>
      <c r="D39" s="26">
        <v>5376.6520137497355</v>
      </c>
      <c r="E39" s="26">
        <v>905456.08</v>
      </c>
    </row>
    <row r="40" spans="2:5" x14ac:dyDescent="0.25">
      <c r="B40" s="67">
        <v>44203</v>
      </c>
      <c r="C40" s="26">
        <v>888968.218429834</v>
      </c>
      <c r="D40" s="26">
        <v>11111.209806040068</v>
      </c>
      <c r="E40" s="26">
        <v>900079.43</v>
      </c>
    </row>
    <row r="41" spans="2:5" x14ac:dyDescent="0.25">
      <c r="B41" s="67">
        <v>44202</v>
      </c>
      <c r="C41" s="26">
        <v>890009.20600515301</v>
      </c>
      <c r="D41" s="26">
        <v>-1040.9875753190499</v>
      </c>
      <c r="E41" s="26">
        <v>888968.22</v>
      </c>
    </row>
    <row r="42" spans="2:5" x14ac:dyDescent="0.25">
      <c r="B42" s="67">
        <v>44201</v>
      </c>
      <c r="C42" s="26">
        <v>878771.49114537938</v>
      </c>
      <c r="D42" s="26">
        <v>11237.71485977366</v>
      </c>
      <c r="E42" s="26">
        <v>890009.21</v>
      </c>
    </row>
    <row r="43" spans="2:5" x14ac:dyDescent="0.25">
      <c r="B43" s="23" t="s">
        <v>1</v>
      </c>
      <c r="C43" s="26">
        <v>878771.49114537938</v>
      </c>
      <c r="D43" s="26">
        <v>53548.34473228862</v>
      </c>
      <c r="E43" s="26">
        <v>932561.52</v>
      </c>
    </row>
  </sheetData>
  <conditionalFormatting pivot="1" sqref="E13:E42">
    <cfRule type="colorScale" priority="4">
      <colorScale>
        <cfvo type="min"/>
        <cfvo type="max"/>
        <color rgb="FFFCFCFF"/>
        <color theme="4" tint="0.59999389629810485"/>
      </colorScale>
    </cfRule>
  </conditionalFormatting>
  <conditionalFormatting pivot="1" sqref="D13:D42">
    <cfRule type="colorScale" priority="1">
      <colorScale>
        <cfvo type="min"/>
        <cfvo type="num" val="0"/>
        <cfvo type="max"/>
        <color rgb="FFE0B6B2"/>
        <color rgb="FFFCFCFF"/>
        <color rgb="FFC1E5CA"/>
      </colorScale>
    </cfRule>
  </conditionalFormatting>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B84CC-F127-415C-AF2F-127E0CB9B0B8}">
  <dimension ref="B1:AH26"/>
  <sheetViews>
    <sheetView showGridLines="0" workbookViewId="0">
      <selection activeCell="G18" sqref="G18"/>
    </sheetView>
  </sheetViews>
  <sheetFormatPr defaultRowHeight="15" x14ac:dyDescent="0.25"/>
  <cols>
    <col min="1" max="1" width="4" customWidth="1"/>
    <col min="2" max="2" width="10.7109375" customWidth="1"/>
    <col min="3" max="3" width="12.140625" customWidth="1"/>
    <col min="4" max="4" width="8.5703125" customWidth="1"/>
    <col min="5" max="5" width="15.140625" customWidth="1"/>
    <col min="6" max="10" width="11.7109375" customWidth="1"/>
    <col min="11" max="11" width="10.7109375" customWidth="1"/>
    <col min="12" max="12" width="18.85546875" bestFit="1" customWidth="1"/>
    <col min="13" max="17" width="10.7109375" customWidth="1"/>
    <col min="18" max="18" width="11.140625" customWidth="1"/>
    <col min="19" max="19" width="16.7109375" customWidth="1"/>
    <col min="20" max="20" width="18.7109375" customWidth="1"/>
    <col min="21" max="21" width="9" customWidth="1"/>
    <col min="22" max="22" width="12.42578125" customWidth="1"/>
    <col min="23" max="23" width="16" customWidth="1"/>
    <col min="24" max="24" width="19.5703125" bestFit="1" customWidth="1"/>
    <col min="25" max="25" width="7.5703125" bestFit="1" customWidth="1"/>
    <col min="27" max="27" width="19.5703125" bestFit="1" customWidth="1"/>
    <col min="30" max="30" width="19.5703125" bestFit="1" customWidth="1"/>
    <col min="31" max="31" width="7.5703125" bestFit="1" customWidth="1"/>
    <col min="33" max="33" width="19.5703125" bestFit="1" customWidth="1"/>
    <col min="34" max="34" width="7.5703125" bestFit="1" customWidth="1"/>
  </cols>
  <sheetData>
    <row r="1" spans="2:34" s="8" customFormat="1" ht="21" x14ac:dyDescent="0.35">
      <c r="B1" s="9" t="s">
        <v>36</v>
      </c>
      <c r="F1" s="13" t="str">
        <f>Overview!F1</f>
        <v>Refresh time:</v>
      </c>
      <c r="G1" s="14" t="str">
        <f>Overview!G1</f>
        <v>Feb-16, 20:13</v>
      </c>
      <c r="H1" s="13" t="str">
        <f>Overview!H1</f>
        <v>Last Quote:</v>
      </c>
      <c r="I1" s="77">
        <f>Overview!I1</f>
        <v>44243</v>
      </c>
      <c r="J1" s="13" t="str">
        <f>Overview!J1</f>
        <v>Last Exch Date:</v>
      </c>
      <c r="K1" s="77">
        <f>Overview!K1</f>
        <v>44243</v>
      </c>
      <c r="L1" s="78" t="str">
        <f>Overview!L1</f>
        <v>v3.0</v>
      </c>
      <c r="M1" s="10"/>
      <c r="AA1" s="18"/>
      <c r="AB1" s="18"/>
      <c r="AD1" s="18"/>
      <c r="AE1" s="18"/>
      <c r="AG1" s="18"/>
      <c r="AH1" s="18"/>
    </row>
    <row r="2" spans="2:34" s="8" customFormat="1" ht="15.75" x14ac:dyDescent="0.25">
      <c r="X2" s="66"/>
      <c r="Y2"/>
      <c r="AA2" s="66"/>
      <c r="AB2" s="18"/>
      <c r="AD2"/>
      <c r="AE2"/>
      <c r="AF2"/>
      <c r="AG2"/>
      <c r="AH2"/>
    </row>
    <row r="10" spans="2:34" ht="15.75" x14ac:dyDescent="0.25">
      <c r="B10" s="28" t="s">
        <v>16</v>
      </c>
      <c r="C10" s="18" t="s" vm="1">
        <v>17</v>
      </c>
      <c r="D10" s="66" t="s">
        <v>44</v>
      </c>
      <c r="H10" s="22"/>
      <c r="L10" s="18"/>
      <c r="M10" s="18"/>
      <c r="N10" s="66"/>
      <c r="O10" s="18"/>
      <c r="P10" s="18"/>
      <c r="Q10" s="18"/>
    </row>
    <row r="11" spans="2:34" x14ac:dyDescent="0.25">
      <c r="H11" s="22"/>
      <c r="L11" s="18"/>
      <c r="M11" s="18"/>
      <c r="N11" s="18"/>
      <c r="O11" s="18"/>
      <c r="P11" s="18"/>
      <c r="Q11" s="18"/>
    </row>
    <row r="12" spans="2:34" x14ac:dyDescent="0.25">
      <c r="B12" s="28" t="s">
        <v>11</v>
      </c>
      <c r="C12" s="28" t="s">
        <v>12</v>
      </c>
      <c r="H12" s="22"/>
    </row>
    <row r="13" spans="2:34" x14ac:dyDescent="0.25">
      <c r="B13" s="28" t="s">
        <v>18</v>
      </c>
      <c r="C13" s="18">
        <v>2017</v>
      </c>
      <c r="D13" s="18">
        <v>2018</v>
      </c>
      <c r="E13" s="18">
        <v>2019</v>
      </c>
      <c r="F13" s="18">
        <v>2020</v>
      </c>
      <c r="G13" s="18">
        <v>2021</v>
      </c>
      <c r="H13" s="22"/>
    </row>
    <row r="14" spans="2:34" x14ac:dyDescent="0.25">
      <c r="B14" s="65">
        <v>1</v>
      </c>
      <c r="C14" s="26">
        <v>1.3339000000000002E-2</v>
      </c>
      <c r="D14" s="26"/>
      <c r="E14" s="26"/>
      <c r="F14" s="26">
        <v>140.66313185000001</v>
      </c>
      <c r="G14" s="26"/>
      <c r="H14" s="22"/>
    </row>
    <row r="15" spans="2:34" x14ac:dyDescent="0.25">
      <c r="B15" s="65">
        <v>2</v>
      </c>
      <c r="C15" s="26">
        <v>731.22310400000003</v>
      </c>
      <c r="D15" s="26">
        <v>778.49</v>
      </c>
      <c r="E15" s="26">
        <v>854.9</v>
      </c>
      <c r="F15" s="26">
        <v>1049.79</v>
      </c>
      <c r="G15" s="26">
        <v>8.7799999999999994</v>
      </c>
      <c r="H15" s="22"/>
    </row>
    <row r="16" spans="2:34" x14ac:dyDescent="0.25">
      <c r="B16" s="65">
        <v>3</v>
      </c>
      <c r="C16" s="26">
        <v>1060.9734940000001</v>
      </c>
      <c r="D16" s="26">
        <v>1149.7315415999999</v>
      </c>
      <c r="E16" s="26">
        <v>1225.8449002</v>
      </c>
      <c r="F16" s="26">
        <v>1230.2676601200001</v>
      </c>
      <c r="G16" s="26"/>
      <c r="H16" s="22"/>
    </row>
    <row r="17" spans="2:33" x14ac:dyDescent="0.25">
      <c r="B17" s="65">
        <v>4</v>
      </c>
      <c r="C17" s="26"/>
      <c r="D17" s="26"/>
      <c r="E17" s="26">
        <v>263.94955149999998</v>
      </c>
      <c r="F17" s="26">
        <v>71.89</v>
      </c>
      <c r="G17" s="26"/>
    </row>
    <row r="18" spans="2:33" x14ac:dyDescent="0.25">
      <c r="B18" s="65">
        <v>5</v>
      </c>
      <c r="C18" s="26">
        <v>749.64</v>
      </c>
      <c r="D18" s="26">
        <v>816.7</v>
      </c>
      <c r="E18" s="26">
        <v>1060.3499999999999</v>
      </c>
      <c r="F18" s="26">
        <v>1008.48</v>
      </c>
      <c r="G18" s="26"/>
    </row>
    <row r="19" spans="2:33" x14ac:dyDescent="0.25">
      <c r="B19" s="65">
        <v>6</v>
      </c>
      <c r="C19" s="26">
        <v>2076.7181740000001</v>
      </c>
      <c r="D19" s="26">
        <v>1641.9564911999996</v>
      </c>
      <c r="E19" s="26">
        <v>1647.6505135800001</v>
      </c>
      <c r="F19" s="26">
        <v>962.36890896</v>
      </c>
      <c r="G19" s="26"/>
    </row>
    <row r="20" spans="2:33" ht="15.75" x14ac:dyDescent="0.25">
      <c r="B20" s="65">
        <v>7</v>
      </c>
      <c r="C20" s="26"/>
      <c r="D20" s="26">
        <v>714.99598499999991</v>
      </c>
      <c r="E20" s="26">
        <v>854.141481</v>
      </c>
      <c r="F20" s="26">
        <v>942.4883127999999</v>
      </c>
      <c r="G20" s="26"/>
      <c r="L20" s="18"/>
      <c r="M20" s="18"/>
      <c r="N20" s="66"/>
    </row>
    <row r="21" spans="2:33" x14ac:dyDescent="0.25">
      <c r="B21" s="65">
        <v>8</v>
      </c>
      <c r="C21" s="26">
        <v>740.28</v>
      </c>
      <c r="D21" s="26">
        <v>840.58</v>
      </c>
      <c r="E21" s="26">
        <v>864.46</v>
      </c>
      <c r="F21" s="26">
        <v>955.18</v>
      </c>
      <c r="G21" s="26"/>
      <c r="L21" s="18"/>
      <c r="M21" s="18"/>
      <c r="N21" s="18"/>
      <c r="O21" s="18"/>
      <c r="P21" s="18"/>
      <c r="Q21" s="18"/>
    </row>
    <row r="22" spans="2:33" x14ac:dyDescent="0.25">
      <c r="B22" s="65">
        <v>9</v>
      </c>
      <c r="C22" s="26">
        <v>2419.7488380000004</v>
      </c>
      <c r="D22" s="26"/>
      <c r="E22" s="26">
        <v>2085.4939632700002</v>
      </c>
      <c r="F22" s="26">
        <v>1785.5960742199998</v>
      </c>
      <c r="G22" s="26"/>
      <c r="L22" s="18"/>
      <c r="M22" s="18"/>
      <c r="N22" s="18"/>
      <c r="O22" s="18"/>
      <c r="P22" s="18"/>
      <c r="Q22" s="18"/>
    </row>
    <row r="23" spans="2:33" x14ac:dyDescent="0.25">
      <c r="B23" s="65">
        <v>10</v>
      </c>
      <c r="C23" s="26"/>
      <c r="D23" s="26">
        <v>2360.8601630999997</v>
      </c>
      <c r="E23" s="26">
        <v>811.91748399999994</v>
      </c>
      <c r="F23" s="26">
        <v>845.6200849999999</v>
      </c>
      <c r="G23" s="26"/>
    </row>
    <row r="24" spans="2:33" x14ac:dyDescent="0.25">
      <c r="B24" s="65">
        <v>11</v>
      </c>
      <c r="C24" s="26">
        <v>759.38</v>
      </c>
      <c r="D24" s="26">
        <v>850.13</v>
      </c>
      <c r="E24" s="26">
        <v>1058.54</v>
      </c>
      <c r="F24" s="26">
        <v>960.06</v>
      </c>
      <c r="G24" s="26"/>
    </row>
    <row r="25" spans="2:33" x14ac:dyDescent="0.25">
      <c r="B25" s="65">
        <v>12</v>
      </c>
      <c r="C25" s="26">
        <v>1918.1158006000001</v>
      </c>
      <c r="D25" s="26">
        <v>2225.0768397000002</v>
      </c>
      <c r="E25" s="26">
        <v>3488.0314090400002</v>
      </c>
      <c r="F25" s="26">
        <v>2534.5256417699998</v>
      </c>
      <c r="G25" s="26"/>
      <c r="AG25" s="28"/>
    </row>
    <row r="26" spans="2:33" x14ac:dyDescent="0.25">
      <c r="B26" s="23" t="s">
        <v>1</v>
      </c>
      <c r="C26" s="26">
        <v>10456.0927496</v>
      </c>
      <c r="D26" s="26">
        <v>11378.521020599999</v>
      </c>
      <c r="E26" s="26">
        <v>14215.279302590003</v>
      </c>
      <c r="F26" s="26">
        <v>12486.929814719999</v>
      </c>
      <c r="G26" s="26">
        <v>8.7799999999999994</v>
      </c>
      <c r="Z26" s="28"/>
      <c r="AA26" s="28"/>
      <c r="AB26" s="28"/>
      <c r="AC26" s="28"/>
    </row>
  </sheetData>
  <conditionalFormatting pivot="1" sqref="C14:G25">
    <cfRule type="colorScale" priority="4">
      <colorScale>
        <cfvo type="min"/>
        <cfvo type="max"/>
        <color rgb="FFFCFCFF"/>
        <color theme="0" tint="-0.249977111117893"/>
      </colorScale>
    </cfRule>
  </conditionalFormatting>
  <pageMargins left="0.7" right="0.7" top="0.75" bottom="0.75" header="0.3" footer="0.3"/>
  <pageSetup orientation="portrait" verticalDpi="0" r:id="rId2"/>
  <drawing r:id="rId3"/>
  <extLst>
    <ext xmlns:x14="http://schemas.microsoft.com/office/spreadsheetml/2009/9/main" uri="{A8765BA9-456A-4dab-B4F3-ACF838C121DE}">
      <x14:slicerList>
        <x14:slicer r:id="rId4"/>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Props1.xml><?xml version="1.0" encoding="utf-8"?>
<ds:datastoreItem xmlns:ds="http://schemas.openxmlformats.org/officeDocument/2006/customXml" ds:itemID="{5A09ABC7-C28B-43B9-9CC9-14CA51C799ED}">
  <ds:schemaRefs/>
</ds:datastoreItem>
</file>

<file path=customXml/itemProps2.xml><?xml version="1.0" encoding="utf-8"?>
<ds:datastoreItem xmlns:ds="http://schemas.openxmlformats.org/officeDocument/2006/customXml" ds:itemID="{4EA32863-59FD-4518-81AD-D4E49DCA2BC9}">
  <ds:schemaRefs/>
</ds:datastoreItem>
</file>

<file path=customXml/itemProps3.xml><?xml version="1.0" encoding="utf-8"?>
<ds:datastoreItem xmlns:ds="http://schemas.openxmlformats.org/officeDocument/2006/customXml" ds:itemID="{F42188FE-245B-48E9-A7AB-AE778CFC2715}">
  <ds:schemaRefs/>
</ds:datastoreItem>
</file>

<file path=customXml/itemProps4.xml><?xml version="1.0" encoding="utf-8"?>
<ds:datastoreItem xmlns:ds="http://schemas.openxmlformats.org/officeDocument/2006/customXml" ds:itemID="{8928D028-AFB1-4577-A35A-47338BC90C00}">
  <ds:schemaRefs/>
</ds:datastoreItem>
</file>

<file path=customXml/itemProps5.xml><?xml version="1.0" encoding="utf-8"?>
<ds:datastoreItem xmlns:ds="http://schemas.openxmlformats.org/officeDocument/2006/customXml" ds:itemID="{224C880E-5D01-4494-AE35-F079701A6AFA}">
  <ds:schemaRefs/>
</ds:datastoreItem>
</file>

<file path=customXml/itemProps6.xml><?xml version="1.0" encoding="utf-8"?>
<ds:datastoreItem xmlns:ds="http://schemas.openxmlformats.org/officeDocument/2006/customXml" ds:itemID="{D3AF072A-2B69-47DF-9F70-448051E0E321}">
  <ds:schemaRefs/>
</ds:datastoreItem>
</file>

<file path=customXml/itemProps7.xml><?xml version="1.0" encoding="utf-8"?>
<ds:datastoreItem xmlns:ds="http://schemas.openxmlformats.org/officeDocument/2006/customXml" ds:itemID="{EC266C9E-50E7-4C3C-8A05-EDC1E21D473B}">
  <ds:schemaRefs/>
</ds:datastoreItem>
</file>

<file path=customXml/itemProps8.xml><?xml version="1.0" encoding="utf-8"?>
<ds:datastoreItem xmlns:ds="http://schemas.openxmlformats.org/officeDocument/2006/customXml" ds:itemID="{E3C420BB-7984-4374-8CFD-5D6E8BAF43AC}">
  <ds:schemaRefs/>
</ds:datastoreItem>
</file>

<file path=customXml/itemProps9.xml><?xml version="1.0" encoding="utf-8"?>
<ds:datastoreItem xmlns:ds="http://schemas.openxmlformats.org/officeDocument/2006/customXml" ds:itemID="{904045C6-6672-498B-83F4-C080F714A69C}">
  <ds:schemaRefs/>
</ds:datastoreItem>
</file>

<file path=customXml/itemProps10.xml><?xml version="1.0" encoding="utf-8"?>
<ds:datastoreItem xmlns:ds="http://schemas.openxmlformats.org/officeDocument/2006/customXml" ds:itemID="{CF0EC679-BB43-4F90-AD18-DBF1634EAD08}">
  <ds:schemaRefs/>
</ds:datastoreItem>
</file>

<file path=customXml/itemProps11.xml><?xml version="1.0" encoding="utf-8"?>
<ds:datastoreItem xmlns:ds="http://schemas.openxmlformats.org/officeDocument/2006/customXml" ds:itemID="{5763B5D7-B61C-4C8E-A6FD-FC0F5AE5B5F2}">
  <ds:schemaRefs/>
</ds:datastoreItem>
</file>

<file path=customXml/itemProps12.xml><?xml version="1.0" encoding="utf-8"?>
<ds:datastoreItem xmlns:ds="http://schemas.openxmlformats.org/officeDocument/2006/customXml" ds:itemID="{2949A3EE-4144-4F24-8613-C0FA6FC5172B}">
  <ds:schemaRefs/>
</ds:datastoreItem>
</file>

<file path=customXml/itemProps13.xml><?xml version="1.0" encoding="utf-8"?>
<ds:datastoreItem xmlns:ds="http://schemas.openxmlformats.org/officeDocument/2006/customXml" ds:itemID="{F000F3CE-9E6C-421F-BC4D-695D97321292}">
  <ds:schemaRefs/>
</ds:datastoreItem>
</file>

<file path=customXml/itemProps14.xml><?xml version="1.0" encoding="utf-8"?>
<ds:datastoreItem xmlns:ds="http://schemas.openxmlformats.org/officeDocument/2006/customXml" ds:itemID="{9970E9CD-1171-46DD-B535-1D52349ED3D7}">
  <ds:schemaRefs/>
</ds:datastoreItem>
</file>

<file path=customXml/itemProps15.xml><?xml version="1.0" encoding="utf-8"?>
<ds:datastoreItem xmlns:ds="http://schemas.openxmlformats.org/officeDocument/2006/customXml" ds:itemID="{DAEDFF73-DC7E-4230-ABCD-217C687590AE}">
  <ds:schemaRefs/>
</ds:datastoreItem>
</file>

<file path=customXml/itemProps16.xml><?xml version="1.0" encoding="utf-8"?>
<ds:datastoreItem xmlns:ds="http://schemas.openxmlformats.org/officeDocument/2006/customXml" ds:itemID="{7D178100-DB2B-4DCE-9ED4-241A6F809EF3}">
  <ds:schemaRefs/>
</ds:datastoreItem>
</file>

<file path=customXml/itemProps17.xml><?xml version="1.0" encoding="utf-8"?>
<ds:datastoreItem xmlns:ds="http://schemas.openxmlformats.org/officeDocument/2006/customXml" ds:itemID="{6E298601-429D-4CFD-9F7C-DE4150060722}">
  <ds:schemaRefs/>
</ds:datastoreItem>
</file>

<file path=customXml/itemProps18.xml><?xml version="1.0" encoding="utf-8"?>
<ds:datastoreItem xmlns:ds="http://schemas.openxmlformats.org/officeDocument/2006/customXml" ds:itemID="{F0AA329B-AB17-428A-8C19-2C812C525205}">
  <ds:schemaRefs/>
</ds:datastoreItem>
</file>

<file path=customXml/itemProps19.xml><?xml version="1.0" encoding="utf-8"?>
<ds:datastoreItem xmlns:ds="http://schemas.openxmlformats.org/officeDocument/2006/customXml" ds:itemID="{30A98105-BE92-4246-8B02-BD4475E4945D}">
  <ds:schemaRefs/>
</ds:datastoreItem>
</file>

<file path=customXml/itemProps20.xml><?xml version="1.0" encoding="utf-8"?>
<ds:datastoreItem xmlns:ds="http://schemas.openxmlformats.org/officeDocument/2006/customXml" ds:itemID="{CEE0E96D-3FC6-41DE-821C-9B5E6106A930}">
  <ds:schemaRefs/>
</ds:datastoreItem>
</file>

<file path=customXml/itemProps21.xml><?xml version="1.0" encoding="utf-8"?>
<ds:datastoreItem xmlns:ds="http://schemas.openxmlformats.org/officeDocument/2006/customXml" ds:itemID="{C7CC736A-E80F-495D-B5A0-7619E33F2A2A}">
  <ds:schemaRefs/>
</ds:datastoreItem>
</file>

<file path=customXml/itemProps22.xml><?xml version="1.0" encoding="utf-8"?>
<ds:datastoreItem xmlns:ds="http://schemas.openxmlformats.org/officeDocument/2006/customXml" ds:itemID="{7990B481-2DB5-4FF2-8591-2F898988A4EB}">
  <ds:schemaRefs/>
</ds:datastoreItem>
</file>

<file path=customXml/itemProps23.xml><?xml version="1.0" encoding="utf-8"?>
<ds:datastoreItem xmlns:ds="http://schemas.openxmlformats.org/officeDocument/2006/customXml" ds:itemID="{F82E4028-E162-4219-BF94-9C63C69AE4A8}">
  <ds:schemaRefs/>
</ds:datastoreItem>
</file>

<file path=customXml/itemProps24.xml><?xml version="1.0" encoding="utf-8"?>
<ds:datastoreItem xmlns:ds="http://schemas.openxmlformats.org/officeDocument/2006/customXml" ds:itemID="{DB87E17B-7B34-4DF5-98E0-DD75E2C5B459}">
  <ds:schemaRefs/>
</ds:datastoreItem>
</file>

<file path=customXml/itemProps25.xml><?xml version="1.0" encoding="utf-8"?>
<ds:datastoreItem xmlns:ds="http://schemas.openxmlformats.org/officeDocument/2006/customXml" ds:itemID="{EB68B872-DBEF-4212-9301-6F010FA44468}">
  <ds:schemaRefs/>
</ds:datastoreItem>
</file>

<file path=customXml/itemProps26.xml><?xml version="1.0" encoding="utf-8"?>
<ds:datastoreItem xmlns:ds="http://schemas.openxmlformats.org/officeDocument/2006/customXml" ds:itemID="{1D0E3BA7-32CE-4B3A-BAD8-0FFA11264753}">
  <ds:schemaRefs/>
</ds:datastoreItem>
</file>

<file path=customXml/itemProps27.xml><?xml version="1.0" encoding="utf-8"?>
<ds:datastoreItem xmlns:ds="http://schemas.openxmlformats.org/officeDocument/2006/customXml" ds:itemID="{F092C42D-07E2-4A2F-8330-3A5AF1735C09}">
  <ds:schemaRefs/>
</ds:datastoreItem>
</file>

<file path=customXml/itemProps28.xml><?xml version="1.0" encoding="utf-8"?>
<ds:datastoreItem xmlns:ds="http://schemas.openxmlformats.org/officeDocument/2006/customXml" ds:itemID="{6CDA2DFD-E913-44B6-8F91-9B132EC8CD28}">
  <ds:schemaRefs/>
</ds:datastoreItem>
</file>

<file path=customXml/itemProps29.xml><?xml version="1.0" encoding="utf-8"?>
<ds:datastoreItem xmlns:ds="http://schemas.openxmlformats.org/officeDocument/2006/customXml" ds:itemID="{297273B1-3927-4A66-AE20-A24C3A213F94}">
  <ds:schemaRefs/>
</ds:datastoreItem>
</file>

<file path=customXml/itemProps30.xml><?xml version="1.0" encoding="utf-8"?>
<ds:datastoreItem xmlns:ds="http://schemas.openxmlformats.org/officeDocument/2006/customXml" ds:itemID="{DAADC4A7-C167-4668-B2ED-D040310664ED}">
  <ds:schemaRefs/>
</ds:datastoreItem>
</file>

<file path=customXml/itemProps31.xml><?xml version="1.0" encoding="utf-8"?>
<ds:datastoreItem xmlns:ds="http://schemas.openxmlformats.org/officeDocument/2006/customXml" ds:itemID="{94EAF555-8ADE-4E8D-825B-C986FB70163F}">
  <ds:schemaRefs/>
</ds:datastoreItem>
</file>

<file path=customXml/itemProps32.xml><?xml version="1.0" encoding="utf-8"?>
<ds:datastoreItem xmlns:ds="http://schemas.openxmlformats.org/officeDocument/2006/customXml" ds:itemID="{9463DAC4-3653-41C7-96F7-3EAD7C8F2394}">
  <ds:schemaRefs/>
</ds:datastoreItem>
</file>

<file path=customXml/itemProps33.xml><?xml version="1.0" encoding="utf-8"?>
<ds:datastoreItem xmlns:ds="http://schemas.openxmlformats.org/officeDocument/2006/customXml" ds:itemID="{F653DEA8-9063-45ED-8012-CC4479183270}">
  <ds:schemaRefs/>
</ds:datastoreItem>
</file>

<file path=customXml/itemProps34.xml><?xml version="1.0" encoding="utf-8"?>
<ds:datastoreItem xmlns:ds="http://schemas.openxmlformats.org/officeDocument/2006/customXml" ds:itemID="{2A1F52EA-35F6-4252-995A-931A00D285BD}">
  <ds:schemaRefs/>
</ds:datastoreItem>
</file>

<file path=customXml/itemProps35.xml><?xml version="1.0" encoding="utf-8"?>
<ds:datastoreItem xmlns:ds="http://schemas.openxmlformats.org/officeDocument/2006/customXml" ds:itemID="{4725EB9F-86FF-42D0-B16C-8CC8FC28CF9C}">
  <ds:schemaRefs/>
</ds:datastoreItem>
</file>

<file path=customXml/itemProps36.xml><?xml version="1.0" encoding="utf-8"?>
<ds:datastoreItem xmlns:ds="http://schemas.openxmlformats.org/officeDocument/2006/customXml" ds:itemID="{EE7BCDF3-0909-45E3-9DE5-4C2DED544C84}">
  <ds:schemaRefs/>
</ds:datastoreItem>
</file>

<file path=customXml/itemProps37.xml><?xml version="1.0" encoding="utf-8"?>
<ds:datastoreItem xmlns:ds="http://schemas.openxmlformats.org/officeDocument/2006/customXml" ds:itemID="{E2D47BB8-917B-4EA3-AF9D-70541C16FF92}">
  <ds:schemaRefs/>
</ds:datastoreItem>
</file>

<file path=customXml/itemProps38.xml><?xml version="1.0" encoding="utf-8"?>
<ds:datastoreItem xmlns:ds="http://schemas.openxmlformats.org/officeDocument/2006/customXml" ds:itemID="{A6A0BC4F-38BB-412A-AE24-38037B880544}">
  <ds:schemaRefs/>
</ds:datastoreItem>
</file>

<file path=customXml/itemProps39.xml><?xml version="1.0" encoding="utf-8"?>
<ds:datastoreItem xmlns:ds="http://schemas.openxmlformats.org/officeDocument/2006/customXml" ds:itemID="{1DDF050B-F105-4EE1-9B2D-3B2567393B27}">
  <ds:schemaRefs/>
</ds:datastoreItem>
</file>

<file path=customXml/itemProps40.xml><?xml version="1.0" encoding="utf-8"?>
<ds:datastoreItem xmlns:ds="http://schemas.openxmlformats.org/officeDocument/2006/customXml" ds:itemID="{FC0737F2-40BF-4EF7-A1BD-BE618FE4161A}">
  <ds:schemaRefs/>
</ds:datastoreItem>
</file>

<file path=customXml/itemProps41.xml><?xml version="1.0" encoding="utf-8"?>
<ds:datastoreItem xmlns:ds="http://schemas.openxmlformats.org/officeDocument/2006/customXml" ds:itemID="{AC4664FD-E761-4328-B02D-998EEC2413E8}">
  <ds:schemaRefs/>
</ds:datastoreItem>
</file>

<file path=customXml/itemProps42.xml><?xml version="1.0" encoding="utf-8"?>
<ds:datastoreItem xmlns:ds="http://schemas.openxmlformats.org/officeDocument/2006/customXml" ds:itemID="{FCA967A1-95E9-433A-AEAB-A4D79B1BE44C}">
  <ds:schemaRefs/>
</ds:datastoreItem>
</file>

<file path=customXml/itemProps43.xml><?xml version="1.0" encoding="utf-8"?>
<ds:datastoreItem xmlns:ds="http://schemas.openxmlformats.org/officeDocument/2006/customXml" ds:itemID="{A1D0B89E-5685-4427-9F18-444E71AB28F7}">
  <ds:schemaRefs/>
</ds:datastoreItem>
</file>

<file path=customXml/itemProps44.xml><?xml version="1.0" encoding="utf-8"?>
<ds:datastoreItem xmlns:ds="http://schemas.openxmlformats.org/officeDocument/2006/customXml" ds:itemID="{67D73864-1892-4894-AE6B-2B7E1DBC791A}">
  <ds:schemaRefs/>
</ds:datastoreItem>
</file>

<file path=customXml/itemProps45.xml><?xml version="1.0" encoding="utf-8"?>
<ds:datastoreItem xmlns:ds="http://schemas.openxmlformats.org/officeDocument/2006/customXml" ds:itemID="{802D16DA-97E5-416F-A028-EAAC43C287D4}">
  <ds:schemaRefs/>
</ds:datastoreItem>
</file>

<file path=customXml/itemProps46.xml><?xml version="1.0" encoding="utf-8"?>
<ds:datastoreItem xmlns:ds="http://schemas.openxmlformats.org/officeDocument/2006/customXml" ds:itemID="{3A226AB3-1C51-4379-B5AC-B2CC14DB9654}">
  <ds:schemaRefs/>
</ds:datastoreItem>
</file>

<file path=customXml/itemProps47.xml><?xml version="1.0" encoding="utf-8"?>
<ds:datastoreItem xmlns:ds="http://schemas.openxmlformats.org/officeDocument/2006/customXml" ds:itemID="{12C0A836-249D-46E1-B1E9-AA7E2CEBBF53}">
  <ds:schemaRefs/>
</ds:datastoreItem>
</file>

<file path=customXml/itemProps48.xml><?xml version="1.0" encoding="utf-8"?>
<ds:datastoreItem xmlns:ds="http://schemas.openxmlformats.org/officeDocument/2006/customXml" ds:itemID="{A0D4B846-9867-4CA6-88C9-972994F0DAA7}">
  <ds:schemaRefs/>
</ds:datastoreItem>
</file>

<file path=customXml/itemProps49.xml><?xml version="1.0" encoding="utf-8"?>
<ds:datastoreItem xmlns:ds="http://schemas.openxmlformats.org/officeDocument/2006/customXml" ds:itemID="{4FDC3516-5608-4799-AF9F-B838B5D28CFD}">
  <ds:schemaRefs/>
</ds:datastoreItem>
</file>

<file path=customXml/itemProps50.xml><?xml version="1.0" encoding="utf-8"?>
<ds:datastoreItem xmlns:ds="http://schemas.openxmlformats.org/officeDocument/2006/customXml" ds:itemID="{9681CEB7-273B-41E7-A645-2758BAC8AC97}">
  <ds:schemaRefs/>
</ds:datastoreItem>
</file>

<file path=customXml/itemProps51.xml><?xml version="1.0" encoding="utf-8"?>
<ds:datastoreItem xmlns:ds="http://schemas.openxmlformats.org/officeDocument/2006/customXml" ds:itemID="{FBBE18E7-E7D4-4612-9F47-2A5B4F00A355}">
  <ds:schemaRefs/>
</ds:datastoreItem>
</file>

<file path=customXml/itemProps52.xml><?xml version="1.0" encoding="utf-8"?>
<ds:datastoreItem xmlns:ds="http://schemas.openxmlformats.org/officeDocument/2006/customXml" ds:itemID="{9997E518-E051-4B7A-90D8-434A4B68A534}">
  <ds:schemaRefs/>
</ds:datastoreItem>
</file>

<file path=customXml/itemProps53.xml><?xml version="1.0" encoding="utf-8"?>
<ds:datastoreItem xmlns:ds="http://schemas.openxmlformats.org/officeDocument/2006/customXml" ds:itemID="{71B76855-08E4-4FFB-BA70-8A5FB28865B1}">
  <ds:schemaRefs/>
</ds:datastoreItem>
</file>

<file path=customXml/itemProps54.xml><?xml version="1.0" encoding="utf-8"?>
<ds:datastoreItem xmlns:ds="http://schemas.openxmlformats.org/officeDocument/2006/customXml" ds:itemID="{F3B7E176-EE6C-4AD4-900F-27D1FEB1C148}">
  <ds:schemaRefs/>
</ds:datastoreItem>
</file>

<file path=customXml/itemProps55.xml><?xml version="1.0" encoding="utf-8"?>
<ds:datastoreItem xmlns:ds="http://schemas.openxmlformats.org/officeDocument/2006/customXml" ds:itemID="{301AE306-0C32-42CD-A4C8-56D52B4BF31E}">
  <ds:schemaRefs/>
</ds:datastoreItem>
</file>

<file path=customXml/itemProps56.xml><?xml version="1.0" encoding="utf-8"?>
<ds:datastoreItem xmlns:ds="http://schemas.openxmlformats.org/officeDocument/2006/customXml" ds:itemID="{7BB43B37-6DB5-4BE9-AFCE-126C9D3F372A}">
  <ds:schemaRefs/>
</ds:datastoreItem>
</file>

<file path=customXml/itemProps57.xml><?xml version="1.0" encoding="utf-8"?>
<ds:datastoreItem xmlns:ds="http://schemas.openxmlformats.org/officeDocument/2006/customXml" ds:itemID="{A023AF5B-2137-496E-952A-D6B9CC6D7639}">
  <ds:schemaRefs/>
</ds:datastoreItem>
</file>

<file path=customXml/itemProps58.xml><?xml version="1.0" encoding="utf-8"?>
<ds:datastoreItem xmlns:ds="http://schemas.openxmlformats.org/officeDocument/2006/customXml" ds:itemID="{832EE601-2DF2-4295-A3D6-06FD3BF59C51}">
  <ds:schemaRefs/>
</ds:datastoreItem>
</file>

<file path=customXml/itemProps59.xml><?xml version="1.0" encoding="utf-8"?>
<ds:datastoreItem xmlns:ds="http://schemas.openxmlformats.org/officeDocument/2006/customXml" ds:itemID="{211349EC-191B-421B-BA38-45AA2E709A5D}">
  <ds:schemaRefs/>
</ds:datastoreItem>
</file>

<file path=customXml/itemProps60.xml><?xml version="1.0" encoding="utf-8"?>
<ds:datastoreItem xmlns:ds="http://schemas.openxmlformats.org/officeDocument/2006/customXml" ds:itemID="{02F75DFD-096C-4039-A818-800865663696}">
  <ds:schemaRefs/>
</ds:datastoreItem>
</file>

<file path=customXml/itemProps61.xml><?xml version="1.0" encoding="utf-8"?>
<ds:datastoreItem xmlns:ds="http://schemas.openxmlformats.org/officeDocument/2006/customXml" ds:itemID="{B87E697E-6EBB-49E8-8BED-A8396E7BE6CA}">
  <ds:schemaRefs/>
</ds:datastoreItem>
</file>

<file path=customXml/itemProps62.xml><?xml version="1.0" encoding="utf-8"?>
<ds:datastoreItem xmlns:ds="http://schemas.openxmlformats.org/officeDocument/2006/customXml" ds:itemID="{68EF1980-9ABE-489A-A115-41D3C751A1D7}">
  <ds:schemaRefs/>
</ds:datastoreItem>
</file>

<file path=customXml/itemProps63.xml><?xml version="1.0" encoding="utf-8"?>
<ds:datastoreItem xmlns:ds="http://schemas.openxmlformats.org/officeDocument/2006/customXml" ds:itemID="{C7322F08-1A9B-43A4-BD2D-2B476FE1F14E}">
  <ds:schemaRefs/>
</ds:datastoreItem>
</file>

<file path=customXml/itemProps64.xml><?xml version="1.0" encoding="utf-8"?>
<ds:datastoreItem xmlns:ds="http://schemas.openxmlformats.org/officeDocument/2006/customXml" ds:itemID="{626A7785-B20F-4623-8354-43505E32E19E}">
  <ds:schemaRefs/>
</ds:datastoreItem>
</file>

<file path=customXml/itemProps65.xml><?xml version="1.0" encoding="utf-8"?>
<ds:datastoreItem xmlns:ds="http://schemas.openxmlformats.org/officeDocument/2006/customXml" ds:itemID="{BB0AB0D1-1461-4769-96DE-848EB19686A7}">
  <ds:schemaRefs/>
</ds:datastoreItem>
</file>

<file path=customXml/itemProps66.xml><?xml version="1.0" encoding="utf-8"?>
<ds:datastoreItem xmlns:ds="http://schemas.openxmlformats.org/officeDocument/2006/customXml" ds:itemID="{F7E5792F-E1A4-4221-BF6C-3763D947A7CA}">
  <ds:schemaRefs/>
</ds:datastoreItem>
</file>

<file path=customXml/itemProps67.xml><?xml version="1.0" encoding="utf-8"?>
<ds:datastoreItem xmlns:ds="http://schemas.openxmlformats.org/officeDocument/2006/customXml" ds:itemID="{6E373930-3F67-4C2B-8260-AC3D3A5F86C1}">
  <ds:schemaRefs/>
</ds:datastoreItem>
</file>

<file path=customXml/itemProps68.xml><?xml version="1.0" encoding="utf-8"?>
<ds:datastoreItem xmlns:ds="http://schemas.openxmlformats.org/officeDocument/2006/customXml" ds:itemID="{2B1CC11E-3A63-4727-9389-469718F0B955}">
  <ds:schemaRefs/>
</ds:datastoreItem>
</file>

<file path=customXml/itemProps69.xml><?xml version="1.0" encoding="utf-8"?>
<ds:datastoreItem xmlns:ds="http://schemas.openxmlformats.org/officeDocument/2006/customXml" ds:itemID="{F23F2818-4CC5-4486-B348-EDF32313902E}">
  <ds:schemaRefs/>
</ds:datastoreItem>
</file>

<file path=customXml/itemProps70.xml><?xml version="1.0" encoding="utf-8"?>
<ds:datastoreItem xmlns:ds="http://schemas.openxmlformats.org/officeDocument/2006/customXml" ds:itemID="{6BAF2E30-270A-4374-8DC4-EA847DFDD67A}">
  <ds:schemaRefs/>
</ds:datastoreItem>
</file>

<file path=customXml/itemProps71.xml><?xml version="1.0" encoding="utf-8"?>
<ds:datastoreItem xmlns:ds="http://schemas.openxmlformats.org/officeDocument/2006/customXml" ds:itemID="{A471E488-391E-48F8-AD26-CE12347B34A1}">
  <ds:schemaRefs/>
</ds:datastoreItem>
</file>

<file path=customXml/itemProps72.xml><?xml version="1.0" encoding="utf-8"?>
<ds:datastoreItem xmlns:ds="http://schemas.openxmlformats.org/officeDocument/2006/customXml" ds:itemID="{6C2DA8C8-6A64-4787-97D0-AD69A776EDFB}">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Overview</vt:lpstr>
      <vt:lpstr>Holdings</vt:lpstr>
      <vt:lpstr>Yrly</vt:lpstr>
      <vt:lpstr>Mthly</vt:lpstr>
      <vt:lpstr>Daily</vt:lpstr>
      <vt:lpstr>Dividends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Vidas Matelis</dc:creator>
  <cp:lastModifiedBy>Vidas M.</cp:lastModifiedBy>
  <cp:lastPrinted>2020-04-11T16:46:26Z</cp:lastPrinted>
  <dcterms:created xsi:type="dcterms:W3CDTF">2019-01-19T18:50:45Z</dcterms:created>
  <dcterms:modified xsi:type="dcterms:W3CDTF">2021-02-17T01:25:21Z</dcterms:modified>
</cp:coreProperties>
</file>