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pivotCache/pivotCacheDefinition46.xml" ContentType="application/vnd.openxmlformats-officedocument.spreadsheetml.pivotCacheDefinition+xml"/>
  <Override PartName="/xl/pivotCache/pivotCacheDefinition47.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18.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2.xml" ContentType="application/vnd.openxmlformats-officedocument.themeOverride+xml"/>
  <Override PartName="/xl/pivotTables/pivotTable19.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20.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21.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33.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34.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pivotTables/pivotTable35.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drawings/drawing12.xml" ContentType="application/vnd.openxmlformats-officedocument.drawing+xml"/>
  <Override PartName="/xl/slicers/slicer12.xml" ContentType="application/vnd.ms-excel.slicer+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defaultThemeVersion="166925"/>
  <mc:AlternateContent xmlns:mc="http://schemas.openxmlformats.org/markup-compatibility/2006">
    <mc:Choice Requires="x15">
      <x15ac:absPath xmlns:x15ac="http://schemas.microsoft.com/office/spreadsheetml/2010/11/ac" url="C:\VidasSvarbu\Dropbox\PortfolioSlicer\"/>
    </mc:Choice>
  </mc:AlternateContent>
  <xr:revisionPtr revIDLastSave="0" documentId="13_ncr:1_{DD06F278-3003-4EF8-8C41-40D7CA5ED4E5}" xr6:coauthVersionLast="47" xr6:coauthVersionMax="47" xr10:uidLastSave="{00000000-0000-0000-0000-000000000000}"/>
  <bookViews>
    <workbookView xWindow="-120" yWindow="-120" windowWidth="38640" windowHeight="21240" tabRatio="821" xr2:uid="{00000000-000D-0000-FFFF-FFFF00000000}"/>
  </bookViews>
  <sheets>
    <sheet name="Overview" sheetId="7" r:id="rId1"/>
    <sheet name="Holdings" sheetId="1" r:id="rId2"/>
    <sheet name="Yrly" sheetId="9" r:id="rId3"/>
    <sheet name="Mthly" sheetId="13" r:id="rId4"/>
    <sheet name="Daily" sheetId="5" r:id="rId5"/>
    <sheet name="Dividends" sheetId="3" r:id="rId6"/>
    <sheet name="Fees" sheetId="2" r:id="rId7"/>
    <sheet name="Deposits" sheetId="4" r:id="rId8"/>
    <sheet name="Mthly-Symbol" sheetId="15" r:id="rId9"/>
    <sheet name="Compare" sheetId="17" r:id="rId10"/>
    <sheet name="Sales" sheetId="14" r:id="rId11"/>
    <sheet name="Symbol" sheetId="20" r:id="rId12"/>
  </sheets>
  <definedNames>
    <definedName name="Slicer_Account">#N/A</definedName>
    <definedName name="Slicer_Account1">#N/A</definedName>
    <definedName name="Slicer_Account2">#N/A</definedName>
    <definedName name="Slicer_Account3">#N/A</definedName>
    <definedName name="Slicer_Account4">#N/A</definedName>
    <definedName name="Slicer_Account41">#N/A</definedName>
    <definedName name="Slicer_Account5">#N/A</definedName>
    <definedName name="Slicer_Account6">#N/A</definedName>
    <definedName name="Slicer_Account7">#N/A</definedName>
    <definedName name="Slicer_Account8">#N/A</definedName>
    <definedName name="Slicer_Account9">#N/A</definedName>
    <definedName name="Slicer_Allocation1">#N/A</definedName>
    <definedName name="Slicer_Currency">#N/A</definedName>
    <definedName name="Slicer_Mth_In_Yr">#N/A</definedName>
    <definedName name="Slicer_Portfolio">#N/A</definedName>
    <definedName name="Slicer_Portfolio1">#N/A</definedName>
    <definedName name="Slicer_ReportCurrency">#N/A</definedName>
    <definedName name="Slicer_ReportCurrency1">#N/A</definedName>
    <definedName name="Slicer_ReportCurrency10">#N/A</definedName>
    <definedName name="Slicer_ReportCurrency2">#N/A</definedName>
    <definedName name="Slicer_ReportCurrency3">#N/A</definedName>
    <definedName name="Slicer_ReportCurrency4">#N/A</definedName>
    <definedName name="Slicer_ReportCurrency5">#N/A</definedName>
    <definedName name="Slicer_ReportCurrency6">#N/A</definedName>
    <definedName name="Slicer_ReportCurrency61">#N/A</definedName>
    <definedName name="Slicer_ReportCurrency7">#N/A</definedName>
    <definedName name="Slicer_ReportCurrency8">#N/A</definedName>
    <definedName name="Slicer_ReportCurrency9">#N/A</definedName>
    <definedName name="Slicer_Symbol">#N/A</definedName>
    <definedName name="Slicer_Symbol1">#N/A</definedName>
    <definedName name="Slicer_Symbol2">#N/A</definedName>
    <definedName name="Slicer_Symbol3">#N/A</definedName>
    <definedName name="Slicer_Symbol4">#N/A</definedName>
    <definedName name="Slicer_Symbol5">#N/A</definedName>
    <definedName name="Slicer_SymbolGroup1">#N/A</definedName>
    <definedName name="Slicer_Tax">#N/A</definedName>
    <definedName name="Slicer_Tax1">#N/A</definedName>
    <definedName name="Slicer_Tax2">#N/A</definedName>
    <definedName name="Slicer_Tax3">#N/A</definedName>
    <definedName name="Slicer_Year">#N/A</definedName>
    <definedName name="Slicer_Year1">#N/A</definedName>
    <definedName name="Slicer_Year2">#N/A</definedName>
    <definedName name="Slicer_Year3">#N/A</definedName>
  </definedNames>
  <calcPr calcId="181029"/>
  <pivotCaches>
    <pivotCache cacheId="66" r:id="rId13"/>
    <pivotCache cacheId="77" r:id="rId14"/>
    <pivotCache cacheId="80" r:id="rId15"/>
    <pivotCache cacheId="83" r:id="rId16"/>
    <pivotCache cacheId="86" r:id="rId17"/>
    <pivotCache cacheId="89" r:id="rId18"/>
    <pivotCache cacheId="92" r:id="rId19"/>
    <pivotCache cacheId="95" r:id="rId20"/>
    <pivotCache cacheId="99" r:id="rId21"/>
    <pivotCache cacheId="102" r:id="rId22"/>
    <pivotCache cacheId="105" r:id="rId23"/>
    <pivotCache cacheId="108" r:id="rId24"/>
    <pivotCache cacheId="111" r:id="rId25"/>
    <pivotCache cacheId="114" r:id="rId26"/>
    <pivotCache cacheId="118" r:id="rId27"/>
    <pivotCache cacheId="122" r:id="rId28"/>
    <pivotCache cacheId="126" r:id="rId29"/>
    <pivotCache cacheId="129" r:id="rId30"/>
    <pivotCache cacheId="133" r:id="rId31"/>
    <pivotCache cacheId="136" r:id="rId32"/>
    <pivotCache cacheId="143" r:id="rId33"/>
    <pivotCache cacheId="147" r:id="rId34"/>
    <pivotCache cacheId="163" r:id="rId35"/>
    <pivotCache cacheId="167" r:id="rId36"/>
  </pivotCaches>
  <extLst>
    <ext xmlns:x14="http://schemas.microsoft.com/office/spreadsheetml/2009/9/main" uri="{876F7934-8845-4945-9796-88D515C7AA90}">
      <x14:pivotCaches>
        <pivotCache cacheId="52" r:id="rId37"/>
        <pivotCache cacheId="65" r:id="rId38"/>
        <pivotCache cacheId="76" r:id="rId39"/>
        <pivotCache cacheId="98" r:id="rId40"/>
        <pivotCache cacheId="117" r:id="rId41"/>
        <pivotCache cacheId="121" r:id="rId42"/>
        <pivotCache cacheId="125" r:id="rId43"/>
        <pivotCache cacheId="132" r:id="rId44"/>
        <pivotCache cacheId="139" r:id="rId45"/>
        <pivotCache cacheId="146" r:id="rId46"/>
        <pivotCache cacheId="150" r:id="rId47"/>
        <pivotCache cacheId="166" r:id="rId48"/>
      </x14:pivotCaches>
    </ext>
    <ext xmlns:x14="http://schemas.microsoft.com/office/spreadsheetml/2009/9/main" uri="{BBE1A952-AA13-448e-AADC-164F8A28A991}">
      <x14:slicerCaches>
        <x14:slicerCache r:id="rId49"/>
        <x14:slicerCache r:id="rId50"/>
        <x14:slicerCache r:id="rId51"/>
        <x14:slicerCache r:id="rId52"/>
        <x14:slicerCache r:id="rId53"/>
        <x14:slicerCache r:id="rId54"/>
        <x14:slicerCache r:id="rId55"/>
        <x14:slicerCache r:id="rId56"/>
        <x14:slicerCache r:id="rId57"/>
        <x14:slicerCache r:id="rId58"/>
        <x14:slicerCache r:id="rId59"/>
        <x14:slicerCache r:id="rId60"/>
        <x14:slicerCache r:id="rId61"/>
        <x14:slicerCache r:id="rId62"/>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 r:id="rId91"/>
      </x14:slicerCaches>
    </ext>
    <ext xmlns:x14="http://schemas.microsoft.com/office/spreadsheetml/2009/9/main" uri="{79F54976-1DA5-4618-B147-4CDE4B953A38}">
      <x14:workbookPr/>
    </ext>
    <ext xmlns:x15="http://schemas.microsoft.com/office/spreadsheetml/2010/11/main" uri="{841E416B-1EF1-43b6-AB56-02D37102CBD5}">
      <x15:pivotCaches>
        <pivotCache cacheId="49" r:id="rId92"/>
        <pivotCache cacheId="53" r:id="rId93"/>
        <pivotCache cacheId="56" r:id="rId94"/>
        <pivotCache cacheId="59" r:id="rId95"/>
        <pivotCache cacheId="62" r:id="rId96"/>
        <pivotCache cacheId="140" r:id="rId97"/>
        <pivotCache cacheId="151" r:id="rId98"/>
        <pivotCache cacheId="154" r:id="rId99"/>
        <pivotCache cacheId="157" r:id="rId100"/>
        <pivotCache cacheId="160" r:id="rId101"/>
        <pivotCache cacheId="170" r:id="rId102"/>
      </x15:pivotCaches>
    </ext>
    <ext xmlns:x15="http://schemas.microsoft.com/office/spreadsheetml/2010/11/main" uri="{983426D0-5260-488c-9760-48F4B6AC55F4}">
      <x15:pivotTableReferences>
        <x15:pivotTableReference r:id="rId103"/>
        <x15:pivotTableReference r:id="rId104"/>
        <x15:pivotTableReference r:id="rId105"/>
        <x15:pivotTableReference r:id="rId106"/>
        <x15:pivotTableReference r:id="rId107"/>
        <x15:pivotTableReference r:id="rId108"/>
        <x15:pivotTableReference r:id="rId109"/>
        <x15:pivotTableReference r:id="rId110"/>
        <x15:pivotTableReference r:id="rId111"/>
        <x15:pivotTableReference r:id="rId112"/>
        <x15:pivotTableReference r:id="rId1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es_00436747-df8b-486c-a63a-b979c439b0e7" name="Dates" connection="Dates"/>
          <x15:modelTable id="Symbol_22edac27-cdac-4b02-b730-2b39955d43f4" name="Symbol" connection="Symbol"/>
          <x15:modelTable id="Quotes_08da311f-d08a-490e-b31e-4a516c035bc6" name="Quotes" connection="Quotes"/>
          <x15:modelTable id="Account_025f3852-8bbb-4432-97e3-099959c7ab4e" name="Account" connection="Account"/>
          <x15:modelTable id="Allocation_6210e993-c9d3-497b-9456-c2dca3e164bc" name="Allocation" connection="Allocation"/>
          <x15:modelTable id="Config_35470b6a-c961-4ece-aace-ad2cd869da8c" name="Config" connection="Config"/>
          <x15:modelTable id="ReportCurrency_d8310aa4-bae4-4f11-bf18-a80c4f6c1143" name="ReportCurrency" connection="Report Currency"/>
          <x15:modelTable id="CurrencyConv_6a54d584-26c0-4fcf-9956-baf9e5496b04" name="CurrencyConv" connection="CurrencyConv"/>
          <x15:modelTable id="SymbolSector_2b46d853-edd0-4c9e-aa70-8f6932ff0243" name="SymbolSector" connection="SymbolSector"/>
          <x15:modelTable id="TransType_e62704f6-099e-4af7-b3dc-8ecbe4cb451b" name="TransType" connection="TransType"/>
          <x15:modelTable id="Transactions_9ab34e47-1123-4e33-8eac-492ad5dc87e3" name="Transactions" connection="Transactions"/>
          <x15:modelTable id="Report_0381ef6c-98dd-400c-8015-dca1bdb9bfd5" name="Report" connection="Report"/>
          <x15:modelTable id="CompareTo_51c6270e-fd27-417f-b1f7-60487786b181" name="CompareTo" connection="CompareTo"/>
          <x15:modelTable id="SymbolAllocation_1bb1bd21-c7b8-4e22-be11-72215fba5395" name="SymbolAllocation" connection="SymbolAllocation"/>
        </x15:modelTables>
        <x15:modelRelationships>
          <x15:modelRelationship fromTable="Quotes" fromColumn="Date" toTable="Dates" toColumn="Date"/>
          <x15:modelRelationship fromTable="Quotes" fromColumn="Symbol" toTable="Symbol" toColumn="Symbol"/>
          <x15:modelRelationship fromTable="CurrencyConv" fromColumn="CurrencyTo" toTable="ReportCurrency" toColumn="ReportCurrency"/>
          <x15:modelRelationship fromTable="CurrencyConv" fromColumn="Date" toTable="Dates" toColumn="Date"/>
          <x15:modelRelationship fromTable="SymbolSector" fromColumn="Symbol" toTable="Symbol" toColumn="Symbol"/>
          <x15:modelRelationship fromTable="Transactions" fromColumn="Date" toTable="Dates" toColumn="Date"/>
          <x15:modelRelationship fromTable="Transactions" fromColumn="Account" toTable="Account" toColumn="Account"/>
          <x15:modelRelationship fromTable="Transactions" fromColumn="TransType" toTable="TransType" toColumn="TransType"/>
          <x15:modelRelationship fromTable="Transactions" fromColumn="Symbol" toTable="Symbol" toColumn="Symbol"/>
          <x15:modelRelationship fromTable="SymbolAllocation" fromColumn="Symbol" toTable="Symbol" toColumn="Symbol"/>
          <x15:modelRelationship fromTable="SymbolAllocation" fromColumn="Allocation" toTable="Allocation" toColumn="Allocation"/>
        </x15:modelRelationships>
      </x15:dataModel>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L1" i="20" l="1"/>
  <c r="J1" i="20"/>
  <c r="H1" i="20"/>
  <c r="F1" i="20"/>
  <c r="L1" i="14"/>
  <c r="J1" i="14"/>
  <c r="H1" i="14"/>
  <c r="F1" i="14"/>
  <c r="L1" i="17"/>
  <c r="J1" i="17"/>
  <c r="H1" i="17"/>
  <c r="F1" i="17"/>
  <c r="L1" i="15"/>
  <c r="J1" i="15"/>
  <c r="H1" i="15"/>
  <c r="F1" i="15"/>
  <c r="L1" i="4"/>
  <c r="J1" i="4"/>
  <c r="H1" i="4"/>
  <c r="F1" i="4"/>
  <c r="L1" i="2"/>
  <c r="J1" i="2"/>
  <c r="H1" i="2"/>
  <c r="F1" i="2"/>
  <c r="L1" i="3"/>
  <c r="J1" i="3"/>
  <c r="H1" i="3"/>
  <c r="F1" i="3"/>
  <c r="L1" i="5"/>
  <c r="J1" i="5"/>
  <c r="H1" i="5"/>
  <c r="F1" i="5"/>
  <c r="L1" i="13"/>
  <c r="J1" i="13"/>
  <c r="H1" i="13"/>
  <c r="F1" i="13"/>
  <c r="L1" i="9"/>
  <c r="J1" i="9"/>
  <c r="H1" i="9"/>
  <c r="F1" i="9"/>
  <c r="F1" i="1"/>
  <c r="G1" i="7"/>
  <c r="G1" i="14" l="1"/>
  <c r="G1" i="20"/>
  <c r="G1" i="5"/>
  <c r="G1" i="1"/>
  <c r="G1" i="3"/>
  <c r="G1" i="2"/>
  <c r="G1" i="4"/>
  <c r="G1" i="15"/>
  <c r="G1" i="17"/>
  <c r="G1" i="9"/>
  <c r="G1" i="13"/>
  <c r="I13" i="3"/>
  <c r="G14" i="3"/>
  <c r="I12" i="3"/>
  <c r="G13" i="3"/>
  <c r="H14" i="3"/>
  <c r="H15" i="3"/>
  <c r="F14" i="3"/>
  <c r="G12" i="3"/>
  <c r="C15" i="7"/>
  <c r="C18" i="7"/>
  <c r="C17" i="7"/>
  <c r="F15" i="3"/>
  <c r="C14" i="7"/>
  <c r="I15" i="3"/>
  <c r="H13" i="3"/>
  <c r="F13" i="3"/>
  <c r="H12" i="3"/>
  <c r="F12" i="3"/>
  <c r="I14" i="3"/>
  <c r="G15" i="3"/>
  <c r="L1" i="1" l="1"/>
  <c r="J1" i="1"/>
  <c r="H1" i="1"/>
  <c r="F15" i="7"/>
  <c r="E15" i="7"/>
  <c r="G14" i="7"/>
  <c r="F17" i="7"/>
  <c r="E11" i="7"/>
  <c r="E17" i="7"/>
  <c r="F18" i="7"/>
  <c r="F12" i="7"/>
  <c r="G18" i="7"/>
  <c r="F14" i="7"/>
  <c r="E18" i="7"/>
  <c r="E14" i="7"/>
  <c r="G13" i="7"/>
  <c r="C12" i="7"/>
  <c r="G17" i="7"/>
  <c r="E12" i="7"/>
  <c r="E16" i="7"/>
  <c r="E13" i="7"/>
  <c r="C11" i="7"/>
  <c r="K1" i="7"/>
  <c r="F16" i="7"/>
  <c r="G15" i="7"/>
  <c r="G11" i="7"/>
  <c r="G16" i="7"/>
  <c r="I1" i="7"/>
  <c r="G12" i="7"/>
  <c r="F13" i="7"/>
  <c r="F11" i="7"/>
  <c r="I1" i="20" l="1"/>
  <c r="I1" i="3"/>
  <c r="I1" i="2"/>
  <c r="I1" i="4"/>
  <c r="I1" i="9"/>
  <c r="I1" i="13"/>
  <c r="I1" i="5"/>
  <c r="I1" i="15"/>
  <c r="I1" i="17"/>
  <c r="I1" i="14"/>
  <c r="K1" i="9"/>
  <c r="K1" i="5"/>
  <c r="K1" i="4"/>
  <c r="K1" i="20"/>
  <c r="K1" i="15"/>
  <c r="K1" i="13"/>
  <c r="K1" i="3"/>
  <c r="K1" i="2"/>
  <c r="K1" i="14"/>
  <c r="K1" i="17"/>
  <c r="K1" i="1"/>
  <c r="I1"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Account" type="100" refreshedVersion="7">
    <extLst>
      <ext xmlns:x15="http://schemas.microsoft.com/office/spreadsheetml/2010/11/main" uri="{DE250136-89BD-433C-8126-D09CA5730AF9}">
        <x15:connection id="73c65813-195e-4847-9145-2e26cc4f7028"/>
      </ext>
    </extLst>
  </connection>
  <connection id="2" xr16:uid="{00000000-0015-0000-FFFF-FFFF01000000}" name="Allocation" type="100" refreshedVersion="7" saveData="1">
    <extLst>
      <ext xmlns:x15="http://schemas.microsoft.com/office/spreadsheetml/2010/11/main" uri="{DE250136-89BD-433C-8126-D09CA5730AF9}">
        <x15:connection id="66c158e2-700e-4271-8cfe-6daac3281d2f"/>
      </ext>
    </extLst>
  </connection>
  <connection id="3" xr16:uid="{00000000-0015-0000-FFFF-FFFF02000000}" name="CompareTo" type="100" refreshedVersion="7" saveData="1">
    <extLst>
      <ext xmlns:x15="http://schemas.microsoft.com/office/spreadsheetml/2010/11/main" uri="{DE250136-89BD-433C-8126-D09CA5730AF9}">
        <x15:connection id="5ea2d49a-f1ba-4105-81f7-f5bfb3e1c42f"/>
      </ext>
    </extLst>
  </connection>
  <connection id="4" xr16:uid="{00000000-0015-0000-FFFF-FFFF03000000}" name="Config" type="100" refreshedVersion="7">
    <extLst>
      <ext xmlns:x15="http://schemas.microsoft.com/office/spreadsheetml/2010/11/main" uri="{DE250136-89BD-433C-8126-D09CA5730AF9}">
        <x15:connection id="c1310057-578c-46cd-ab88-69959f2c0f66"/>
      </ext>
    </extLst>
  </connection>
  <connection id="5" xr16:uid="{00000000-0015-0000-FFFF-FFFF04000000}" name="CurrencyConv" type="100" refreshedVersion="7">
    <extLst>
      <ext xmlns:x15="http://schemas.microsoft.com/office/spreadsheetml/2010/11/main" uri="{DE250136-89BD-433C-8126-D09CA5730AF9}">
        <x15:connection id="302e54c5-25a2-4ab1-8e0b-9734675d387b"/>
      </ext>
    </extLst>
  </connection>
  <connection id="6" xr16:uid="{00000000-0015-0000-FFFF-FFFF05000000}" name="Dates" type="100" refreshedVersion="7">
    <extLst>
      <ext xmlns:x15="http://schemas.microsoft.com/office/spreadsheetml/2010/11/main" uri="{DE250136-89BD-433C-8126-D09CA5730AF9}">
        <x15:connection id="55e013b7-ad7f-4b6b-a53d-e10f3d2d1598"/>
      </ext>
    </extLst>
  </connection>
  <connection id="7" xr16:uid="{00000000-0015-0000-FFFF-FFFF07000000}" name="Quotes" type="100" refreshedVersion="7">
    <extLst>
      <ext xmlns:x15="http://schemas.microsoft.com/office/spreadsheetml/2010/11/main" uri="{DE250136-89BD-433C-8126-D09CA5730AF9}">
        <x15:connection id="3370ce77-5913-4419-86d8-3eb8404f7bb9"/>
      </ext>
    </extLst>
  </connection>
  <connection id="8" xr16:uid="{00000000-0015-0000-FFFF-FFFF08000000}" name="Report" type="100" refreshedVersion="6" saveData="1">
    <extLst>
      <ext xmlns:x15="http://schemas.microsoft.com/office/spreadsheetml/2010/11/main" uri="{DE250136-89BD-433C-8126-D09CA5730AF9}">
        <x15:connection id="250d9b3c-436b-43fd-8464-ee693c3fc108" excludeFromRefreshAll="1"/>
      </ext>
    </extLst>
  </connection>
  <connection id="9" xr16:uid="{00000000-0015-0000-FFFF-FFFF09000000}" name="Report Currency" type="100" refreshedVersion="7">
    <extLst>
      <ext xmlns:x15="http://schemas.microsoft.com/office/spreadsheetml/2010/11/main" uri="{DE250136-89BD-433C-8126-D09CA5730AF9}">
        <x15:connection id="669d074f-7882-458a-aef1-49c8512ee59c"/>
      </ext>
    </extLst>
  </connection>
  <connection id="10" xr16:uid="{00000000-0015-0000-FFFF-FFFF0A000000}" name="Symbol" type="100" refreshedVersion="7">
    <extLst>
      <ext xmlns:x15="http://schemas.microsoft.com/office/spreadsheetml/2010/11/main" uri="{DE250136-89BD-433C-8126-D09CA5730AF9}">
        <x15:connection id="b8c567ec-775f-4985-a83e-994d93acd47f"/>
      </ext>
    </extLst>
  </connection>
  <connection id="11" xr16:uid="{00000000-0015-0000-FFFF-FFFF0B000000}" name="SymbolAllocation" type="100" refreshedVersion="7" saveData="1">
    <extLst>
      <ext xmlns:x15="http://schemas.microsoft.com/office/spreadsheetml/2010/11/main" uri="{DE250136-89BD-433C-8126-D09CA5730AF9}">
        <x15:connection id="fac4699c-5b51-4701-bcef-041d91ca1d15"/>
      </ext>
    </extLst>
  </connection>
  <connection id="12" xr16:uid="{00000000-0015-0000-FFFF-FFFF0C000000}" name="SymbolSector" type="100" refreshedVersion="7" saveData="1">
    <extLst>
      <ext xmlns:x15="http://schemas.microsoft.com/office/spreadsheetml/2010/11/main" uri="{DE250136-89BD-433C-8126-D09CA5730AF9}">
        <x15:connection id="0ba349be-e716-4488-96bb-1ab6a4e820fc"/>
      </ext>
    </extLst>
  </connection>
  <connection id="13" xr16:uid="{00000000-0015-0000-FFFF-FFFF0D000000}" keepAlive="1" name="ThisWorkbookDataModel" description="Data Model" type="5" refreshedVersion="7"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4" xr16:uid="{00000000-0015-0000-FFFF-FFFF0E000000}" name="Transactions" type="100" refreshedVersion="7">
    <extLst>
      <ext xmlns:x15="http://schemas.microsoft.com/office/spreadsheetml/2010/11/main" uri="{DE250136-89BD-433C-8126-D09CA5730AF9}">
        <x15:connection id="e9c6ab0e-20ab-4441-857b-4ed363ca5ef3"/>
      </ext>
    </extLst>
  </connection>
  <connection id="15" xr16:uid="{00000000-0015-0000-FFFF-FFFF0F000000}" name="TransType" type="100" refreshedVersion="7" saveData="1">
    <extLst>
      <ext xmlns:x15="http://schemas.microsoft.com/office/spreadsheetml/2010/11/main" uri="{DE250136-89BD-433C-8126-D09CA5730AF9}">
        <x15:connection id="ba68b9f4-4713-4de1-aa8e-69de72cef6a3"/>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3">
    <s v="ThisWorkbookDataModel"/>
    <s v="{[Dates].[Years-Last 5].&amp;[Yes]}"/>
    <s v="{[Dates].[Years-Last 2].&amp;[Yes]}"/>
    <s v="{[Account].[Active].&amp;[Yes]}"/>
    <s v="{[Dates].[Days-Last 30].&amp;[Yes]}"/>
    <s v="{[Dates].[Mths-Initial].&amp;[No]}"/>
    <s v="{[Dates].[Years-Current].&amp;[Yes]}"/>
    <s v="{[Dates].[Mths-Current].&amp;[Yes]}"/>
    <s v="{[Dates].[Days-Current].&amp;[Yes]}"/>
    <s v="{[TransType].[TransTypeGroup].&amp;[Dividend],[TransType].[TransTypeGroup].&amp;[Interest],[TransType].[TransTypeGroup].&amp;[Div Reinv]}"/>
    <s v="{[Dates].[Years-Last 10].&amp;[Yes]}"/>
    <s v="{[Dates].[Mths-Last 25].&amp;[Yes]}"/>
    <s v="{[Dates].[Years-Last 3].&amp;[Yes]}"/>
  </metadataStrings>
  <mdxMetadata count="12">
    <mdx n="0" f="s">
      <ms ns="1" c="0"/>
    </mdx>
    <mdx n="0" f="s">
      <ms ns="2" c="0"/>
    </mdx>
    <mdx n="0" f="s">
      <ms ns="3" c="0"/>
    </mdx>
    <mdx n="0" f="s">
      <ms ns="4" c="0"/>
    </mdx>
    <mdx n="0" f="s">
      <ms ns="5" c="0"/>
    </mdx>
    <mdx n="0" f="s">
      <ms ns="6" c="0"/>
    </mdx>
    <mdx n="0" f="s">
      <ms ns="7" c="0"/>
    </mdx>
    <mdx n="0" f="s">
      <ms ns="8" c="0"/>
    </mdx>
    <mdx n="0" f="s">
      <ms ns="9" c="0"/>
    </mdx>
    <mdx n="0" f="s">
      <ms ns="10" c="0"/>
    </mdx>
    <mdx n="0" f="s">
      <ms ns="11" c="0"/>
    </mdx>
    <mdx n="0" f="s">
      <ms ns="12" c="0"/>
    </mdx>
  </mdxMetadata>
  <valueMetadata count="12">
    <bk>
      <rc t="1" v="0"/>
    </bk>
    <bk>
      <rc t="1" v="1"/>
    </bk>
    <bk>
      <rc t="1" v="2"/>
    </bk>
    <bk>
      <rc t="1" v="3"/>
    </bk>
    <bk>
      <rc t="1" v="4"/>
    </bk>
    <bk>
      <rc t="1" v="5"/>
    </bk>
    <bk>
      <rc t="1" v="6"/>
    </bk>
    <bk>
      <rc t="1" v="7"/>
    </bk>
    <bk>
      <rc t="1" v="8"/>
    </bk>
    <bk>
      <rc t="1" v="9"/>
    </bk>
    <bk>
      <rc t="1" v="10"/>
    </bk>
    <bk>
      <rc t="1" v="11"/>
    </bk>
  </valueMetadata>
</metadata>
</file>

<file path=xl/sharedStrings.xml><?xml version="1.0" encoding="utf-8"?>
<sst xmlns="http://schemas.openxmlformats.org/spreadsheetml/2006/main" count="378" uniqueCount="176">
  <si>
    <t>XIU</t>
  </si>
  <si>
    <t>Grand Total</t>
  </si>
  <si>
    <t>Qty Held</t>
  </si>
  <si>
    <t>Total Value</t>
  </si>
  <si>
    <t>Symbol</t>
  </si>
  <si>
    <t>Annlzd RoR</t>
  </si>
  <si>
    <t>* Cash</t>
  </si>
  <si>
    <t>Cash Value</t>
  </si>
  <si>
    <t>Cost Basis</t>
  </si>
  <si>
    <t>VEA</t>
  </si>
  <si>
    <t>VWO</t>
  </si>
  <si>
    <t>VOO</t>
  </si>
  <si>
    <t>Dividends</t>
  </si>
  <si>
    <t>Cost Basis per Unit</t>
  </si>
  <si>
    <t>Unrlzd Cap Gain %</t>
  </si>
  <si>
    <t>Year</t>
  </si>
  <si>
    <t>Rlzd Cap Gain</t>
  </si>
  <si>
    <t>TDB8150</t>
  </si>
  <si>
    <t>Date</t>
  </si>
  <si>
    <t>Account</t>
  </si>
  <si>
    <t>Portfolio Slicer - Fees</t>
  </si>
  <si>
    <t>Fee Mgmt $</t>
  </si>
  <si>
    <t>Fee Mgmt %</t>
  </si>
  <si>
    <t>Fee Admin</t>
  </si>
  <si>
    <t>Fee Trading</t>
  </si>
  <si>
    <t>Years-Last 5</t>
  </si>
  <si>
    <t>Yes</t>
  </si>
  <si>
    <t>Month</t>
  </si>
  <si>
    <t>Deposits</t>
  </si>
  <si>
    <t>Years-Last 2</t>
  </si>
  <si>
    <t>All</t>
  </si>
  <si>
    <t>Value Change</t>
  </si>
  <si>
    <t>Equity Value</t>
  </si>
  <si>
    <t>Value Change Last Day</t>
  </si>
  <si>
    <t>Unrlzd Cap Gain</t>
  </si>
  <si>
    <t>Portfolio Slicer - Overview</t>
  </si>
  <si>
    <t>Last Quote:</t>
  </si>
  <si>
    <t>Last Exch Date:</t>
  </si>
  <si>
    <t>Active</t>
  </si>
  <si>
    <t>Days-Last 30</t>
  </si>
  <si>
    <t>Start Value</t>
  </si>
  <si>
    <t>End Value</t>
  </si>
  <si>
    <t>Years-Current</t>
  </si>
  <si>
    <t>Trans Ext Symb Flow Amnt</t>
  </si>
  <si>
    <t>TransType</t>
  </si>
  <si>
    <t>Trans Total Amnt</t>
  </si>
  <si>
    <t>Mths-Initial</t>
  </si>
  <si>
    <t>No</t>
  </si>
  <si>
    <t>Total Value Start</t>
  </si>
  <si>
    <t>Max Quote Date</t>
  </si>
  <si>
    <t>Max CurrConv Date</t>
  </si>
  <si>
    <t>Portfolio Slicer - Current Holdings</t>
  </si>
  <si>
    <t>Fees by Account</t>
  </si>
  <si>
    <t>Fees by Symbol</t>
  </si>
  <si>
    <t>Portfolio Slicer - Dividends</t>
  </si>
  <si>
    <t>Portfolio Slicer - Deposits</t>
  </si>
  <si>
    <t>Portfolio Slicer - Daily Changes</t>
  </si>
  <si>
    <t>Portfolio Slicer - Yearly Changes</t>
  </si>
  <si>
    <t>Exch Rate Impact %</t>
  </si>
  <si>
    <t>Exch Rate Impact</t>
  </si>
  <si>
    <t>INT</t>
  </si>
  <si>
    <t>Sell</t>
  </si>
  <si>
    <t>DivTA</t>
  </si>
  <si>
    <t>WHTX</t>
  </si>
  <si>
    <t>Cash</t>
  </si>
  <si>
    <t>Emerging</t>
  </si>
  <si>
    <t>Alloc Target %</t>
  </si>
  <si>
    <t>Alloc Actual %</t>
  </si>
  <si>
    <t>Alloc Delta</t>
  </si>
  <si>
    <t>Allocation</t>
  </si>
  <si>
    <t>Allocation Target</t>
  </si>
  <si>
    <t>Portfolio Slicer - Monthly Changes</t>
  </si>
  <si>
    <t>Profit</t>
  </si>
  <si>
    <t>Values</t>
  </si>
  <si>
    <t>Value Change %</t>
  </si>
  <si>
    <t>Profit %</t>
  </si>
  <si>
    <t>Dividends %</t>
  </si>
  <si>
    <t>YTD</t>
  </si>
  <si>
    <t>MTD</t>
  </si>
  <si>
    <t>Today</t>
  </si>
  <si>
    <t>Mths-Current</t>
  </si>
  <si>
    <t>Days-Current</t>
  </si>
  <si>
    <t>Profit/Loss</t>
  </si>
  <si>
    <t>Value Chg</t>
  </si>
  <si>
    <t>Exch Rate Impct</t>
  </si>
  <si>
    <t>Avg Mthy Dividends</t>
  </si>
  <si>
    <t>Avg Mthly Deposits</t>
  </si>
  <si>
    <t>2020-01</t>
  </si>
  <si>
    <t>2020-02</t>
  </si>
  <si>
    <t>2020-03</t>
  </si>
  <si>
    <t>2020-04</t>
  </si>
  <si>
    <t>Avg Mthly Div YTD</t>
  </si>
  <si>
    <t>Annlzd RoR Last 3 Yrs</t>
  </si>
  <si>
    <t>Avg Mthly Dividends Prev Yr</t>
  </si>
  <si>
    <t>Div Type</t>
  </si>
  <si>
    <t>TransTypeGroup</t>
  </si>
  <si>
    <t>(Multiple Items)</t>
  </si>
  <si>
    <t>Yearly Dividends amounts</t>
  </si>
  <si>
    <t>Monthly Dividends amounts</t>
  </si>
  <si>
    <t>Yearly Dividends amounts by transaction type</t>
  </si>
  <si>
    <t>Qty Bought</t>
  </si>
  <si>
    <t>Qty Sold</t>
  </si>
  <si>
    <t>Portfolio Slicer - Sales</t>
  </si>
  <si>
    <t>Rlzd Cap Gain w/o Sell Fee</t>
  </si>
  <si>
    <t>Sales Amnt</t>
  </si>
  <si>
    <t>Sales Cost Basis</t>
  </si>
  <si>
    <t>Value Change Base</t>
  </si>
  <si>
    <t>Expd Portfolio</t>
  </si>
  <si>
    <t>Total Market</t>
  </si>
  <si>
    <t>Canada Index</t>
  </si>
  <si>
    <t>USA Index</t>
  </si>
  <si>
    <t>Years-Last 10</t>
  </si>
  <si>
    <t>CompareTo</t>
  </si>
  <si>
    <t>Diff</t>
  </si>
  <si>
    <t>Total Diff</t>
  </si>
  <si>
    <t>Global Developed</t>
  </si>
  <si>
    <t>Expd Profit %</t>
  </si>
  <si>
    <t>Total Expd Profit %</t>
  </si>
  <si>
    <t>Portfolio Slicer - Compare Profit %</t>
  </si>
  <si>
    <t>NotionalDistrib</t>
  </si>
  <si>
    <t>ReturnOfCapital</t>
  </si>
  <si>
    <t>Actl Portfolio</t>
  </si>
  <si>
    <t>Mths-Last 25</t>
  </si>
  <si>
    <t>If [Alloc Delta] &gt; 0 then need to buy, else sell</t>
  </si>
  <si>
    <t>Last 3 Yrs</t>
  </si>
  <si>
    <t>Last 5 Yrs</t>
  </si>
  <si>
    <t>Last 10 Yrs</t>
  </si>
  <si>
    <t>Avg Mthly Div</t>
  </si>
  <si>
    <t>Years-Last 3</t>
  </si>
  <si>
    <t>Avg Yrly Div</t>
  </si>
  <si>
    <t>Avg Yrly Div %</t>
  </si>
  <si>
    <t>Avg Yrly Dividends</t>
  </si>
  <si>
    <t>Avg Yrly Dividends %</t>
  </si>
  <si>
    <t>Summary Info</t>
  </si>
  <si>
    <t>Last 5 years deposits</t>
  </si>
  <si>
    <t>Last 2 years deposit details</t>
  </si>
  <si>
    <t>2020-05</t>
  </si>
  <si>
    <t>2020-06</t>
  </si>
  <si>
    <t>2020-07</t>
  </si>
  <si>
    <t>2020-08</t>
  </si>
  <si>
    <t>2020-09</t>
  </si>
  <si>
    <t>2020-10</t>
  </si>
  <si>
    <t>Profit % to date</t>
  </si>
  <si>
    <t>Symbol Price (Exists)</t>
  </si>
  <si>
    <t>Capital Gain For Cash</t>
  </si>
  <si>
    <t>2020-11</t>
  </si>
  <si>
    <t>2020-12</t>
  </si>
  <si>
    <t>2021-01</t>
  </si>
  <si>
    <t>Total Ex US</t>
  </si>
  <si>
    <t>2021 Total</t>
  </si>
  <si>
    <t>USA</t>
  </si>
  <si>
    <t>Canada</t>
  </si>
  <si>
    <t>2021-02</t>
  </si>
  <si>
    <t>LastRefresh</t>
  </si>
  <si>
    <t>Refresh time:</t>
  </si>
  <si>
    <t>2021-03</t>
  </si>
  <si>
    <t>2021-04</t>
  </si>
  <si>
    <t>v3.1</t>
  </si>
  <si>
    <t>2021-05</t>
  </si>
  <si>
    <t>2021-06</t>
  </si>
  <si>
    <t>2021-07</t>
  </si>
  <si>
    <t>2021-08</t>
  </si>
  <si>
    <t>2021-09</t>
  </si>
  <si>
    <t>2021-10</t>
  </si>
  <si>
    <t>2021-11</t>
  </si>
  <si>
    <t>2021-12</t>
  </si>
  <si>
    <t>2022-01</t>
  </si>
  <si>
    <t>HXS.TO</t>
  </si>
  <si>
    <t>W-RRSP-CAD</t>
  </si>
  <si>
    <t>J-Cash-CAD</t>
  </si>
  <si>
    <t>J-Cash-USD</t>
  </si>
  <si>
    <t>W-RRSP-USD</t>
  </si>
  <si>
    <t>W-TFSA-USD</t>
  </si>
  <si>
    <t>DLR.TO</t>
  </si>
  <si>
    <t>Developed</t>
  </si>
  <si>
    <t>Jan-06, 18:12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</si>
</sst>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3">
    <numFmt numFmtId="43" formatCode="_-* #,##0.00_-;\-* #,##0.00_-;_-* &quot;-&quot;??_-;_-@_-"/>
    <numFmt numFmtId="164" formatCode="_(* #,##0.00_);_(* \(#,##0.00\);_(* &quot;-&quot;??_);_(@_)"/>
    <numFmt numFmtId="165" formatCode="#,##0.00%;\-#,##0.00%;#,##0.00%"/>
    <numFmt numFmtId="166" formatCode="yyyy\-mm\-dd"/>
    <numFmt numFmtId="167" formatCode="_-* #,##0_-;\-* #,##0_-;_-* &quot;-&quot;??_-;_-@_-"/>
    <numFmt numFmtId="168" formatCode="_-* #,##0.000_-;\-* #,##0.000_-;_-* &quot;-&quot;??_-;_-@_-"/>
    <numFmt numFmtId="169" formatCode="#,##0.0%;\-#,##0.0%;#,##0.0%"/>
    <numFmt numFmtId="170" formatCode="0.0%;\-0.0%;0.0%"/>
    <numFmt numFmtId="171" formatCode="[Color10]\+#,##0;[Red]\-#,##0"/>
    <numFmt numFmtId="172" formatCode="_(* #,##0_);_(* \(#,##0\);_(* &quot;-&quot;??_);_(@_)"/>
    <numFmt numFmtId="173" formatCode="#,##0_ ;[Red]\-#,##0\ "/>
    <numFmt numFmtId="174" formatCode="_-* #,##0.0_-;\-* #,##0.0_-;_-* &quot;-&quot;??_-;_-@_-"/>
    <numFmt numFmtId="175" formatCode="[Color10]\+#,##0.00%;[Red]\-#,##0.00%"/>
  </numFmts>
  <fonts count="41" x14ac:knownFonts="1">
    <font>
      <sz val="11"/>
      <color theme="1"/>
      <name val="Calibri"/>
      <family val="2"/>
      <scheme val="minor"/>
    </font>
    <font>
      <sz val="11"/>
      <color theme="1"/>
      <name val="Calibri"/>
      <family val="2"/>
      <scheme val="minor"/>
    </font>
    <font>
      <sz val="8"/>
      <color theme="1"/>
      <name val="Calibri"/>
      <family val="2"/>
      <scheme val="minor"/>
    </font>
    <font>
      <b/>
      <sz val="16"/>
      <color theme="4"/>
      <name val="Calibri"/>
      <family val="2"/>
      <scheme val="minor"/>
    </font>
    <font>
      <b/>
      <sz val="16"/>
      <color theme="3" tint="0.59999389629810485"/>
      <name val="Calibri"/>
      <family val="2"/>
      <scheme val="minor"/>
    </font>
    <font>
      <sz val="8"/>
      <color theme="4"/>
      <name val="Calibri"/>
      <family val="2"/>
      <scheme val="minor"/>
    </font>
    <font>
      <sz val="8"/>
      <color theme="0" tint="-0.34998626667073579"/>
      <name val="Calibri"/>
      <family val="2"/>
      <scheme val="minor"/>
    </font>
    <font>
      <i/>
      <sz val="8"/>
      <color theme="1"/>
      <name val="Calibri"/>
      <family val="2"/>
      <scheme val="minor"/>
    </font>
    <font>
      <sz val="9"/>
      <color theme="1"/>
      <name val="Calibri"/>
      <family val="2"/>
      <scheme val="minor"/>
    </font>
    <font>
      <b/>
      <sz val="14"/>
      <color theme="3" tint="0.39997558519241921"/>
      <name val="Calibri"/>
      <family val="2"/>
      <scheme val="minor"/>
    </font>
    <font>
      <b/>
      <sz val="16"/>
      <color theme="3" tint="0.39997558519241921"/>
      <name val="Calibri"/>
      <family val="2"/>
      <scheme val="minor"/>
    </font>
    <font>
      <b/>
      <sz val="11"/>
      <color theme="1"/>
      <name val="Calibri"/>
      <family val="2"/>
      <scheme val="minor"/>
    </font>
    <font>
      <sz val="14"/>
      <color theme="1"/>
      <name val="Calibri"/>
      <family val="2"/>
      <scheme val="minor"/>
    </font>
    <font>
      <sz val="11"/>
      <color rgb="FFFF0000"/>
      <name val="Calibri"/>
      <family val="2"/>
      <scheme val="minor"/>
    </font>
    <font>
      <b/>
      <sz val="8"/>
      <color theme="1"/>
      <name val="Calibri"/>
      <family val="2"/>
      <scheme val="minor"/>
    </font>
    <font>
      <b/>
      <sz val="14"/>
      <color theme="1"/>
      <name val="Calibri"/>
      <family val="2"/>
      <scheme val="minor"/>
    </font>
    <font>
      <sz val="11"/>
      <color theme="0" tint="-0.499984740745262"/>
      <name val="Calibri"/>
      <family val="2"/>
      <scheme val="minor"/>
    </font>
    <font>
      <b/>
      <sz val="8"/>
      <color theme="3" tint="0.39997558519241921"/>
      <name val="Calibri"/>
      <family val="2"/>
      <scheme val="minor"/>
    </font>
    <font>
      <b/>
      <sz val="9"/>
      <color theme="4"/>
      <name val="Calibri"/>
      <family val="2"/>
      <scheme val="minor"/>
    </font>
    <font>
      <sz val="8"/>
      <color theme="4" tint="0.39997558519241921"/>
      <name val="Calibri"/>
      <family val="2"/>
      <scheme val="minor"/>
    </font>
    <font>
      <b/>
      <sz val="14"/>
      <color rgb="FF00B050"/>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b/>
      <sz val="13"/>
      <color theme="1"/>
      <name val="Calibri"/>
      <family val="2"/>
      <scheme val="minor"/>
    </font>
    <font>
      <b/>
      <sz val="13"/>
      <color theme="1" tint="0.499984740745262"/>
      <name val="Calibri"/>
      <family val="2"/>
      <scheme val="minor"/>
    </font>
    <font>
      <sz val="11"/>
      <color theme="1" tint="0.499984740745262"/>
      <name val="Calibri"/>
      <family val="2"/>
      <scheme val="minor"/>
    </font>
    <font>
      <sz val="8"/>
      <color theme="1" tint="0.499984740745262"/>
      <name val="Calibri"/>
      <family val="2"/>
      <scheme val="minor"/>
    </font>
    <font>
      <b/>
      <sz val="13"/>
      <color theme="4"/>
      <name val="Calibri"/>
      <family val="2"/>
      <scheme val="minor"/>
    </font>
    <font>
      <b/>
      <sz val="12"/>
      <color theme="1"/>
      <name val="Calibri"/>
      <family val="2"/>
      <scheme val="minor"/>
    </font>
    <font>
      <b/>
      <sz val="18"/>
      <name val="Calibri"/>
      <family val="2"/>
      <scheme val="minor"/>
    </font>
    <font>
      <b/>
      <sz val="16"/>
      <color theme="1" tint="0.499984740745262"/>
      <name val="Calibri"/>
      <family val="2"/>
      <scheme val="minor"/>
    </font>
    <font>
      <b/>
      <sz val="16"/>
      <color theme="0" tint="-0.499984740745262"/>
      <name val="Calibri"/>
      <family val="2"/>
      <scheme val="minor"/>
    </font>
    <font>
      <sz val="9"/>
      <color theme="1" tint="0.499984740745262"/>
      <name val="Calibri"/>
      <family val="2"/>
      <scheme val="minor"/>
    </font>
    <font>
      <sz val="13"/>
      <color theme="1"/>
      <name val="Calibri"/>
      <family val="2"/>
      <scheme val="minor"/>
    </font>
    <font>
      <b/>
      <sz val="8"/>
      <color theme="4"/>
      <name val="Calibri"/>
      <family val="2"/>
      <scheme val="minor"/>
    </font>
    <font>
      <b/>
      <sz val="12"/>
      <color theme="4"/>
      <name val="Calibri"/>
      <family val="2"/>
      <scheme val="minor"/>
    </font>
    <font>
      <b/>
      <sz val="10"/>
      <color theme="4"/>
      <name val="Calibri"/>
      <family val="2"/>
      <scheme val="minor"/>
    </font>
    <font>
      <b/>
      <sz val="11"/>
      <color theme="4"/>
      <name val="Calibri"/>
      <family val="2"/>
      <scheme val="minor"/>
    </font>
    <font>
      <b/>
      <sz val="16"/>
      <color theme="1"/>
      <name val="Calibri"/>
      <family val="2"/>
      <scheme val="minor"/>
    </font>
    <font>
      <sz val="16"/>
      <color theme="1"/>
      <name val="Calibri"/>
      <family val="2"/>
      <scheme val="minor"/>
    </font>
  </fonts>
  <fills count="7">
    <fill>
      <patternFill patternType="none"/>
    </fill>
    <fill>
      <patternFill patternType="gray125"/>
    </fill>
    <fill>
      <patternFill patternType="solid">
        <fgColor theme="4" tint="0.79998168889431442"/>
        <bgColor indexed="64"/>
      </patternFill>
    </fill>
    <fill>
      <patternFill patternType="solid">
        <fgColor theme="2"/>
        <bgColor indexed="64"/>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s>
  <borders count="20">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ck">
        <color theme="4"/>
      </left>
      <right/>
      <top/>
      <bottom/>
      <diagonal/>
    </border>
    <border>
      <left/>
      <right/>
      <top/>
      <bottom style="thick">
        <color theme="4"/>
      </bottom>
      <diagonal/>
    </border>
    <border>
      <left style="thick">
        <color theme="4"/>
      </left>
      <right/>
      <top style="thick">
        <color theme="4"/>
      </top>
      <bottom/>
      <diagonal/>
    </border>
    <border>
      <left/>
      <right/>
      <top style="thick">
        <color theme="4"/>
      </top>
      <bottom/>
      <diagonal/>
    </border>
    <border>
      <left/>
      <right style="thick">
        <color theme="4"/>
      </right>
      <top style="thick">
        <color theme="4"/>
      </top>
      <bottom/>
      <diagonal/>
    </border>
    <border>
      <left/>
      <right style="thick">
        <color theme="4"/>
      </right>
      <top/>
      <bottom/>
      <diagonal/>
    </border>
    <border>
      <left style="thick">
        <color theme="4"/>
      </left>
      <right/>
      <top/>
      <bottom style="thick">
        <color theme="4"/>
      </bottom>
      <diagonal/>
    </border>
    <border>
      <left/>
      <right style="thick">
        <color theme="4"/>
      </right>
      <top/>
      <bottom style="thick">
        <color theme="4"/>
      </bottom>
      <diagonal/>
    </border>
    <border>
      <left/>
      <right/>
      <top style="thin">
        <color theme="0"/>
      </top>
      <bottom/>
      <diagonal/>
    </border>
    <border>
      <left/>
      <right/>
      <top/>
      <bottom style="thin">
        <color theme="0"/>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thin">
        <color theme="0"/>
      </top>
      <bottom/>
      <diagonal/>
    </border>
    <border>
      <left style="thin">
        <color theme="0" tint="-0.24994659260841701"/>
      </left>
      <right style="thin">
        <color theme="0" tint="-0.24994659260841701"/>
      </right>
      <top/>
      <bottom style="thin">
        <color theme="0"/>
      </bottom>
      <diagonal/>
    </border>
    <border>
      <left/>
      <right/>
      <top style="thin">
        <color theme="0"/>
      </top>
      <bottom style="thin">
        <color theme="0"/>
      </bottom>
      <diagonal/>
    </border>
    <border>
      <left style="thin">
        <color theme="0" tint="-0.24994659260841701"/>
      </left>
      <right style="thin">
        <color theme="0" tint="-0.24994659260841701"/>
      </right>
      <top style="thin">
        <color theme="0"/>
      </top>
      <bottom style="thin">
        <color theme="0"/>
      </bottom>
      <diagonal/>
    </border>
  </borders>
  <cellStyleXfs count="7">
    <xf numFmtId="0" fontId="0" fillId="0" borderId="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58">
    <xf numFmtId="0" fontId="0" fillId="0" borderId="0" xfId="0"/>
    <xf numFmtId="3" fontId="0" fillId="0" borderId="0" xfId="0" applyNumberFormat="1"/>
    <xf numFmtId="0" fontId="2" fillId="0" borderId="0" xfId="0" pivotButton="1" applyFont="1" applyAlignment="1">
      <alignment wrapText="1"/>
    </xf>
    <xf numFmtId="0" fontId="2" fillId="0" borderId="0" xfId="0" applyFont="1" applyAlignment="1">
      <alignment wrapText="1"/>
    </xf>
    <xf numFmtId="0" fontId="2" fillId="0" borderId="0" xfId="0" applyFont="1"/>
    <xf numFmtId="14" fontId="0" fillId="0" borderId="0" xfId="0" applyNumberFormat="1"/>
    <xf numFmtId="0" fontId="3" fillId="0" borderId="0" xfId="0" applyFont="1"/>
    <xf numFmtId="0" fontId="0" fillId="0" borderId="0" xfId="0"/>
    <xf numFmtId="0" fontId="2" fillId="0" borderId="0" xfId="0" applyFont="1" applyAlignment="1">
      <alignment wrapText="1"/>
    </xf>
    <xf numFmtId="0" fontId="7" fillId="0" borderId="0" xfId="0" applyFont="1" applyAlignment="1">
      <alignment horizontal="right" vertical="top"/>
    </xf>
    <xf numFmtId="0" fontId="0" fillId="0" borderId="0" xfId="0"/>
    <xf numFmtId="0" fontId="4" fillId="0" borderId="0" xfId="0" applyFont="1"/>
    <xf numFmtId="0" fontId="6" fillId="0" borderId="0" xfId="0" applyFont="1" applyAlignment="1">
      <alignment horizontal="right" vertical="top"/>
    </xf>
    <xf numFmtId="0" fontId="10" fillId="0" borderId="0" xfId="0" applyFont="1"/>
    <xf numFmtId="0" fontId="7" fillId="0" borderId="0" xfId="0" applyFont="1" applyAlignment="1">
      <alignment horizontal="right" vertical="top"/>
    </xf>
    <xf numFmtId="0" fontId="7" fillId="0" borderId="0" xfId="0" applyFont="1" applyAlignment="1">
      <alignment vertical="top"/>
    </xf>
    <xf numFmtId="0" fontId="9" fillId="0" borderId="0" xfId="0" applyFont="1"/>
    <xf numFmtId="0" fontId="0" fillId="0" borderId="0" xfId="0" applyAlignment="1">
      <alignment wrapText="1"/>
    </xf>
    <xf numFmtId="0" fontId="0" fillId="0" borderId="0" xfId="0" applyAlignment="1">
      <alignment vertical="center" wrapText="1"/>
    </xf>
    <xf numFmtId="0" fontId="11" fillId="0" borderId="0" xfId="0" applyFont="1"/>
    <xf numFmtId="168" fontId="0" fillId="0" borderId="0" xfId="5" applyNumberFormat="1" applyFont="1"/>
    <xf numFmtId="0" fontId="5" fillId="0" borderId="0" xfId="0" applyFont="1" applyBorder="1"/>
    <xf numFmtId="0" fontId="0" fillId="0" borderId="0" xfId="0"/>
    <xf numFmtId="0" fontId="19" fillId="0" borderId="0" xfId="0" applyFont="1" applyBorder="1" applyAlignment="1">
      <alignment horizontal="right"/>
    </xf>
    <xf numFmtId="3" fontId="16" fillId="0" borderId="0" xfId="5" applyNumberFormat="1" applyFont="1" applyBorder="1" applyAlignment="1">
      <alignment horizontal="center" vertical="center"/>
    </xf>
    <xf numFmtId="3" fontId="13" fillId="0" borderId="0" xfId="5" applyNumberFormat="1" applyFont="1" applyBorder="1" applyAlignment="1">
      <alignment horizontal="center" vertical="center"/>
    </xf>
    <xf numFmtId="0" fontId="0" fillId="0" borderId="0" xfId="0" applyBorder="1"/>
    <xf numFmtId="0" fontId="0" fillId="0" borderId="0" xfId="0" applyAlignment="1">
      <alignment horizontal="left"/>
    </xf>
    <xf numFmtId="0" fontId="2" fillId="0" borderId="0" xfId="0" applyFont="1"/>
    <xf numFmtId="0" fontId="2" fillId="0" borderId="0" xfId="0" applyFont="1" applyBorder="1"/>
    <xf numFmtId="3" fontId="0" fillId="0" borderId="0" xfId="0" applyNumberFormat="1"/>
    <xf numFmtId="4" fontId="0" fillId="0" borderId="0" xfId="0" applyNumberFormat="1"/>
    <xf numFmtId="0" fontId="0" fillId="0" borderId="0" xfId="0" pivotButton="1"/>
    <xf numFmtId="0" fontId="2" fillId="0" borderId="0" xfId="0" pivotButton="1" applyFont="1"/>
    <xf numFmtId="0" fontId="8" fillId="0" borderId="0" xfId="0" pivotButton="1" applyFont="1"/>
    <xf numFmtId="0" fontId="2" fillId="0" borderId="0" xfId="0" applyFont="1" applyAlignment="1">
      <alignment wrapText="1"/>
    </xf>
    <xf numFmtId="165" fontId="0" fillId="0" borderId="0" xfId="0" applyNumberFormat="1"/>
    <xf numFmtId="0" fontId="0" fillId="0" borderId="0" xfId="0" applyBorder="1" applyAlignment="1">
      <alignment horizontal="right"/>
    </xf>
    <xf numFmtId="0" fontId="18" fillId="0" borderId="0" xfId="0" applyFont="1" applyBorder="1" applyAlignment="1">
      <alignment horizontal="left"/>
    </xf>
    <xf numFmtId="0" fontId="18" fillId="0" borderId="0" xfId="0" applyFont="1" applyBorder="1"/>
    <xf numFmtId="0" fontId="18" fillId="0" borderId="0" xfId="0" applyFont="1" applyBorder="1" applyAlignment="1">
      <alignment horizontal="center"/>
    </xf>
    <xf numFmtId="0" fontId="17" fillId="0" borderId="0" xfId="0" applyFont="1" applyBorder="1" applyAlignment="1">
      <alignment horizontal="right"/>
    </xf>
    <xf numFmtId="0" fontId="5" fillId="0" borderId="0" xfId="0" applyFont="1" applyBorder="1" applyAlignment="1">
      <alignment horizontal="right"/>
    </xf>
    <xf numFmtId="171" fontId="20" fillId="0" borderId="0" xfId="5" applyNumberFormat="1" applyFont="1" applyBorder="1" applyAlignment="1">
      <alignment horizontal="center" vertical="center"/>
    </xf>
    <xf numFmtId="171" fontId="22" fillId="0" borderId="0" xfId="5" applyNumberFormat="1" applyFont="1" applyBorder="1" applyAlignment="1">
      <alignment horizontal="center" vertical="center"/>
    </xf>
    <xf numFmtId="3" fontId="15" fillId="0" borderId="0" xfId="5" applyNumberFormat="1" applyFont="1" applyBorder="1" applyAlignment="1">
      <alignment horizontal="center" vertical="center"/>
    </xf>
    <xf numFmtId="0" fontId="14" fillId="0" borderId="0" xfId="0" applyFont="1" applyBorder="1" applyAlignment="1">
      <alignment horizontal="center"/>
    </xf>
    <xf numFmtId="0" fontId="2" fillId="0" borderId="0" xfId="0" applyFont="1" applyAlignment="1">
      <alignment horizontal="left"/>
    </xf>
    <xf numFmtId="3" fontId="2" fillId="0" borderId="0" xfId="0" applyNumberFormat="1" applyFont="1"/>
    <xf numFmtId="165" fontId="2" fillId="0" borderId="0" xfId="0" applyNumberFormat="1" applyFont="1"/>
    <xf numFmtId="14" fontId="2" fillId="0" borderId="0" xfId="0" applyNumberFormat="1" applyFont="1"/>
    <xf numFmtId="0" fontId="18" fillId="0" borderId="0" xfId="0" applyFont="1" applyBorder="1" applyAlignment="1"/>
    <xf numFmtId="0" fontId="28" fillId="0" borderId="0" xfId="0" applyFont="1" applyBorder="1" applyAlignment="1">
      <alignment horizontal="right"/>
    </xf>
    <xf numFmtId="167" fontId="0" fillId="0" borderId="0" xfId="5" applyNumberFormat="1" applyFont="1"/>
    <xf numFmtId="167" fontId="0" fillId="0" borderId="0" xfId="0" applyNumberFormat="1"/>
    <xf numFmtId="4" fontId="0" fillId="0" borderId="0" xfId="0" applyNumberFormat="1" applyAlignment="1">
      <alignment vertical="center" wrapText="1"/>
    </xf>
    <xf numFmtId="0" fontId="2" fillId="0" borderId="0" xfId="0" applyFont="1" applyBorder="1" applyAlignment="1">
      <alignment wrapText="1"/>
    </xf>
    <xf numFmtId="3" fontId="0" fillId="0" borderId="3" xfId="0" applyNumberFormat="1" applyBorder="1"/>
    <xf numFmtId="3" fontId="0" fillId="0" borderId="4" xfId="0" applyNumberFormat="1" applyBorder="1"/>
    <xf numFmtId="3" fontId="0" fillId="0" borderId="2" xfId="0" applyNumberFormat="1" applyBorder="1"/>
    <xf numFmtId="0" fontId="2" fillId="0" borderId="1" xfId="0" applyFont="1" applyBorder="1"/>
    <xf numFmtId="0" fontId="35" fillId="0" borderId="0" xfId="0" applyFont="1" applyBorder="1"/>
    <xf numFmtId="169" fontId="0" fillId="0" borderId="0" xfId="0" applyNumberFormat="1" applyBorder="1"/>
    <xf numFmtId="170" fontId="0" fillId="0" borderId="0" xfId="0" applyNumberFormat="1" applyBorder="1"/>
    <xf numFmtId="0" fontId="18" fillId="0" borderId="0" xfId="0" applyFont="1" applyFill="1" applyBorder="1" applyAlignment="1">
      <alignment horizontal="center"/>
    </xf>
    <xf numFmtId="167" fontId="25" fillId="0" borderId="0" xfId="5" applyNumberFormat="1" applyFont="1" applyBorder="1" applyAlignment="1"/>
    <xf numFmtId="171" fontId="29" fillId="0" borderId="0" xfId="5" applyNumberFormat="1" applyFont="1" applyBorder="1" applyAlignment="1"/>
    <xf numFmtId="10" fontId="24" fillId="0" borderId="0" xfId="6" applyNumberFormat="1" applyFont="1" applyBorder="1" applyAlignment="1"/>
    <xf numFmtId="171" fontId="24" fillId="0" borderId="0" xfId="5" applyNumberFormat="1" applyFont="1" applyBorder="1" applyAlignment="1"/>
    <xf numFmtId="0" fontId="26" fillId="0" borderId="0" xfId="0" applyFont="1" applyBorder="1"/>
    <xf numFmtId="10" fontId="2" fillId="0" borderId="0" xfId="6" applyNumberFormat="1" applyFont="1" applyBorder="1" applyAlignment="1">
      <alignment vertical="center"/>
    </xf>
    <xf numFmtId="10" fontId="27" fillId="0" borderId="0" xfId="6" applyNumberFormat="1" applyFont="1" applyBorder="1" applyAlignment="1">
      <alignment vertical="center"/>
    </xf>
    <xf numFmtId="10" fontId="2" fillId="0" borderId="0" xfId="6" applyNumberFormat="1" applyFont="1" applyBorder="1" applyAlignment="1">
      <alignment horizontal="right" vertical="center"/>
    </xf>
    <xf numFmtId="10" fontId="24" fillId="0" borderId="0" xfId="6" applyNumberFormat="1" applyFont="1" applyFill="1" applyBorder="1" applyAlignment="1"/>
    <xf numFmtId="167" fontId="25" fillId="0" borderId="0" xfId="5" applyNumberFormat="1" applyFont="1" applyFill="1" applyBorder="1" applyAlignment="1"/>
    <xf numFmtId="0" fontId="0" fillId="2" borderId="0" xfId="0" applyFill="1" applyAlignment="1">
      <alignment horizontal="left"/>
    </xf>
    <xf numFmtId="0" fontId="0" fillId="2" borderId="0" xfId="0" applyFill="1" applyBorder="1" applyAlignment="1">
      <alignment horizontal="left"/>
    </xf>
    <xf numFmtId="3" fontId="0" fillId="0" borderId="0" xfId="0" applyNumberFormat="1" applyBorder="1"/>
    <xf numFmtId="0" fontId="0" fillId="2" borderId="0" xfId="0" applyFill="1"/>
    <xf numFmtId="0" fontId="36" fillId="0" borderId="0" xfId="0" applyFont="1"/>
    <xf numFmtId="14" fontId="0" fillId="2" borderId="0" xfId="0" applyNumberFormat="1" applyFill="1" applyAlignment="1">
      <alignment horizontal="left"/>
    </xf>
    <xf numFmtId="0" fontId="0" fillId="0" borderId="0" xfId="0" pivotButton="1" applyAlignment="1">
      <alignment wrapText="1"/>
    </xf>
    <xf numFmtId="0" fontId="8" fillId="0" borderId="0" xfId="0" applyFont="1"/>
    <xf numFmtId="0" fontId="0" fillId="0" borderId="0" xfId="0" applyFill="1"/>
    <xf numFmtId="165" fontId="0" fillId="0" borderId="0" xfId="0" applyNumberFormat="1" applyFont="1"/>
    <xf numFmtId="165" fontId="0" fillId="0" borderId="0" xfId="0" applyNumberFormat="1" applyFont="1" applyFill="1"/>
    <xf numFmtId="165" fontId="12" fillId="0" borderId="0" xfId="0" applyNumberFormat="1" applyFont="1"/>
    <xf numFmtId="0" fontId="0" fillId="2" borderId="0" xfId="0" applyFont="1" applyFill="1" applyAlignment="1">
      <alignment horizontal="left"/>
    </xf>
    <xf numFmtId="174" fontId="0" fillId="0" borderId="0" xfId="5" applyNumberFormat="1" applyFont="1"/>
    <xf numFmtId="0" fontId="0" fillId="0" borderId="7" xfId="0" applyBorder="1"/>
    <xf numFmtId="0" fontId="0" fillId="0" borderId="8" xfId="0" applyBorder="1"/>
    <xf numFmtId="0" fontId="0" fillId="0" borderId="9" xfId="0" applyBorder="1"/>
    <xf numFmtId="0" fontId="0" fillId="0" borderId="5" xfId="0" applyBorder="1"/>
    <xf numFmtId="0" fontId="0" fillId="0" borderId="10" xfId="0" applyBorder="1"/>
    <xf numFmtId="0" fontId="2" fillId="0" borderId="10" xfId="0" applyFont="1" applyBorder="1" applyAlignment="1">
      <alignment wrapText="1"/>
    </xf>
    <xf numFmtId="0" fontId="0" fillId="0" borderId="11" xfId="0" applyBorder="1"/>
    <xf numFmtId="0" fontId="0" fillId="0" borderId="6" xfId="0" applyBorder="1"/>
    <xf numFmtId="0" fontId="0" fillId="0" borderId="12" xfId="0" applyBorder="1"/>
    <xf numFmtId="0" fontId="18" fillId="3" borderId="0" xfId="0" applyFont="1" applyFill="1" applyBorder="1" applyAlignment="1">
      <alignment horizontal="left"/>
    </xf>
    <xf numFmtId="172" fontId="30" fillId="3" borderId="0" xfId="5" applyNumberFormat="1" applyFont="1" applyFill="1" applyBorder="1" applyAlignment="1">
      <alignment horizontal="center" vertical="center"/>
    </xf>
    <xf numFmtId="167" fontId="32" fillId="3" borderId="0" xfId="5" applyNumberFormat="1" applyFont="1" applyFill="1" applyBorder="1" applyAlignment="1">
      <alignment horizontal="left"/>
    </xf>
    <xf numFmtId="167" fontId="33" fillId="3" borderId="0" xfId="5" applyNumberFormat="1" applyFont="1" applyFill="1" applyBorder="1" applyAlignment="1">
      <alignment horizontal="right"/>
    </xf>
    <xf numFmtId="165" fontId="11" fillId="0" borderId="0" xfId="0" applyNumberFormat="1" applyFont="1"/>
    <xf numFmtId="171" fontId="24" fillId="4" borderId="0" xfId="0" applyNumberFormat="1" applyFont="1" applyFill="1" applyBorder="1" applyAlignment="1"/>
    <xf numFmtId="171" fontId="34" fillId="4" borderId="0" xfId="0" applyNumberFormat="1" applyFont="1" applyFill="1" applyBorder="1" applyAlignment="1"/>
    <xf numFmtId="10" fontId="14" fillId="4" borderId="0" xfId="6" applyNumberFormat="1" applyFont="1" applyFill="1" applyBorder="1" applyAlignment="1">
      <alignment vertical="top"/>
    </xf>
    <xf numFmtId="10" fontId="2" fillId="4" borderId="0" xfId="6" applyNumberFormat="1" applyFont="1" applyFill="1" applyBorder="1" applyAlignment="1">
      <alignment vertical="top"/>
    </xf>
    <xf numFmtId="0" fontId="18" fillId="4" borderId="0" xfId="0" applyFont="1" applyFill="1" applyBorder="1" applyAlignment="1">
      <alignment horizontal="left"/>
    </xf>
    <xf numFmtId="172" fontId="23" fillId="3" borderId="0" xfId="5" applyNumberFormat="1" applyFont="1" applyFill="1" applyBorder="1" applyAlignment="1">
      <alignment horizontal="right" vertical="top"/>
    </xf>
    <xf numFmtId="0" fontId="37" fillId="4" borderId="0" xfId="0" applyFont="1" applyFill="1" applyBorder="1" applyAlignment="1">
      <alignment horizontal="center"/>
    </xf>
    <xf numFmtId="175" fontId="31" fillId="4" borderId="0" xfId="6" applyNumberFormat="1" applyFont="1" applyFill="1" applyBorder="1" applyAlignment="1">
      <alignment horizontal="right"/>
    </xf>
    <xf numFmtId="0" fontId="18" fillId="4" borderId="13" xfId="0" applyFont="1" applyFill="1" applyBorder="1" applyAlignment="1">
      <alignment horizontal="left"/>
    </xf>
    <xf numFmtId="10" fontId="23" fillId="4" borderId="14" xfId="6" applyNumberFormat="1" applyFont="1" applyFill="1" applyBorder="1" applyAlignment="1">
      <alignment horizontal="right" vertical="top"/>
    </xf>
    <xf numFmtId="171" fontId="34" fillId="3" borderId="13" xfId="0" applyNumberFormat="1" applyFont="1" applyFill="1" applyBorder="1" applyAlignment="1"/>
    <xf numFmtId="10" fontId="2" fillId="3" borderId="14" xfId="6" applyNumberFormat="1" applyFont="1" applyFill="1" applyBorder="1" applyAlignment="1">
      <alignment vertical="top"/>
    </xf>
    <xf numFmtId="0" fontId="37" fillId="4" borderId="15" xfId="0" applyFont="1" applyFill="1" applyBorder="1" applyAlignment="1">
      <alignment horizontal="center"/>
    </xf>
    <xf numFmtId="171" fontId="34" fillId="3" borderId="16" xfId="5" applyNumberFormat="1" applyFont="1" applyFill="1" applyBorder="1" applyAlignment="1"/>
    <xf numFmtId="10" fontId="2" fillId="3" borderId="17" xfId="6" applyNumberFormat="1" applyFont="1" applyFill="1" applyBorder="1" applyAlignment="1">
      <alignment horizontal="right" vertical="top"/>
    </xf>
    <xf numFmtId="171" fontId="34" fillId="4" borderId="15" xfId="5" applyNumberFormat="1" applyFont="1" applyFill="1" applyBorder="1" applyAlignment="1"/>
    <xf numFmtId="10" fontId="2" fillId="4" borderId="15" xfId="6" applyNumberFormat="1" applyFont="1" applyFill="1" applyBorder="1" applyAlignment="1">
      <alignment horizontal="right" vertical="top"/>
    </xf>
    <xf numFmtId="171" fontId="0" fillId="0" borderId="0" xfId="0" applyNumberFormat="1"/>
    <xf numFmtId="175" fontId="0" fillId="0" borderId="0" xfId="0" applyNumberFormat="1"/>
    <xf numFmtId="0" fontId="11" fillId="0" borderId="0" xfId="0" pivotButton="1" applyFont="1"/>
    <xf numFmtId="0" fontId="11" fillId="0" borderId="0" xfId="0" applyFont="1" applyAlignment="1">
      <alignment wrapText="1"/>
    </xf>
    <xf numFmtId="165" fontId="15" fillId="0" borderId="0" xfId="0" applyNumberFormat="1" applyFont="1"/>
    <xf numFmtId="165" fontId="11" fillId="0" borderId="0" xfId="0" applyNumberFormat="1" applyFont="1" applyFill="1"/>
    <xf numFmtId="0" fontId="18" fillId="0" borderId="5" xfId="0" applyFont="1" applyBorder="1" applyAlignment="1">
      <alignment horizontal="center"/>
    </xf>
    <xf numFmtId="37" fontId="24" fillId="0" borderId="5" xfId="0" applyNumberFormat="1" applyFont="1" applyBorder="1" applyAlignment="1"/>
    <xf numFmtId="173" fontId="12" fillId="0" borderId="5" xfId="0" applyNumberFormat="1" applyFont="1" applyBorder="1"/>
    <xf numFmtId="0" fontId="11" fillId="0" borderId="5" xfId="0" applyFont="1" applyBorder="1" applyAlignment="1"/>
    <xf numFmtId="0" fontId="18" fillId="0" borderId="5" xfId="0" applyFont="1" applyBorder="1"/>
    <xf numFmtId="0" fontId="37" fillId="0" borderId="5" xfId="0" applyFont="1" applyBorder="1" applyAlignment="1">
      <alignment horizontal="right"/>
    </xf>
    <xf numFmtId="3" fontId="0" fillId="3" borderId="13" xfId="0" applyNumberFormat="1" applyFont="1" applyFill="1" applyBorder="1" applyAlignment="1"/>
    <xf numFmtId="3" fontId="0" fillId="3" borderId="16" xfId="0" applyNumberFormat="1" applyFont="1" applyFill="1" applyBorder="1" applyAlignment="1"/>
    <xf numFmtId="10" fontId="0" fillId="4" borderId="0" xfId="0" applyNumberFormat="1" applyFont="1" applyFill="1" applyBorder="1" applyAlignment="1"/>
    <xf numFmtId="10" fontId="0" fillId="4" borderId="15" xfId="0" applyNumberFormat="1" applyFont="1" applyFill="1" applyBorder="1" applyAlignment="1"/>
    <xf numFmtId="3" fontId="0" fillId="4" borderId="13" xfId="0" applyNumberFormat="1" applyFont="1" applyFill="1" applyBorder="1" applyAlignment="1"/>
    <xf numFmtId="3" fontId="0" fillId="4" borderId="16" xfId="0" applyNumberFormat="1" applyFont="1" applyFill="1" applyBorder="1" applyAlignment="1"/>
    <xf numFmtId="3" fontId="11" fillId="3" borderId="18" xfId="0" applyNumberFormat="1" applyFont="1" applyFill="1" applyBorder="1" applyAlignment="1"/>
    <xf numFmtId="3" fontId="11" fillId="3" borderId="19" xfId="0" applyNumberFormat="1" applyFont="1" applyFill="1" applyBorder="1" applyAlignment="1"/>
    <xf numFmtId="0" fontId="38" fillId="0" borderId="7" xfId="0" applyFont="1" applyBorder="1"/>
    <xf numFmtId="0" fontId="0" fillId="5" borderId="0" xfId="0" applyFill="1"/>
    <xf numFmtId="0" fontId="0" fillId="0" borderId="0" xfId="0" pivotButton="1" applyBorder="1"/>
    <xf numFmtId="0" fontId="0" fillId="2" borderId="8" xfId="0" applyFill="1" applyBorder="1" applyAlignment="1">
      <alignment horizontal="left"/>
    </xf>
    <xf numFmtId="169" fontId="0" fillId="0" borderId="8" xfId="0" applyNumberFormat="1" applyBorder="1"/>
    <xf numFmtId="170" fontId="0" fillId="0" borderId="8" xfId="0" applyNumberFormat="1" applyBorder="1"/>
    <xf numFmtId="3" fontId="0" fillId="0" borderId="8" xfId="0" applyNumberFormat="1" applyBorder="1"/>
    <xf numFmtId="3" fontId="12" fillId="6" borderId="0" xfId="0" applyNumberFormat="1" applyFont="1" applyFill="1"/>
    <xf numFmtId="10" fontId="8" fillId="0" borderId="0" xfId="0" pivotButton="1" applyNumberFormat="1" applyFont="1" applyBorder="1" applyAlignment="1">
      <alignment horizontal="center"/>
    </xf>
    <xf numFmtId="10" fontId="23" fillId="0" borderId="0" xfId="0" pivotButton="1" applyNumberFormat="1" applyFont="1" applyBorder="1" applyAlignment="1">
      <alignment horizontal="center"/>
    </xf>
    <xf numFmtId="10" fontId="21" fillId="0" borderId="0" xfId="0" pivotButton="1" applyNumberFormat="1" applyFont="1" applyBorder="1" applyAlignment="1">
      <alignment horizontal="center"/>
    </xf>
    <xf numFmtId="0" fontId="8" fillId="0" borderId="0" xfId="0" pivotButton="1" applyFont="1" applyBorder="1" applyAlignment="1">
      <alignment horizontal="center"/>
    </xf>
    <xf numFmtId="0" fontId="0" fillId="0" borderId="0" xfId="0" applyBorder="1" applyAlignment="1">
      <alignment horizontal="left"/>
    </xf>
    <xf numFmtId="165" fontId="39" fillId="0" borderId="0" xfId="0" applyNumberFormat="1" applyFont="1"/>
    <xf numFmtId="165" fontId="40" fillId="0" borderId="0" xfId="0" applyNumberFormat="1" applyFont="1"/>
    <xf numFmtId="0" fontId="2" fillId="0" borderId="0" xfId="0" applyNumberFormat="1" applyFont="1"/>
    <xf numFmtId="166" fontId="5" fillId="0" borderId="0" xfId="0" applyNumberFormat="1" applyFont="1" applyAlignment="1">
      <alignment horizontal="left" vertical="top"/>
    </xf>
    <xf numFmtId="0" fontId="6" fillId="0" borderId="0" xfId="0" applyFont="1" applyAlignment="1">
      <alignment horizontal="left" vertical="top"/>
    </xf>
  </cellXfs>
  <cellStyles count="7">
    <cellStyle name="Comma" xfId="5" builtinId="3"/>
    <cellStyle name="Comma 2" xfId="1" xr:uid="{00000000-0005-0000-0000-000001000000}"/>
    <cellStyle name="Comma 2 2" xfId="3" xr:uid="{00000000-0005-0000-0000-000002000000}"/>
    <cellStyle name="Comma 3" xfId="2" xr:uid="{00000000-0005-0000-0000-000003000000}"/>
    <cellStyle name="Comma 3 2" xfId="4" xr:uid="{00000000-0005-0000-0000-000004000000}"/>
    <cellStyle name="Normal" xfId="0" builtinId="0"/>
    <cellStyle name="Percent" xfId="6" builtinId="5"/>
  </cellStyles>
  <dxfs count="418">
    <dxf>
      <fill>
        <patternFill patternType="solid">
          <bgColor theme="3"/>
        </patternFill>
      </fill>
    </dxf>
    <dxf>
      <fill>
        <patternFill patternType="none">
          <bgColor auto="1"/>
        </patternFill>
      </fill>
    </dxf>
    <dxf>
      <font>
        <b/>
      </font>
    </dxf>
    <dxf>
      <font>
        <b/>
      </font>
    </dxf>
    <dxf>
      <font>
        <b/>
      </font>
    </dxf>
    <dxf>
      <font>
        <b/>
      </font>
    </dxf>
    <dxf>
      <font>
        <b/>
      </font>
    </dxf>
    <dxf>
      <font>
        <b val="0"/>
      </font>
    </dxf>
    <dxf>
      <font>
        <b val="0"/>
      </font>
    </dxf>
    <dxf>
      <font>
        <b val="0"/>
      </font>
    </dxf>
    <dxf>
      <font>
        <b val="0"/>
      </font>
    </dxf>
    <dxf>
      <font>
        <b val="0"/>
      </font>
    </dxf>
    <dxf>
      <font>
        <b val="0"/>
      </font>
    </dxf>
    <dxf>
      <font>
        <b val="0"/>
      </font>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alignment wrapText="1"/>
    </dxf>
    <dxf>
      <alignment wrapText="1"/>
    </dxf>
    <dxf>
      <alignment wrapText="1"/>
    </dxf>
    <dxf>
      <font>
        <sz val="14"/>
      </font>
    </dxf>
    <dxf>
      <font>
        <sz val="14"/>
      </font>
    </dxf>
    <dxf>
      <font>
        <sz val="14"/>
      </font>
    </dxf>
    <dxf>
      <font>
        <sz val="14"/>
      </font>
    </dxf>
    <dxf>
      <font>
        <sz val="14"/>
      </font>
    </dxf>
    <dxf>
      <font>
        <sz val="14"/>
      </font>
    </dxf>
    <dxf>
      <font>
        <sz val="14"/>
      </font>
    </dxf>
    <dxf>
      <font>
        <sz val="14"/>
      </font>
    </dxf>
    <dxf>
      <font>
        <sz val="14"/>
      </font>
    </dxf>
    <dxf>
      <font>
        <sz val="14"/>
      </fon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fill>
        <patternFill patternType="none">
          <bgColor auto="1"/>
        </patternFill>
      </fill>
    </dxf>
    <dxf>
      <font>
        <b/>
      </font>
    </dxf>
    <dxf>
      <font>
        <b/>
      </font>
    </dxf>
    <dxf>
      <font>
        <b/>
      </font>
    </dxf>
    <dxf>
      <font>
        <sz val="16"/>
      </font>
    </dxf>
    <dxf>
      <alignment wrapText="1"/>
    </dxf>
    <dxf>
      <alignment wrapText="1"/>
    </dxf>
    <dxf>
      <font>
        <sz val="8"/>
      </font>
    </dxf>
    <dxf>
      <font>
        <sz val="8"/>
      </font>
    </dxf>
    <dxf>
      <alignment wrapText="1"/>
    </dxf>
    <dxf>
      <alignment wrapText="1"/>
    </dxf>
    <dxf>
      <font>
        <sz val="8"/>
      </font>
    </dxf>
    <dxf>
      <alignment wrapText="1"/>
    </dxf>
    <dxf>
      <font>
        <sz val="8"/>
      </font>
    </dxf>
    <dxf>
      <alignment wrapText="1"/>
    </dxf>
    <dxf>
      <font>
        <sz val="8"/>
      </font>
    </dxf>
    <dxf>
      <numFmt numFmtId="3" formatCode="#,##0"/>
    </dxf>
    <dxf>
      <font>
        <sz val="8"/>
      </font>
    </dxf>
    <dxf>
      <font>
        <sz val="8"/>
      </font>
    </dxf>
    <dxf>
      <alignment wrapText="1"/>
    </dxf>
    <dxf>
      <font>
        <sz val="8"/>
      </font>
    </dxf>
    <dxf>
      <alignment wrapText="1"/>
    </dxf>
    <dxf>
      <font>
        <sz val="8"/>
      </font>
    </dxf>
    <dxf>
      <font>
        <sz val="14"/>
      </font>
    </dxf>
    <dxf>
      <font>
        <sz val="8"/>
      </font>
    </dxf>
    <dxf>
      <font>
        <sz val="8"/>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patternType="solid">
          <bgColor theme="4" tint="0.79998168889431442"/>
        </patternFill>
      </fill>
    </dxf>
    <dxf>
      <font>
        <sz val="8"/>
      </font>
    </dxf>
    <dxf>
      <font>
        <sz val="8"/>
      </font>
    </dxf>
    <dxf>
      <numFmt numFmtId="171" formatCode="[Color10]\+#,##0;[Red]\-#,##0"/>
    </dxf>
    <dxf>
      <fill>
        <patternFill patternType="solid">
          <bgColor rgb="FFFFFF00"/>
        </patternFill>
      </fill>
    </dxf>
    <dxf>
      <font>
        <sz val="8"/>
      </font>
    </dxf>
    <dxf>
      <font>
        <sz val="9"/>
      </font>
    </dxf>
    <dxf>
      <font>
        <sz val="9"/>
      </font>
    </dxf>
    <dxf>
      <font>
        <sz val="8"/>
      </font>
    </dxf>
    <dxf>
      <fill>
        <patternFill patternType="solid">
          <bgColor theme="4" tint="0.79998168889431442"/>
        </patternFill>
      </fill>
    </dxf>
    <dxf>
      <font>
        <sz val="8"/>
      </font>
    </dxf>
    <dxf>
      <numFmt numFmtId="175" formatCode="[Color10]\+#,##0.00%;[Red]\-#,##0.00%"/>
    </dxf>
    <dxf>
      <fill>
        <patternFill patternType="solid">
          <bgColor theme="4" tint="0.79998168889431442"/>
        </patternFill>
      </fill>
    </dxf>
    <dxf>
      <font>
        <sz val="9"/>
      </font>
    </dxf>
    <dxf>
      <font>
        <sz val="9"/>
      </font>
    </dxf>
    <dxf>
      <font>
        <sz val="8"/>
      </font>
    </dxf>
    <dxf>
      <font>
        <sz val="8"/>
      </font>
    </dxf>
    <dxf>
      <alignment wrapText="1"/>
    </dxf>
    <dxf>
      <alignment wrapText="1"/>
    </dxf>
    <dxf>
      <alignment wrapText="1"/>
    </dxf>
    <dxf>
      <alignment wrapText="1"/>
    </dxf>
    <dxf>
      <alignment wrapText="1"/>
    </dxf>
    <dxf>
      <font>
        <sz val="8"/>
      </font>
    </dxf>
    <dxf>
      <font>
        <sz val="8"/>
      </font>
    </dxf>
    <dxf>
      <alignment wrapText="1"/>
    </dxf>
    <dxf>
      <alignment wrapText="1"/>
    </dxf>
    <dxf>
      <font>
        <sz val="8"/>
      </font>
    </dxf>
    <dxf>
      <numFmt numFmtId="3" formatCode="#,##0"/>
    </dxf>
    <dxf>
      <font>
        <sz val="8"/>
      </font>
    </dxf>
    <dxf>
      <fill>
        <patternFill patternType="solid">
          <bgColor theme="4" tint="0.79998168889431442"/>
        </patternFill>
      </fill>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border>
        <left style="thick">
          <color theme="4"/>
        </left>
        <right style="thick">
          <color theme="4"/>
        </right>
        <top style="thick">
          <color theme="4"/>
        </top>
      </border>
    </dxf>
    <dxf>
      <border>
        <left style="thick">
          <color theme="4"/>
        </left>
        <right style="thick">
          <color theme="4"/>
        </right>
        <top style="thick">
          <color theme="4"/>
        </top>
      </border>
    </dxf>
    <dxf>
      <border>
        <right/>
      </border>
    </dxf>
    <dxf>
      <fill>
        <patternFill patternType="solid">
          <bgColor theme="4" tint="0.79998168889431442"/>
        </patternFill>
      </fill>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border>
    </dxf>
    <dxf>
      <border>
        <right/>
      </border>
    </dxf>
    <dxf>
      <border>
        <right/>
      </border>
    </dxf>
    <dxf>
      <border>
        <right/>
      </border>
    </dxf>
    <dxf>
      <border>
        <right/>
      </border>
    </dxf>
    <dxf>
      <border>
        <bottom/>
      </border>
    </dxf>
    <dxf>
      <border>
        <bottom/>
      </border>
    </dxf>
    <dxf>
      <border>
        <bottom/>
      </border>
    </dxf>
    <dxf>
      <border>
        <top/>
        <bottom/>
      </border>
    </dxf>
    <dxf>
      <border>
        <top/>
        <bottom/>
      </border>
    </dxf>
    <dxf>
      <font>
        <sz val="8"/>
      </font>
    </dxf>
    <dxf>
      <border>
        <top/>
      </border>
    </dxf>
    <dxf>
      <border>
        <top/>
      </border>
    </dxf>
    <dxf>
      <font>
        <sz val="8"/>
      </font>
    </dxf>
    <dxf>
      <font>
        <sz val="8"/>
      </font>
    </dxf>
    <dxf>
      <font>
        <sz val="8"/>
      </font>
    </dxf>
    <dxf>
      <font>
        <sz val="8"/>
      </font>
    </dxf>
    <dxf>
      <font>
        <sz val="8"/>
      </font>
    </dxf>
    <dxf>
      <fill>
        <patternFill patternType="solid">
          <bgColor theme="4" tint="0.79998168889431442"/>
        </patternFill>
      </fill>
    </dxf>
    <dxf>
      <fill>
        <patternFill patternType="solid">
          <bgColor theme="4" tint="0.79998168889431442"/>
        </patternFill>
      </fill>
    </dxf>
    <dxf>
      <font>
        <sz val="11"/>
      </font>
    </dxf>
    <dxf>
      <fill>
        <patternFill patternType="solid">
          <bgColor theme="4" tint="0.79998168889431442"/>
        </patternFill>
      </fill>
    </dxf>
    <dxf>
      <font>
        <sz val="11"/>
      </font>
    </dxf>
    <dxf>
      <fill>
        <patternFill patternType="solid">
          <bgColor theme="4" tint="0.79998168889431442"/>
        </patternFill>
      </fill>
    </dxf>
    <dxf>
      <font>
        <sz val="11"/>
      </font>
    </dxf>
    <dxf>
      <fill>
        <patternFill patternType="solid">
          <bgColor theme="4" tint="0.79998168889431442"/>
        </patternFill>
      </fill>
    </dxf>
    <dxf>
      <font>
        <sz val="11"/>
      </font>
    </dxf>
    <dxf>
      <fill>
        <patternFill patternType="solid">
          <bgColor theme="4" tint="0.79998168889431442"/>
        </patternFill>
      </fill>
    </dxf>
    <dxf>
      <fill>
        <patternFill patternType="solid">
          <bgColor theme="4" tint="0.79998168889431442"/>
        </patternFill>
      </fill>
    </dxf>
    <dxf>
      <fill>
        <patternFill patternType="solid">
          <bgColor theme="3"/>
        </patternFill>
      </fill>
    </dxf>
    <dxf>
      <fill>
        <patternFill patternType="none">
          <bgColor auto="1"/>
        </patternFill>
      </fill>
    </dxf>
    <dxf>
      <font>
        <b/>
      </font>
    </dxf>
    <dxf>
      <font>
        <b/>
      </font>
    </dxf>
    <dxf>
      <font>
        <b/>
      </font>
    </dxf>
    <dxf>
      <font>
        <b/>
      </font>
    </dxf>
    <dxf>
      <font>
        <b/>
      </font>
    </dxf>
    <dxf>
      <font>
        <b val="0"/>
      </font>
    </dxf>
    <dxf>
      <font>
        <b val="0"/>
      </font>
    </dxf>
    <dxf>
      <font>
        <b val="0"/>
      </font>
    </dxf>
    <dxf>
      <font>
        <b val="0"/>
      </font>
    </dxf>
    <dxf>
      <font>
        <b val="0"/>
      </font>
    </dxf>
    <dxf>
      <font>
        <b val="0"/>
      </font>
    </dxf>
    <dxf>
      <font>
        <b val="0"/>
      </font>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alignment wrapText="1"/>
    </dxf>
    <dxf>
      <alignment wrapText="1"/>
    </dxf>
    <dxf>
      <alignment wrapText="1"/>
    </dxf>
    <dxf>
      <font>
        <sz val="14"/>
      </font>
    </dxf>
    <dxf>
      <font>
        <sz val="14"/>
      </font>
    </dxf>
    <dxf>
      <font>
        <sz val="14"/>
      </font>
    </dxf>
    <dxf>
      <font>
        <sz val="14"/>
      </font>
    </dxf>
    <dxf>
      <font>
        <sz val="14"/>
      </font>
    </dxf>
    <dxf>
      <font>
        <sz val="14"/>
      </font>
    </dxf>
    <dxf>
      <font>
        <sz val="14"/>
      </font>
    </dxf>
    <dxf>
      <font>
        <sz val="14"/>
      </font>
    </dxf>
    <dxf>
      <font>
        <sz val="14"/>
      </font>
    </dxf>
    <dxf>
      <font>
        <sz val="14"/>
      </fon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fill>
        <patternFill patternType="none">
          <bgColor auto="1"/>
        </patternFill>
      </fill>
    </dxf>
    <dxf>
      <font>
        <b/>
      </font>
    </dxf>
    <dxf>
      <font>
        <b/>
      </font>
    </dxf>
    <dxf>
      <font>
        <b/>
      </font>
    </dxf>
    <dxf>
      <font>
        <sz val="16"/>
      </font>
    </dxf>
    <dxf>
      <fill>
        <patternFill>
          <bgColor auto="1"/>
        </patternFill>
      </fill>
    </dxf>
    <dxf>
      <alignment wrapText="1"/>
    </dxf>
    <dxf>
      <alignment wrapText="1"/>
    </dxf>
    <dxf>
      <font>
        <sz val="8"/>
      </font>
    </dxf>
    <dxf>
      <font>
        <sz val="8"/>
      </font>
    </dxf>
    <dxf>
      <alignment wrapText="1"/>
    </dxf>
    <dxf>
      <alignment wrapText="1"/>
    </dxf>
    <dxf>
      <alignment wrapText="1"/>
    </dxf>
    <dxf>
      <alignment wrapText="1"/>
    </dxf>
    <dxf>
      <alignment wrapText="1"/>
    </dxf>
    <dxf>
      <font>
        <sz val="16"/>
      </font>
    </dxf>
    <dxf>
      <font>
        <b/>
      </font>
    </dxf>
    <dxf>
      <font>
        <b/>
      </font>
    </dxf>
    <dxf>
      <font>
        <b/>
      </font>
    </dxf>
    <dxf>
      <fill>
        <patternFill patternType="none">
          <bgColor auto="1"/>
        </patternFill>
      </fill>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font>
        <sz val="14"/>
      </font>
    </dxf>
    <dxf>
      <font>
        <sz val="14"/>
      </font>
    </dxf>
    <dxf>
      <font>
        <sz val="14"/>
      </font>
    </dxf>
    <dxf>
      <font>
        <sz val="14"/>
      </font>
    </dxf>
    <dxf>
      <font>
        <sz val="14"/>
      </font>
    </dxf>
    <dxf>
      <font>
        <sz val="14"/>
      </font>
    </dxf>
    <dxf>
      <font>
        <sz val="14"/>
      </font>
    </dxf>
    <dxf>
      <font>
        <sz val="14"/>
      </font>
    </dxf>
    <dxf>
      <font>
        <sz val="14"/>
      </font>
    </dxf>
    <dxf>
      <font>
        <sz val="14"/>
      </font>
    </dxf>
    <dxf>
      <alignment wrapText="1"/>
    </dxf>
    <dxf>
      <alignment wrapText="1"/>
    </dxf>
    <dxf>
      <alignment wrapText="1"/>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ill>
        <patternFill patternType="solid">
          <bgColor theme="4" tint="0.79998168889431442"/>
        </patternFill>
      </fill>
    </dxf>
    <dxf>
      <font>
        <b val="0"/>
      </font>
    </dxf>
    <dxf>
      <font>
        <b val="0"/>
      </font>
    </dxf>
    <dxf>
      <font>
        <b val="0"/>
      </font>
    </dxf>
    <dxf>
      <font>
        <b val="0"/>
      </font>
    </dxf>
    <dxf>
      <font>
        <b val="0"/>
      </font>
    </dxf>
    <dxf>
      <font>
        <b val="0"/>
      </font>
    </dxf>
    <dxf>
      <font>
        <b val="0"/>
      </font>
    </dxf>
    <dxf>
      <font>
        <b/>
      </font>
    </dxf>
    <dxf>
      <font>
        <b/>
      </font>
    </dxf>
    <dxf>
      <font>
        <b/>
      </font>
    </dxf>
    <dxf>
      <font>
        <b/>
      </font>
    </dxf>
    <dxf>
      <font>
        <b/>
      </font>
    </dxf>
    <dxf>
      <fill>
        <patternFill patternType="none">
          <bgColor auto="1"/>
        </patternFill>
      </fill>
    </dxf>
    <dxf>
      <fill>
        <patternFill patternType="solid">
          <bgColor theme="3"/>
        </patternFill>
      </fill>
    </dxf>
    <dxf>
      <numFmt numFmtId="176" formatCode="[Color10]\+#,###.##%;[Red]\-#,###.##%"/>
    </dxf>
    <dxf>
      <font>
        <sz val="8"/>
      </font>
    </dxf>
    <dxf>
      <font>
        <sz val="8"/>
      </font>
    </dxf>
    <dxf>
      <alignment wrapText="1"/>
    </dxf>
    <dxf>
      <alignment wrapText="1"/>
    </dxf>
    <dxf>
      <fill>
        <patternFill>
          <bgColor auto="1"/>
        </patternFill>
      </fill>
    </dxf>
    <dxf>
      <fill>
        <patternFill patternType="solid">
          <bgColor theme="4" tint="0.79998168889431442"/>
        </patternFill>
      </fill>
    </dxf>
    <dxf>
      <fill>
        <patternFill patternType="solid">
          <bgColor theme="4" tint="0.79998168889431442"/>
        </patternFill>
      </fill>
    </dxf>
    <dxf>
      <font>
        <sz val="11"/>
      </font>
    </dxf>
    <dxf>
      <fill>
        <patternFill patternType="solid">
          <bgColor theme="4" tint="0.79998168889431442"/>
        </patternFill>
      </fill>
    </dxf>
    <dxf>
      <font>
        <sz val="11"/>
      </font>
    </dxf>
    <dxf>
      <fill>
        <patternFill patternType="solid">
          <bgColor theme="4" tint="0.79998168889431442"/>
        </patternFill>
      </fill>
    </dxf>
    <dxf>
      <font>
        <sz val="11"/>
      </font>
    </dxf>
    <dxf>
      <fill>
        <patternFill patternType="solid">
          <bgColor theme="4" tint="0.79998168889431442"/>
        </patternFill>
      </fill>
    </dxf>
    <dxf>
      <fill>
        <patternFill patternType="solid">
          <bgColor theme="4" tint="0.79998168889431442"/>
        </patternFill>
      </fill>
    </dxf>
    <dxf>
      <font>
        <sz val="11"/>
      </font>
    </dxf>
    <dxf>
      <fill>
        <patternFill patternType="solid">
          <bgColor theme="4" tint="0.79998168889431442"/>
        </patternFill>
      </fill>
    </dxf>
    <dxf>
      <numFmt numFmtId="175" formatCode="[Color10]\+#,##0.00%;[Red]\-#,##0.00%"/>
    </dxf>
    <dxf>
      <font>
        <sz val="8"/>
      </font>
    </dxf>
    <dxf>
      <fill>
        <patternFill patternType="solid">
          <bgColor theme="4" tint="0.79998168889431442"/>
        </patternFill>
      </fill>
    </dxf>
    <dxf>
      <font>
        <sz val="8"/>
      </font>
    </dxf>
    <dxf>
      <font>
        <sz val="9"/>
      </font>
    </dxf>
    <dxf>
      <font>
        <sz val="9"/>
      </font>
    </dxf>
    <dxf>
      <font>
        <sz val="8"/>
      </font>
    </dxf>
    <dxf>
      <font>
        <sz val="8"/>
      </font>
    </dxf>
    <dxf>
      <font>
        <sz val="9"/>
      </font>
    </dxf>
    <dxf>
      <font>
        <sz val="9"/>
      </font>
    </dxf>
    <dxf>
      <fill>
        <patternFill patternType="solid">
          <bgColor theme="4" tint="0.79998168889431442"/>
        </patternFill>
      </fill>
    </dxf>
    <dxf>
      <font>
        <sz val="8"/>
      </font>
    </dxf>
    <dxf>
      <fill>
        <patternFill patternType="solid">
          <bgColor rgb="FFFFFF00"/>
        </patternFill>
      </fill>
    </dxf>
    <dxf>
      <numFmt numFmtId="171" formatCode="[Color10]\+#,##0;[Red]\-#,##0"/>
    </dxf>
    <dxf>
      <font>
        <sz val="8"/>
      </font>
    </dxf>
    <dxf>
      <font>
        <sz val="8"/>
      </font>
    </dxf>
    <dxf>
      <fill>
        <patternFill patternType="solid">
          <bgColor theme="4" tint="0.79998168889431442"/>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8"/>
      </font>
    </dxf>
    <dxf>
      <font>
        <sz val="8"/>
      </font>
    </dxf>
    <dxf>
      <font>
        <sz val="14"/>
      </font>
    </dxf>
    <dxf>
      <font>
        <sz val="8"/>
      </font>
    </dxf>
    <dxf>
      <alignment wrapText="1"/>
    </dxf>
    <dxf>
      <font>
        <sz val="8"/>
      </font>
    </dxf>
    <dxf>
      <alignment wrapText="1"/>
    </dxf>
    <dxf>
      <font>
        <sz val="8"/>
      </font>
    </dxf>
    <dxf>
      <font>
        <sz val="8"/>
      </font>
    </dxf>
    <dxf>
      <numFmt numFmtId="3" formatCode="#,##0"/>
    </dxf>
    <dxf>
      <font>
        <sz val="8"/>
      </font>
    </dxf>
    <dxf>
      <alignment wrapText="1"/>
    </dxf>
    <dxf>
      <font>
        <sz val="8"/>
      </font>
    </dxf>
    <dxf>
      <alignment wrapText="1"/>
    </dxf>
    <dxf>
      <font>
        <sz val="8"/>
      </font>
    </dxf>
    <dxf>
      <alignment wrapText="1"/>
    </dxf>
    <dxf>
      <alignment wrapText="1"/>
    </dxf>
    <dxf>
      <font>
        <sz val="8"/>
      </font>
    </dxf>
    <dxf>
      <font>
        <sz val="8"/>
      </font>
    </dxf>
    <dxf>
      <alignment wrapText="1"/>
    </dxf>
    <dxf>
      <alignment wrapText="1"/>
    </dxf>
    <dxf>
      <font>
        <sz val="8"/>
      </font>
    </dxf>
    <dxf>
      <font>
        <sz val="8"/>
      </font>
    </dxf>
    <dxf>
      <font>
        <sz val="8"/>
      </font>
    </dxf>
    <dxf>
      <font>
        <sz val="8"/>
      </font>
    </dxf>
    <dxf>
      <font>
        <sz val="8"/>
      </font>
    </dxf>
    <dxf>
      <fill>
        <patternFill patternType="solid">
          <bgColor theme="4" tint="0.79998168889431442"/>
        </patternFill>
      </fill>
    </dxf>
    <dxf>
      <font>
        <sz val="8"/>
      </font>
    </dxf>
    <dxf>
      <numFmt numFmtId="3" formatCode="#,##0"/>
    </dxf>
    <dxf>
      <font>
        <sz val="8"/>
      </font>
    </dxf>
    <dxf>
      <alignment wrapText="1"/>
    </dxf>
    <dxf>
      <alignment wrapText="1"/>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border>
        <top/>
      </border>
    </dxf>
    <dxf>
      <border>
        <top/>
      </border>
    </dxf>
    <dxf>
      <font>
        <sz val="8"/>
      </font>
    </dxf>
    <dxf>
      <border>
        <top/>
        <bottom/>
      </border>
    </dxf>
    <dxf>
      <border>
        <top/>
        <bottom/>
      </border>
    </dxf>
    <dxf>
      <border>
        <bottom/>
      </border>
    </dxf>
    <dxf>
      <border>
        <bottom/>
      </border>
    </dxf>
    <dxf>
      <border>
        <bottom/>
      </border>
    </dxf>
    <dxf>
      <border>
        <right/>
      </border>
    </dxf>
    <dxf>
      <border>
        <right/>
      </border>
    </dxf>
    <dxf>
      <border>
        <right/>
      </border>
    </dxf>
    <dxf>
      <border>
        <right/>
      </border>
    </dxf>
    <dxf>
      <border>
        <right/>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right style="thick">
          <color theme="4"/>
        </right>
        <top style="thick">
          <color theme="4"/>
        </top>
        <bottom style="thick">
          <color theme="4"/>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fill>
        <patternFill patternType="solid">
          <bgColor theme="4" tint="0.79998168889431442"/>
        </patternFill>
      </fill>
    </dxf>
    <dxf>
      <border>
        <right/>
      </border>
    </dxf>
    <dxf>
      <border>
        <left style="thick">
          <color theme="4"/>
        </left>
        <right style="thick">
          <color theme="4"/>
        </right>
        <top style="thick">
          <color theme="4"/>
        </top>
      </border>
    </dxf>
    <dxf>
      <border>
        <left style="thick">
          <color theme="4"/>
        </left>
        <right style="thick">
          <color theme="4"/>
        </right>
        <top style="thick">
          <color theme="4"/>
        </top>
      </border>
    </dxf>
    <dxf>
      <font>
        <sz val="8"/>
      </font>
    </dxf>
    <dxf>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ont>
        <b/>
        <color theme="1"/>
      </font>
    </dxf>
    <dxf>
      <font>
        <b/>
        <color theme="1"/>
      </font>
      <border>
        <bottom style="thin">
          <color theme="4" tint="0.39997558519241921"/>
        </bottom>
      </border>
    </dxf>
    <dxf>
      <font>
        <b/>
        <color theme="1"/>
      </font>
    </dxf>
    <dxf>
      <font>
        <b/>
        <color theme="1"/>
      </font>
      <border>
        <top style="thin">
          <color theme="4"/>
        </top>
        <bottom style="thin">
          <color theme="4"/>
        </bottom>
      </border>
    </dxf>
    <dxf>
      <fill>
        <patternFill patternType="solid">
          <fgColor theme="0" tint="-0.14999847407452621"/>
          <bgColor theme="0" tint="-0.14999847407452621"/>
        </patternFill>
      </fill>
    </dxf>
    <dxf>
      <fill>
        <patternFill patternType="solid">
          <fgColor theme="0" tint="-0.14999847407452621"/>
          <bgColor theme="0" tint="-0.14999847407452621"/>
        </patternFill>
      </fill>
      <border>
        <left style="thin">
          <color theme="0" tint="-0.249977111117893"/>
        </left>
        <right style="thin">
          <color theme="0" tint="-0.249977111117893"/>
        </right>
      </border>
    </dxf>
    <dxf>
      <fill>
        <patternFill patternType="solid">
          <fgColor theme="0" tint="-0.14999847407452621"/>
          <bgColor theme="0" tint="-0.14999847407452621"/>
        </patternFill>
      </fill>
    </dxf>
    <dxf>
      <fill>
        <patternFill>
          <bgColor theme="4" tint="0.79998168889431442"/>
        </patternFill>
      </fill>
    </dxf>
    <dxf>
      <font>
        <b/>
        <color theme="1"/>
      </font>
      <fill>
        <patternFill patternType="solid">
          <fgColor theme="4" tint="0.79998168889431442"/>
          <bgColor theme="4" tint="0.79998168889431442"/>
        </patternFill>
      </fill>
      <border>
        <top style="thin">
          <color theme="4" tint="0.39997558519241921"/>
        </top>
      </border>
    </dxf>
    <dxf>
      <font>
        <b/>
        <color theme="1"/>
      </font>
      <fill>
        <patternFill patternType="solid">
          <fgColor theme="4" tint="0.79998168889431442"/>
          <bgColor theme="4" tint="0.79998168889431442"/>
        </patternFill>
      </fill>
      <border>
        <bottom style="thin">
          <color theme="4" tint="0.39997558519241921"/>
        </bottom>
      </border>
    </dxf>
  </dxfs>
  <tableStyles count="1" defaultTableStyle="TableStyleMedium2" defaultPivotStyle="VidasPT">
    <tableStyle name="VidasPT" table="0" count="12" xr9:uid="{00000000-0011-0000-FFFF-FFFF00000000}">
      <tableStyleElement type="headerRow" dxfId="417"/>
      <tableStyleElement type="totalRow" dxfId="416"/>
      <tableStyleElement type="firstColumn" dxfId="415"/>
      <tableStyleElement type="firstRowStripe" dxfId="414"/>
      <tableStyleElement type="firstColumnStripe" dxfId="413"/>
      <tableStyleElement type="firstSubtotalColumn" dxfId="412"/>
      <tableStyleElement type="firstSubtotalRow" dxfId="411"/>
      <tableStyleElement type="secondSubtotalRow" dxfId="410"/>
      <tableStyleElement type="firstRowSubheading" dxfId="409"/>
      <tableStyleElement type="secondRowSubheading" dxfId="408"/>
      <tableStyleElement type="pageFieldLabels" dxfId="407"/>
      <tableStyleElement type="pageFieldValues" dxfId="406"/>
    </tableStyle>
  </tableStyles>
  <colors>
    <mruColors>
      <color rgb="FFC1E5CA"/>
      <color rgb="FFE0B6B2"/>
      <color rgb="FFC5756D"/>
      <color rgb="FF893F3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sharedStrings" Target="sharedStrings.xml"/><Relationship Id="rId21" Type="http://schemas.openxmlformats.org/officeDocument/2006/relationships/pivotCacheDefinition" Target="pivotCache/pivotCacheDefinition9.xml"/><Relationship Id="rId42" Type="http://schemas.openxmlformats.org/officeDocument/2006/relationships/pivotCacheDefinition" Target="pivotCache/pivotCacheDefinition30.xml"/><Relationship Id="rId63" Type="http://schemas.microsoft.com/office/2007/relationships/slicerCache" Target="slicerCaches/slicerCache15.xml"/><Relationship Id="rId84" Type="http://schemas.microsoft.com/office/2007/relationships/slicerCache" Target="slicerCaches/slicerCache36.xml"/><Relationship Id="rId138" Type="http://schemas.openxmlformats.org/officeDocument/2006/relationships/customXml" Target="../customXml/item18.xml"/><Relationship Id="rId159" Type="http://schemas.openxmlformats.org/officeDocument/2006/relationships/customXml" Target="../customXml/item39.xml"/><Relationship Id="rId170" Type="http://schemas.openxmlformats.org/officeDocument/2006/relationships/customXml" Target="../customXml/item50.xml"/><Relationship Id="rId191" Type="http://schemas.openxmlformats.org/officeDocument/2006/relationships/customXml" Target="../customXml/item71.xml"/><Relationship Id="rId107" Type="http://schemas.openxmlformats.org/officeDocument/2006/relationships/pivotTable" Target="pivotTables/pivotTable5.xml"/><Relationship Id="rId11" Type="http://schemas.openxmlformats.org/officeDocument/2006/relationships/worksheet" Target="worksheets/sheet11.xml"/><Relationship Id="rId32" Type="http://schemas.openxmlformats.org/officeDocument/2006/relationships/pivotCacheDefinition" Target="pivotCache/pivotCacheDefinition20.xml"/><Relationship Id="rId53" Type="http://schemas.microsoft.com/office/2007/relationships/slicerCache" Target="slicerCaches/slicerCache5.xml"/><Relationship Id="rId74" Type="http://schemas.microsoft.com/office/2007/relationships/slicerCache" Target="slicerCaches/slicerCache26.xml"/><Relationship Id="rId128" Type="http://schemas.openxmlformats.org/officeDocument/2006/relationships/customXml" Target="../customXml/item8.xml"/><Relationship Id="rId149" Type="http://schemas.openxmlformats.org/officeDocument/2006/relationships/customXml" Target="../customXml/item29.xml"/><Relationship Id="rId5" Type="http://schemas.openxmlformats.org/officeDocument/2006/relationships/worksheet" Target="worksheets/sheet5.xml"/><Relationship Id="rId95" Type="http://schemas.openxmlformats.org/officeDocument/2006/relationships/pivotCacheDefinition" Target="pivotCache/pivotCacheDefinition40.xml"/><Relationship Id="rId160" Type="http://schemas.openxmlformats.org/officeDocument/2006/relationships/customXml" Target="../customXml/item40.xml"/><Relationship Id="rId181" Type="http://schemas.openxmlformats.org/officeDocument/2006/relationships/customXml" Target="../customXml/item61.xml"/><Relationship Id="rId22" Type="http://schemas.openxmlformats.org/officeDocument/2006/relationships/pivotCacheDefinition" Target="pivotCache/pivotCacheDefinition10.xml"/><Relationship Id="rId43" Type="http://schemas.openxmlformats.org/officeDocument/2006/relationships/pivotCacheDefinition" Target="pivotCache/pivotCacheDefinition31.xml"/><Relationship Id="rId64" Type="http://schemas.microsoft.com/office/2007/relationships/slicerCache" Target="slicerCaches/slicerCache16.xml"/><Relationship Id="rId118" Type="http://schemas.openxmlformats.org/officeDocument/2006/relationships/sheetMetadata" Target="metadata.xml"/><Relationship Id="rId139" Type="http://schemas.openxmlformats.org/officeDocument/2006/relationships/customXml" Target="../customXml/item19.xml"/><Relationship Id="rId85" Type="http://schemas.microsoft.com/office/2007/relationships/slicerCache" Target="slicerCaches/slicerCache37.xml"/><Relationship Id="rId150" Type="http://schemas.openxmlformats.org/officeDocument/2006/relationships/customXml" Target="../customXml/item30.xml"/><Relationship Id="rId171" Type="http://schemas.openxmlformats.org/officeDocument/2006/relationships/customXml" Target="../customXml/item51.xml"/><Relationship Id="rId192" Type="http://schemas.openxmlformats.org/officeDocument/2006/relationships/customXml" Target="../customXml/item72.xml"/><Relationship Id="rId12" Type="http://schemas.openxmlformats.org/officeDocument/2006/relationships/worksheet" Target="worksheets/sheet12.xml"/><Relationship Id="rId33" Type="http://schemas.openxmlformats.org/officeDocument/2006/relationships/pivotCacheDefinition" Target="pivotCache/pivotCacheDefinition21.xml"/><Relationship Id="rId108" Type="http://schemas.openxmlformats.org/officeDocument/2006/relationships/pivotTable" Target="pivotTables/pivotTable6.xml"/><Relationship Id="rId129" Type="http://schemas.openxmlformats.org/officeDocument/2006/relationships/customXml" Target="../customXml/item9.xml"/><Relationship Id="rId54" Type="http://schemas.microsoft.com/office/2007/relationships/slicerCache" Target="slicerCaches/slicerCache6.xml"/><Relationship Id="rId75" Type="http://schemas.microsoft.com/office/2007/relationships/slicerCache" Target="slicerCaches/slicerCache27.xml"/><Relationship Id="rId96" Type="http://schemas.openxmlformats.org/officeDocument/2006/relationships/pivotCacheDefinition" Target="pivotCache/pivotCacheDefinition41.xml"/><Relationship Id="rId140" Type="http://schemas.openxmlformats.org/officeDocument/2006/relationships/customXml" Target="../customXml/item20.xml"/><Relationship Id="rId161" Type="http://schemas.openxmlformats.org/officeDocument/2006/relationships/customXml" Target="../customXml/item41.xml"/><Relationship Id="rId182" Type="http://schemas.openxmlformats.org/officeDocument/2006/relationships/customXml" Target="../customXml/item62.xml"/><Relationship Id="rId6" Type="http://schemas.openxmlformats.org/officeDocument/2006/relationships/worksheet" Target="worksheets/sheet6.xml"/><Relationship Id="rId23" Type="http://schemas.openxmlformats.org/officeDocument/2006/relationships/pivotCacheDefinition" Target="pivotCache/pivotCacheDefinition11.xml"/><Relationship Id="rId119" Type="http://schemas.openxmlformats.org/officeDocument/2006/relationships/powerPivotData" Target="model/item.data"/><Relationship Id="rId44" Type="http://schemas.openxmlformats.org/officeDocument/2006/relationships/pivotCacheDefinition" Target="pivotCache/pivotCacheDefinition32.xml"/><Relationship Id="rId65" Type="http://schemas.microsoft.com/office/2007/relationships/slicerCache" Target="slicerCaches/slicerCache17.xml"/><Relationship Id="rId86" Type="http://schemas.microsoft.com/office/2007/relationships/slicerCache" Target="slicerCaches/slicerCache38.xml"/><Relationship Id="rId130" Type="http://schemas.openxmlformats.org/officeDocument/2006/relationships/customXml" Target="../customXml/item10.xml"/><Relationship Id="rId151" Type="http://schemas.openxmlformats.org/officeDocument/2006/relationships/customXml" Target="../customXml/item31.xml"/><Relationship Id="rId172" Type="http://schemas.openxmlformats.org/officeDocument/2006/relationships/customXml" Target="../customXml/item52.xml"/><Relationship Id="rId193" Type="http://schemas.openxmlformats.org/officeDocument/2006/relationships/customXml" Target="../customXml/item73.xml"/><Relationship Id="rId13" Type="http://schemas.openxmlformats.org/officeDocument/2006/relationships/pivotCacheDefinition" Target="pivotCache/pivotCacheDefinition1.xml"/><Relationship Id="rId109" Type="http://schemas.openxmlformats.org/officeDocument/2006/relationships/pivotTable" Target="pivotTables/pivotTable7.xml"/><Relationship Id="rId34" Type="http://schemas.openxmlformats.org/officeDocument/2006/relationships/pivotCacheDefinition" Target="pivotCache/pivotCacheDefinition22.xml"/><Relationship Id="rId55" Type="http://schemas.microsoft.com/office/2007/relationships/slicerCache" Target="slicerCaches/slicerCache7.xml"/><Relationship Id="rId76" Type="http://schemas.microsoft.com/office/2007/relationships/slicerCache" Target="slicerCaches/slicerCache28.xml"/><Relationship Id="rId97" Type="http://schemas.openxmlformats.org/officeDocument/2006/relationships/pivotCacheDefinition" Target="pivotCache/pivotCacheDefinition42.xml"/><Relationship Id="rId120" Type="http://schemas.openxmlformats.org/officeDocument/2006/relationships/calcChain" Target="calcChain.xml"/><Relationship Id="rId141" Type="http://schemas.openxmlformats.org/officeDocument/2006/relationships/customXml" Target="../customXml/item21.xml"/><Relationship Id="rId7" Type="http://schemas.openxmlformats.org/officeDocument/2006/relationships/worksheet" Target="worksheets/sheet7.xml"/><Relationship Id="rId71" Type="http://schemas.microsoft.com/office/2007/relationships/slicerCache" Target="slicerCaches/slicerCache23.xml"/><Relationship Id="rId92" Type="http://schemas.openxmlformats.org/officeDocument/2006/relationships/pivotCacheDefinition" Target="pivotCache/pivotCacheDefinition37.xml"/><Relationship Id="rId162" Type="http://schemas.openxmlformats.org/officeDocument/2006/relationships/customXml" Target="../customXml/item42.xml"/><Relationship Id="rId183" Type="http://schemas.openxmlformats.org/officeDocument/2006/relationships/customXml" Target="../customXml/item63.xml"/><Relationship Id="rId2" Type="http://schemas.openxmlformats.org/officeDocument/2006/relationships/worksheet" Target="worksheets/sheet2.xml"/><Relationship Id="rId29" Type="http://schemas.openxmlformats.org/officeDocument/2006/relationships/pivotCacheDefinition" Target="pivotCache/pivotCacheDefinition17.xml"/><Relationship Id="rId24" Type="http://schemas.openxmlformats.org/officeDocument/2006/relationships/pivotCacheDefinition" Target="pivotCache/pivotCacheDefinition12.xml"/><Relationship Id="rId40" Type="http://schemas.openxmlformats.org/officeDocument/2006/relationships/pivotCacheDefinition" Target="pivotCache/pivotCacheDefinition28.xml"/><Relationship Id="rId45" Type="http://schemas.openxmlformats.org/officeDocument/2006/relationships/pivotCacheDefinition" Target="pivotCache/pivotCacheDefinition33.xml"/><Relationship Id="rId66" Type="http://schemas.microsoft.com/office/2007/relationships/slicerCache" Target="slicerCaches/slicerCache18.xml"/><Relationship Id="rId87" Type="http://schemas.microsoft.com/office/2007/relationships/slicerCache" Target="slicerCaches/slicerCache39.xml"/><Relationship Id="rId110" Type="http://schemas.openxmlformats.org/officeDocument/2006/relationships/pivotTable" Target="pivotTables/pivotTable8.xml"/><Relationship Id="rId115" Type="http://schemas.openxmlformats.org/officeDocument/2006/relationships/connections" Target="connections.xml"/><Relationship Id="rId131" Type="http://schemas.openxmlformats.org/officeDocument/2006/relationships/customXml" Target="../customXml/item11.xml"/><Relationship Id="rId136" Type="http://schemas.openxmlformats.org/officeDocument/2006/relationships/customXml" Target="../customXml/item16.xml"/><Relationship Id="rId157" Type="http://schemas.openxmlformats.org/officeDocument/2006/relationships/customXml" Target="../customXml/item37.xml"/><Relationship Id="rId178" Type="http://schemas.openxmlformats.org/officeDocument/2006/relationships/customXml" Target="../customXml/item58.xml"/><Relationship Id="rId61" Type="http://schemas.microsoft.com/office/2007/relationships/slicerCache" Target="slicerCaches/slicerCache13.xml"/><Relationship Id="rId82" Type="http://schemas.microsoft.com/office/2007/relationships/slicerCache" Target="slicerCaches/slicerCache34.xml"/><Relationship Id="rId152" Type="http://schemas.openxmlformats.org/officeDocument/2006/relationships/customXml" Target="../customXml/item32.xml"/><Relationship Id="rId173" Type="http://schemas.openxmlformats.org/officeDocument/2006/relationships/customXml" Target="../customXml/item53.xml"/><Relationship Id="rId194" Type="http://schemas.openxmlformats.org/officeDocument/2006/relationships/customXml" Target="../customXml/item74.xml"/><Relationship Id="rId19" Type="http://schemas.openxmlformats.org/officeDocument/2006/relationships/pivotCacheDefinition" Target="pivotCache/pivotCacheDefinition7.xml"/><Relationship Id="rId14" Type="http://schemas.openxmlformats.org/officeDocument/2006/relationships/pivotCacheDefinition" Target="pivotCache/pivotCacheDefinition2.xml"/><Relationship Id="rId30" Type="http://schemas.openxmlformats.org/officeDocument/2006/relationships/pivotCacheDefinition" Target="pivotCache/pivotCacheDefinition18.xml"/><Relationship Id="rId35" Type="http://schemas.openxmlformats.org/officeDocument/2006/relationships/pivotCacheDefinition" Target="pivotCache/pivotCacheDefinition23.xml"/><Relationship Id="rId56" Type="http://schemas.microsoft.com/office/2007/relationships/slicerCache" Target="slicerCaches/slicerCache8.xml"/><Relationship Id="rId77" Type="http://schemas.microsoft.com/office/2007/relationships/slicerCache" Target="slicerCaches/slicerCache29.xml"/><Relationship Id="rId100" Type="http://schemas.openxmlformats.org/officeDocument/2006/relationships/pivotCacheDefinition" Target="pivotCache/pivotCacheDefinition45.xml"/><Relationship Id="rId105" Type="http://schemas.openxmlformats.org/officeDocument/2006/relationships/pivotTable" Target="pivotTables/pivotTable3.xml"/><Relationship Id="rId126" Type="http://schemas.openxmlformats.org/officeDocument/2006/relationships/customXml" Target="../customXml/item6.xml"/><Relationship Id="rId147" Type="http://schemas.openxmlformats.org/officeDocument/2006/relationships/customXml" Target="../customXml/item27.xml"/><Relationship Id="rId168" Type="http://schemas.openxmlformats.org/officeDocument/2006/relationships/customXml" Target="../customXml/item48.xml"/><Relationship Id="rId8" Type="http://schemas.openxmlformats.org/officeDocument/2006/relationships/worksheet" Target="worksheets/sheet8.xml"/><Relationship Id="rId51" Type="http://schemas.microsoft.com/office/2007/relationships/slicerCache" Target="slicerCaches/slicerCache3.xml"/><Relationship Id="rId72" Type="http://schemas.microsoft.com/office/2007/relationships/slicerCache" Target="slicerCaches/slicerCache24.xml"/><Relationship Id="rId93" Type="http://schemas.openxmlformats.org/officeDocument/2006/relationships/pivotCacheDefinition" Target="pivotCache/pivotCacheDefinition38.xml"/><Relationship Id="rId98" Type="http://schemas.openxmlformats.org/officeDocument/2006/relationships/pivotCacheDefinition" Target="pivotCache/pivotCacheDefinition43.xml"/><Relationship Id="rId121" Type="http://schemas.openxmlformats.org/officeDocument/2006/relationships/customXml" Target="../customXml/item1.xml"/><Relationship Id="rId142" Type="http://schemas.openxmlformats.org/officeDocument/2006/relationships/customXml" Target="../customXml/item22.xml"/><Relationship Id="rId163" Type="http://schemas.openxmlformats.org/officeDocument/2006/relationships/customXml" Target="../customXml/item43.xml"/><Relationship Id="rId184" Type="http://schemas.openxmlformats.org/officeDocument/2006/relationships/customXml" Target="../customXml/item64.xml"/><Relationship Id="rId189" Type="http://schemas.openxmlformats.org/officeDocument/2006/relationships/customXml" Target="../customXml/item69.xml"/><Relationship Id="rId3" Type="http://schemas.openxmlformats.org/officeDocument/2006/relationships/worksheet" Target="worksheets/sheet3.xml"/><Relationship Id="rId25" Type="http://schemas.openxmlformats.org/officeDocument/2006/relationships/pivotCacheDefinition" Target="pivotCache/pivotCacheDefinition13.xml"/><Relationship Id="rId46" Type="http://schemas.openxmlformats.org/officeDocument/2006/relationships/pivotCacheDefinition" Target="pivotCache/pivotCacheDefinition34.xml"/><Relationship Id="rId67" Type="http://schemas.microsoft.com/office/2007/relationships/slicerCache" Target="slicerCaches/slicerCache19.xml"/><Relationship Id="rId116" Type="http://schemas.openxmlformats.org/officeDocument/2006/relationships/styles" Target="styles.xml"/><Relationship Id="rId137" Type="http://schemas.openxmlformats.org/officeDocument/2006/relationships/customXml" Target="../customXml/item17.xml"/><Relationship Id="rId158" Type="http://schemas.openxmlformats.org/officeDocument/2006/relationships/customXml" Target="../customXml/item38.xml"/><Relationship Id="rId20" Type="http://schemas.openxmlformats.org/officeDocument/2006/relationships/pivotCacheDefinition" Target="pivotCache/pivotCacheDefinition8.xml"/><Relationship Id="rId41" Type="http://schemas.openxmlformats.org/officeDocument/2006/relationships/pivotCacheDefinition" Target="pivotCache/pivotCacheDefinition29.xml"/><Relationship Id="rId62" Type="http://schemas.microsoft.com/office/2007/relationships/slicerCache" Target="slicerCaches/slicerCache14.xml"/><Relationship Id="rId83" Type="http://schemas.microsoft.com/office/2007/relationships/slicerCache" Target="slicerCaches/slicerCache35.xml"/><Relationship Id="rId88" Type="http://schemas.microsoft.com/office/2007/relationships/slicerCache" Target="slicerCaches/slicerCache40.xml"/><Relationship Id="rId111" Type="http://schemas.openxmlformats.org/officeDocument/2006/relationships/pivotTable" Target="pivotTables/pivotTable9.xml"/><Relationship Id="rId132" Type="http://schemas.openxmlformats.org/officeDocument/2006/relationships/customXml" Target="../customXml/item12.xml"/><Relationship Id="rId153" Type="http://schemas.openxmlformats.org/officeDocument/2006/relationships/customXml" Target="../customXml/item33.xml"/><Relationship Id="rId174" Type="http://schemas.openxmlformats.org/officeDocument/2006/relationships/customXml" Target="../customXml/item54.xml"/><Relationship Id="rId179" Type="http://schemas.openxmlformats.org/officeDocument/2006/relationships/customXml" Target="../customXml/item59.xml"/><Relationship Id="rId195" Type="http://schemas.openxmlformats.org/officeDocument/2006/relationships/customXml" Target="../customXml/item75.xml"/><Relationship Id="rId190" Type="http://schemas.openxmlformats.org/officeDocument/2006/relationships/customXml" Target="../customXml/item70.xml"/><Relationship Id="rId15" Type="http://schemas.openxmlformats.org/officeDocument/2006/relationships/pivotCacheDefinition" Target="pivotCache/pivotCacheDefinition3.xml"/><Relationship Id="rId36" Type="http://schemas.openxmlformats.org/officeDocument/2006/relationships/pivotCacheDefinition" Target="pivotCache/pivotCacheDefinition24.xml"/><Relationship Id="rId57" Type="http://schemas.microsoft.com/office/2007/relationships/slicerCache" Target="slicerCaches/slicerCache9.xml"/><Relationship Id="rId106" Type="http://schemas.openxmlformats.org/officeDocument/2006/relationships/pivotTable" Target="pivotTables/pivotTable4.xml"/><Relationship Id="rId127" Type="http://schemas.openxmlformats.org/officeDocument/2006/relationships/customXml" Target="../customXml/item7.xml"/><Relationship Id="rId10" Type="http://schemas.openxmlformats.org/officeDocument/2006/relationships/worksheet" Target="worksheets/sheet10.xml"/><Relationship Id="rId31" Type="http://schemas.openxmlformats.org/officeDocument/2006/relationships/pivotCacheDefinition" Target="pivotCache/pivotCacheDefinition19.xml"/><Relationship Id="rId52" Type="http://schemas.microsoft.com/office/2007/relationships/slicerCache" Target="slicerCaches/slicerCache4.xml"/><Relationship Id="rId73" Type="http://schemas.microsoft.com/office/2007/relationships/slicerCache" Target="slicerCaches/slicerCache25.xml"/><Relationship Id="rId78" Type="http://schemas.microsoft.com/office/2007/relationships/slicerCache" Target="slicerCaches/slicerCache30.xml"/><Relationship Id="rId94" Type="http://schemas.openxmlformats.org/officeDocument/2006/relationships/pivotCacheDefinition" Target="pivotCache/pivotCacheDefinition39.xml"/><Relationship Id="rId99" Type="http://schemas.openxmlformats.org/officeDocument/2006/relationships/pivotCacheDefinition" Target="pivotCache/pivotCacheDefinition44.xml"/><Relationship Id="rId101" Type="http://schemas.openxmlformats.org/officeDocument/2006/relationships/pivotCacheDefinition" Target="pivotCache/pivotCacheDefinition46.xml"/><Relationship Id="rId122" Type="http://schemas.openxmlformats.org/officeDocument/2006/relationships/customXml" Target="../customXml/item2.xml"/><Relationship Id="rId143" Type="http://schemas.openxmlformats.org/officeDocument/2006/relationships/customXml" Target="../customXml/item23.xml"/><Relationship Id="rId148" Type="http://schemas.openxmlformats.org/officeDocument/2006/relationships/customXml" Target="../customXml/item28.xml"/><Relationship Id="rId164" Type="http://schemas.openxmlformats.org/officeDocument/2006/relationships/customXml" Target="../customXml/item44.xml"/><Relationship Id="rId169" Type="http://schemas.openxmlformats.org/officeDocument/2006/relationships/customXml" Target="../customXml/item49.xml"/><Relationship Id="rId185" Type="http://schemas.openxmlformats.org/officeDocument/2006/relationships/customXml" Target="../customXml/item6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60.xml"/><Relationship Id="rId26" Type="http://schemas.openxmlformats.org/officeDocument/2006/relationships/pivotCacheDefinition" Target="pivotCache/pivotCacheDefinition14.xml"/><Relationship Id="rId47" Type="http://schemas.openxmlformats.org/officeDocument/2006/relationships/pivotCacheDefinition" Target="pivotCache/pivotCacheDefinition35.xml"/><Relationship Id="rId68" Type="http://schemas.microsoft.com/office/2007/relationships/slicerCache" Target="slicerCaches/slicerCache20.xml"/><Relationship Id="rId89" Type="http://schemas.microsoft.com/office/2007/relationships/slicerCache" Target="slicerCaches/slicerCache41.xml"/><Relationship Id="rId112" Type="http://schemas.openxmlformats.org/officeDocument/2006/relationships/pivotTable" Target="pivotTables/pivotTable10.xml"/><Relationship Id="rId133" Type="http://schemas.openxmlformats.org/officeDocument/2006/relationships/customXml" Target="../customXml/item13.xml"/><Relationship Id="rId154" Type="http://schemas.openxmlformats.org/officeDocument/2006/relationships/customXml" Target="../customXml/item34.xml"/><Relationship Id="rId175" Type="http://schemas.openxmlformats.org/officeDocument/2006/relationships/customXml" Target="../customXml/item55.xml"/><Relationship Id="rId196" Type="http://schemas.openxmlformats.org/officeDocument/2006/relationships/customXml" Target="../customXml/item76.xml"/><Relationship Id="rId16" Type="http://schemas.openxmlformats.org/officeDocument/2006/relationships/pivotCacheDefinition" Target="pivotCache/pivotCacheDefinition4.xml"/><Relationship Id="rId37" Type="http://schemas.openxmlformats.org/officeDocument/2006/relationships/pivotCacheDefinition" Target="pivotCache/pivotCacheDefinition25.xml"/><Relationship Id="rId58" Type="http://schemas.microsoft.com/office/2007/relationships/slicerCache" Target="slicerCaches/slicerCache10.xml"/><Relationship Id="rId79" Type="http://schemas.microsoft.com/office/2007/relationships/slicerCache" Target="slicerCaches/slicerCache31.xml"/><Relationship Id="rId102" Type="http://schemas.openxmlformats.org/officeDocument/2006/relationships/pivotCacheDefinition" Target="pivotCache/pivotCacheDefinition47.xml"/><Relationship Id="rId123" Type="http://schemas.openxmlformats.org/officeDocument/2006/relationships/customXml" Target="../customXml/item3.xml"/><Relationship Id="rId144" Type="http://schemas.openxmlformats.org/officeDocument/2006/relationships/customXml" Target="../customXml/item24.xml"/><Relationship Id="rId90" Type="http://schemas.microsoft.com/office/2007/relationships/slicerCache" Target="slicerCaches/slicerCache42.xml"/><Relationship Id="rId165" Type="http://schemas.openxmlformats.org/officeDocument/2006/relationships/customXml" Target="../customXml/item45.xml"/><Relationship Id="rId186" Type="http://schemas.openxmlformats.org/officeDocument/2006/relationships/customXml" Target="../customXml/item66.xml"/><Relationship Id="rId27" Type="http://schemas.openxmlformats.org/officeDocument/2006/relationships/pivotCacheDefinition" Target="pivotCache/pivotCacheDefinition15.xml"/><Relationship Id="rId48" Type="http://schemas.openxmlformats.org/officeDocument/2006/relationships/pivotCacheDefinition" Target="pivotCache/pivotCacheDefinition36.xml"/><Relationship Id="rId69" Type="http://schemas.microsoft.com/office/2007/relationships/slicerCache" Target="slicerCaches/slicerCache21.xml"/><Relationship Id="rId113" Type="http://schemas.openxmlformats.org/officeDocument/2006/relationships/pivotTable" Target="pivotTables/pivotTable11.xml"/><Relationship Id="rId134" Type="http://schemas.openxmlformats.org/officeDocument/2006/relationships/customXml" Target="../customXml/item14.xml"/><Relationship Id="rId80" Type="http://schemas.microsoft.com/office/2007/relationships/slicerCache" Target="slicerCaches/slicerCache32.xml"/><Relationship Id="rId155" Type="http://schemas.openxmlformats.org/officeDocument/2006/relationships/customXml" Target="../customXml/item35.xml"/><Relationship Id="rId176" Type="http://schemas.openxmlformats.org/officeDocument/2006/relationships/customXml" Target="../customXml/item56.xml"/><Relationship Id="rId197" Type="http://schemas.openxmlformats.org/officeDocument/2006/relationships/customXml" Target="../customXml/item77.xml"/><Relationship Id="rId17" Type="http://schemas.openxmlformats.org/officeDocument/2006/relationships/pivotCacheDefinition" Target="pivotCache/pivotCacheDefinition5.xml"/><Relationship Id="rId38" Type="http://schemas.openxmlformats.org/officeDocument/2006/relationships/pivotCacheDefinition" Target="pivotCache/pivotCacheDefinition26.xml"/><Relationship Id="rId59" Type="http://schemas.microsoft.com/office/2007/relationships/slicerCache" Target="slicerCaches/slicerCache11.xml"/><Relationship Id="rId103" Type="http://schemas.openxmlformats.org/officeDocument/2006/relationships/pivotTable" Target="pivotTables/pivotTable1.xml"/><Relationship Id="rId124" Type="http://schemas.openxmlformats.org/officeDocument/2006/relationships/customXml" Target="../customXml/item4.xml"/><Relationship Id="rId70" Type="http://schemas.microsoft.com/office/2007/relationships/slicerCache" Target="slicerCaches/slicerCache22.xml"/><Relationship Id="rId91" Type="http://schemas.microsoft.com/office/2007/relationships/slicerCache" Target="slicerCaches/slicerCache43.xml"/><Relationship Id="rId145" Type="http://schemas.openxmlformats.org/officeDocument/2006/relationships/customXml" Target="../customXml/item25.xml"/><Relationship Id="rId166" Type="http://schemas.openxmlformats.org/officeDocument/2006/relationships/customXml" Target="../customXml/item46.xml"/><Relationship Id="rId187" Type="http://schemas.openxmlformats.org/officeDocument/2006/relationships/customXml" Target="../customXml/item67.xml"/><Relationship Id="rId1" Type="http://schemas.openxmlformats.org/officeDocument/2006/relationships/worksheet" Target="worksheets/sheet1.xml"/><Relationship Id="rId28" Type="http://schemas.openxmlformats.org/officeDocument/2006/relationships/pivotCacheDefinition" Target="pivotCache/pivotCacheDefinition16.xml"/><Relationship Id="rId49" Type="http://schemas.microsoft.com/office/2007/relationships/slicerCache" Target="slicerCaches/slicerCache1.xml"/><Relationship Id="rId114" Type="http://schemas.openxmlformats.org/officeDocument/2006/relationships/theme" Target="theme/theme1.xml"/><Relationship Id="rId60" Type="http://schemas.microsoft.com/office/2007/relationships/slicerCache" Target="slicerCaches/slicerCache12.xml"/><Relationship Id="rId81" Type="http://schemas.microsoft.com/office/2007/relationships/slicerCache" Target="slicerCaches/slicerCache33.xml"/><Relationship Id="rId135" Type="http://schemas.openxmlformats.org/officeDocument/2006/relationships/customXml" Target="../customXml/item15.xml"/><Relationship Id="rId156" Type="http://schemas.openxmlformats.org/officeDocument/2006/relationships/customXml" Target="../customXml/item36.xml"/><Relationship Id="rId177" Type="http://schemas.openxmlformats.org/officeDocument/2006/relationships/customXml" Target="../customXml/item57.xml"/><Relationship Id="rId18" Type="http://schemas.openxmlformats.org/officeDocument/2006/relationships/pivotCacheDefinition" Target="pivotCache/pivotCacheDefinition6.xml"/><Relationship Id="rId39" Type="http://schemas.openxmlformats.org/officeDocument/2006/relationships/pivotCacheDefinition" Target="pivotCache/pivotCacheDefinition27.xml"/><Relationship Id="rId50" Type="http://schemas.microsoft.com/office/2007/relationships/slicerCache" Target="slicerCaches/slicerCache2.xml"/><Relationship Id="rId104" Type="http://schemas.openxmlformats.org/officeDocument/2006/relationships/pivotTable" Target="pivotTables/pivotTable2.xml"/><Relationship Id="rId125" Type="http://schemas.openxmlformats.org/officeDocument/2006/relationships/customXml" Target="../customXml/item5.xml"/><Relationship Id="rId146" Type="http://schemas.openxmlformats.org/officeDocument/2006/relationships/customXml" Target="../customXml/item26.xml"/><Relationship Id="rId167" Type="http://schemas.openxmlformats.org/officeDocument/2006/relationships/customXml" Target="../customXml/item47.xml"/><Relationship Id="rId188" Type="http://schemas.openxmlformats.org/officeDocument/2006/relationships/customXml" Target="../customXml/item68.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r>
              <a:rPr lang="en-CA" sz="1000"/>
              <a:t>Holdings, %</a:t>
            </a:r>
          </a:p>
        </c:rich>
      </c:tx>
      <c:layout>
        <c:manualLayout>
          <c:xMode val="edge"/>
          <c:yMode val="edge"/>
          <c:x val="0.74644303353763608"/>
          <c:y val="1.4475271411338963E-2"/>
        </c:manualLayout>
      </c:layout>
      <c:overlay val="0"/>
      <c:spPr>
        <a:noFill/>
        <a:ln>
          <a:noFill/>
        </a:ln>
        <a:effectLst/>
      </c:spPr>
      <c:txPr>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circle"/>
          <c:size val="6"/>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7"/>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3"/>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3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5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5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s>
    <c:plotArea>
      <c:layout>
        <c:manualLayout>
          <c:layoutTarget val="inner"/>
          <c:xMode val="edge"/>
          <c:yMode val="edge"/>
          <c:x val="5.2041153083712641E-2"/>
          <c:y val="1.3672046650277314E-3"/>
          <c:w val="0.96111866430244441"/>
          <c:h val="0.99863301767616808"/>
        </c:manualLayout>
      </c:layout>
      <c:doughnutChart>
        <c:varyColors val="1"/>
        <c:ser>
          <c:idx val="0"/>
          <c:order val="0"/>
          <c:tx>
            <c:v>Total</c:v>
          </c:tx>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EEA6-4130-902C-CB11479D959E}"/>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3-EEA6-4130-902C-CB11479D959E}"/>
              </c:ext>
            </c:extLst>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5-EEA6-4130-902C-CB11479D959E}"/>
              </c:ext>
            </c:extLst>
          </c:dPt>
          <c:dPt>
            <c:idx val="3"/>
            <c:bubble3D val="0"/>
            <c:spPr>
              <a:solidFill>
                <a:schemeClr val="accent4"/>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7-EEA6-4130-902C-CB11479D959E}"/>
              </c:ext>
            </c:extLst>
          </c:dPt>
          <c:dPt>
            <c:idx val="4"/>
            <c:bubble3D val="0"/>
            <c:spPr>
              <a:solidFill>
                <a:schemeClr val="accent5"/>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9-EEA6-4130-902C-CB11479D959E}"/>
              </c:ext>
            </c:extLst>
          </c:dPt>
          <c:dPt>
            <c:idx val="5"/>
            <c:bubble3D val="0"/>
            <c:spPr>
              <a:solidFill>
                <a:schemeClr val="accent6"/>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B-EEA6-4130-902C-CB11479D959E}"/>
              </c:ext>
            </c:extLst>
          </c:dPt>
          <c:dPt>
            <c:idx val="6"/>
            <c:bubble3D val="0"/>
            <c:spPr>
              <a:solidFill>
                <a:schemeClr val="accent1">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D-EEA6-4130-902C-CB11479D959E}"/>
              </c:ext>
            </c:extLst>
          </c:dPt>
          <c:dPt>
            <c:idx val="7"/>
            <c:bubble3D val="0"/>
            <c:spPr>
              <a:solidFill>
                <a:schemeClr val="accent2">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F-EEA6-4130-902C-CB11479D959E}"/>
              </c:ext>
            </c:extLst>
          </c:dPt>
          <c:dPt>
            <c:idx val="8"/>
            <c:bubble3D val="0"/>
            <c:spPr>
              <a:solidFill>
                <a:schemeClr val="accent3">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1-0678-4022-B4AA-E51A08C1A0F3}"/>
              </c:ext>
            </c:extLst>
          </c:dPt>
          <c:dPt>
            <c:idx val="9"/>
            <c:bubble3D val="0"/>
            <c:spPr>
              <a:solidFill>
                <a:schemeClr val="accent4">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3-0678-4022-B4AA-E51A08C1A0F3}"/>
              </c:ext>
            </c:extLst>
          </c:dPt>
          <c:dPt>
            <c:idx val="10"/>
            <c:bubble3D val="0"/>
            <c:spPr>
              <a:solidFill>
                <a:schemeClr val="accent5">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5-0678-4022-B4AA-E51A08C1A0F3}"/>
              </c:ext>
            </c:extLst>
          </c:dPt>
          <c:dPt>
            <c:idx val="11"/>
            <c:bubble3D val="0"/>
            <c:spPr>
              <a:solidFill>
                <a:schemeClr val="accent6">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7-0678-4022-B4AA-E51A08C1A0F3}"/>
              </c:ext>
            </c:extLst>
          </c:dPt>
          <c:dPt>
            <c:idx val="12"/>
            <c:bubble3D val="0"/>
            <c:spPr>
              <a:solidFill>
                <a:schemeClr val="accent1">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9-0678-4022-B4AA-E51A08C1A0F3}"/>
              </c:ext>
            </c:extLst>
          </c:dPt>
          <c:dPt>
            <c:idx val="13"/>
            <c:bubble3D val="0"/>
            <c:spPr>
              <a:solidFill>
                <a:schemeClr val="accent2">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B-0678-4022-B4AA-E51A08C1A0F3}"/>
              </c:ext>
            </c:extLst>
          </c:dPt>
          <c:dPt>
            <c:idx val="14"/>
            <c:bubble3D val="0"/>
            <c:spPr>
              <a:solidFill>
                <a:schemeClr val="accent3">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D-0678-4022-B4AA-E51A08C1A0F3}"/>
              </c:ext>
            </c:extLst>
          </c:dPt>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7"/>
              <c:pt idx="0">
                <c:v>VOO</c:v>
              </c:pt>
              <c:pt idx="1">
                <c:v>XIU</c:v>
              </c:pt>
              <c:pt idx="2">
                <c:v>VWO</c:v>
              </c:pt>
              <c:pt idx="3">
                <c:v>VEA</c:v>
              </c:pt>
              <c:pt idx="4">
                <c:v>* Cash</c:v>
              </c:pt>
              <c:pt idx="5">
                <c:v>TDB8150</c:v>
              </c:pt>
              <c:pt idx="6">
                <c:v>HXS.TO</c:v>
              </c:pt>
            </c:strLit>
          </c:cat>
          <c:val>
            <c:numLit>
              <c:formatCode>#,##0</c:formatCode>
              <c:ptCount val="7"/>
              <c:pt idx="0">
                <c:v>532800.04</c:v>
              </c:pt>
              <c:pt idx="1">
                <c:v>154551.35999999999</c:v>
              </c:pt>
              <c:pt idx="2">
                <c:v>145191.91</c:v>
              </c:pt>
              <c:pt idx="3">
                <c:v>97895.95</c:v>
              </c:pt>
              <c:pt idx="4">
                <c:v>51503.02</c:v>
              </c:pt>
              <c:pt idx="5">
                <c:v>45814.6</c:v>
              </c:pt>
              <c:pt idx="6">
                <c:v>5921</c:v>
              </c:pt>
            </c:numLit>
          </c:val>
          <c:extLst>
            <c:ext xmlns:c16="http://schemas.microsoft.com/office/drawing/2014/chart" uri="{C3380CC4-5D6E-409C-BE32-E72D297353CC}">
              <c16:uniqueId val="{00000021-F774-41BE-8ECA-1E89BDE39BE5}"/>
            </c:ext>
          </c:extLst>
        </c:ser>
        <c:dLbls>
          <c:showLegendKey val="0"/>
          <c:showVal val="0"/>
          <c:showCatName val="0"/>
          <c:showSerName val="0"/>
          <c:showPercent val="1"/>
          <c:showBubbleSize val="0"/>
          <c:showLeaderLines val="1"/>
        </c:dLbls>
        <c:firstSliceAng val="0"/>
        <c:holeSize val="50"/>
      </c:doughnutChart>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[PortfolioSlicer3.1-Reports-Demo.xlsx]PivotChartTable4</c15:name>
        <c15:fmtId val="2"/>
      </c15:pivotSource>
      <c15:pivotOptions>
        <c15:dropZoneFilter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r>
              <a:rPr lang="en-US" sz="1000"/>
              <a:t>Sector</a:t>
            </a:r>
          </a:p>
        </c:rich>
      </c:tx>
      <c:layout>
        <c:manualLayout>
          <c:xMode val="edge"/>
          <c:yMode val="edge"/>
          <c:x val="0.80697856213636499"/>
          <c:y val="1.4475271411338963E-2"/>
        </c:manualLayout>
      </c:layout>
      <c:overlay val="0"/>
      <c:spPr>
        <a:noFill/>
        <a:ln>
          <a:noFill/>
        </a:ln>
        <a:effectLst/>
      </c:spPr>
      <c:txPr>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4"/>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8"/>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2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s>
    <c:plotArea>
      <c:layout>
        <c:manualLayout>
          <c:layoutTarget val="inner"/>
          <c:xMode val="edge"/>
          <c:yMode val="edge"/>
          <c:x val="4.4408588270728449E-3"/>
          <c:y val="4.1454328652782632E-2"/>
          <c:w val="0.96111866430244441"/>
          <c:h val="0.99863301767616808"/>
        </c:manualLayout>
      </c:layout>
      <c:doughnutChart>
        <c:varyColors val="1"/>
        <c:ser>
          <c:idx val="0"/>
          <c:order val="0"/>
          <c:tx>
            <c:v>Total</c:v>
          </c:tx>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AB64-47C2-B7F0-C930A2EC1D82}"/>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3-AB64-47C2-B7F0-C930A2EC1D82}"/>
              </c:ext>
            </c:extLst>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5-AB64-47C2-B7F0-C930A2EC1D82}"/>
              </c:ext>
            </c:extLst>
          </c:dPt>
          <c:dPt>
            <c:idx val="3"/>
            <c:bubble3D val="0"/>
            <c:spPr>
              <a:solidFill>
                <a:schemeClr val="accent4"/>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7-AB64-47C2-B7F0-C930A2EC1D82}"/>
              </c:ext>
            </c:extLst>
          </c:dPt>
          <c:dPt>
            <c:idx val="4"/>
            <c:bubble3D val="0"/>
            <c:spPr>
              <a:solidFill>
                <a:schemeClr val="accent5"/>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9-AB64-47C2-B7F0-C930A2EC1D82}"/>
              </c:ext>
            </c:extLst>
          </c:dPt>
          <c:dPt>
            <c:idx val="5"/>
            <c:bubble3D val="0"/>
            <c:spPr>
              <a:solidFill>
                <a:schemeClr val="accent6"/>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B-AB64-47C2-B7F0-C930A2EC1D82}"/>
              </c:ext>
            </c:extLst>
          </c:dPt>
          <c:dPt>
            <c:idx val="6"/>
            <c:bubble3D val="0"/>
            <c:spPr>
              <a:solidFill>
                <a:schemeClr val="accent1">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D-AB64-47C2-B7F0-C930A2EC1D82}"/>
              </c:ext>
            </c:extLst>
          </c:dPt>
          <c:dPt>
            <c:idx val="7"/>
            <c:bubble3D val="0"/>
            <c:spPr>
              <a:solidFill>
                <a:schemeClr val="accent2">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F-AB64-47C2-B7F0-C930A2EC1D82}"/>
              </c:ext>
            </c:extLst>
          </c:dPt>
          <c:dPt>
            <c:idx val="8"/>
            <c:bubble3D val="0"/>
            <c:spPr>
              <a:solidFill>
                <a:schemeClr val="accent3">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1-AB64-47C2-B7F0-C930A2EC1D82}"/>
              </c:ext>
            </c:extLst>
          </c:dPt>
          <c:dPt>
            <c:idx val="9"/>
            <c:bubble3D val="0"/>
            <c:spPr>
              <a:solidFill>
                <a:schemeClr val="accent4">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3-AB64-47C2-B7F0-C930A2EC1D82}"/>
              </c:ext>
            </c:extLst>
          </c:dPt>
          <c:dPt>
            <c:idx val="10"/>
            <c:bubble3D val="0"/>
            <c:spPr>
              <a:solidFill>
                <a:schemeClr val="accent5">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5-AB64-47C2-B7F0-C930A2EC1D82}"/>
              </c:ext>
            </c:extLst>
          </c:dPt>
          <c:dPt>
            <c:idx val="11"/>
            <c:bubble3D val="0"/>
            <c:spPr>
              <a:solidFill>
                <a:schemeClr val="accent6">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7-AB64-47C2-B7F0-C930A2EC1D82}"/>
              </c:ext>
            </c:extLst>
          </c:dPt>
          <c:dPt>
            <c:idx val="12"/>
            <c:bubble3D val="0"/>
            <c:spPr>
              <a:solidFill>
                <a:schemeClr val="accent1">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9-AB64-47C2-B7F0-C930A2EC1D82}"/>
              </c:ext>
            </c:extLst>
          </c:dPt>
          <c:dLbls>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13"/>
              <c:pt idx="0">
                <c:v>Financial</c:v>
              </c:pt>
              <c:pt idx="1">
                <c:v>Energy</c:v>
              </c:pt>
              <c:pt idx="2">
                <c:v>* Cash</c:v>
              </c:pt>
              <c:pt idx="3">
                <c:v>Technology</c:v>
              </c:pt>
              <c:pt idx="4">
                <c:v>Industrials</c:v>
              </c:pt>
              <c:pt idx="5">
                <c:v>Cons.Cycl.</c:v>
              </c:pt>
              <c:pt idx="6">
                <c:v>Healthcare</c:v>
              </c:pt>
              <c:pt idx="7">
                <c:v>Cons.Defens.</c:v>
              </c:pt>
              <c:pt idx="8">
                <c:v>Material</c:v>
              </c:pt>
              <c:pt idx="9">
                <c:v>Communic.</c:v>
              </c:pt>
              <c:pt idx="10">
                <c:v>Utilities</c:v>
              </c:pt>
              <c:pt idx="11">
                <c:v>Real Estate</c:v>
              </c:pt>
              <c:pt idx="12">
                <c:v>Other</c:v>
              </c:pt>
            </c:strLit>
          </c:cat>
          <c:val>
            <c:numLit>
              <c:formatCode>#,##0</c:formatCode>
              <c:ptCount val="13"/>
              <c:pt idx="0">
                <c:v>165555.44341799998</c:v>
              </c:pt>
              <c:pt idx="1">
                <c:v>97050.432732000001</c:v>
              </c:pt>
              <c:pt idx="2">
                <c:v>90337.78</c:v>
              </c:pt>
              <c:pt idx="3">
                <c:v>89722.51043200001</c:v>
              </c:pt>
              <c:pt idx="4">
                <c:v>76353.193568000002</c:v>
              </c:pt>
              <c:pt idx="5">
                <c:v>72911.571799999991</c:v>
              </c:pt>
              <c:pt idx="6">
                <c:v>69216.949416999996</c:v>
              </c:pt>
              <c:pt idx="7">
                <c:v>68282.928040999992</c:v>
              </c:pt>
              <c:pt idx="8">
                <c:v>49774.444979999993</c:v>
              </c:pt>
              <c:pt idx="9">
                <c:v>43332.630834999989</c:v>
              </c:pt>
              <c:pt idx="10">
                <c:v>20652.932317999999</c:v>
              </c:pt>
              <c:pt idx="11">
                <c:v>15112.939388999997</c:v>
              </c:pt>
              <c:pt idx="12">
                <c:v>19.573069999999998</c:v>
              </c:pt>
            </c:numLit>
          </c:val>
          <c:extLst>
            <c:ext xmlns:c16="http://schemas.microsoft.com/office/drawing/2014/chart" uri="{C3380CC4-5D6E-409C-BE32-E72D297353CC}">
              <c16:uniqueId val="{0000001A-AB64-47C2-B7F0-C930A2EC1D82}"/>
            </c:ext>
          </c:extLst>
        </c:ser>
        <c:dLbls>
          <c:showLegendKey val="0"/>
          <c:showVal val="0"/>
          <c:showCatName val="0"/>
          <c:showSerName val="0"/>
          <c:showPercent val="1"/>
          <c:showBubbleSize val="0"/>
          <c:showLeaderLines val="1"/>
        </c:dLbls>
        <c:firstSliceAng val="0"/>
        <c:holeSize val="5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[PortfolioSlicer3.1-Reports-Demo.xlsx]PivotChartTable2</c15:name>
        <c15:fmtId val="2"/>
      </c15:pivotSource>
      <c15:pivotOptions>
        <c15:dropZoneFilter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r>
              <a:rPr lang="en-US" sz="1000"/>
              <a:t>Sensitivity</a:t>
            </a:r>
          </a:p>
        </c:rich>
      </c:tx>
      <c:layout>
        <c:manualLayout>
          <c:xMode val="edge"/>
          <c:yMode val="edge"/>
          <c:x val="0.74644303353763608"/>
          <c:y val="1.4475271411338963E-2"/>
        </c:manualLayout>
      </c:layout>
      <c:overlay val="0"/>
      <c:spPr>
        <a:noFill/>
        <a:ln>
          <a:noFill/>
        </a:ln>
        <a:effectLst/>
      </c:spPr>
      <c:txPr>
        <a:bodyPr rot="0" spcFirstLastPara="1" vertOverflow="ellipsis" vert="horz" wrap="square" anchor="ctr" anchorCtr="1"/>
        <a:lstStyle/>
        <a:p>
          <a:pPr>
            <a:defRPr sz="1000" b="1" i="0" u="none" strike="noStrike" kern="1200" cap="all" spc="5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circle"/>
          <c:size val="6"/>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5"/>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2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3"/>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34"/>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7"/>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8"/>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3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1"/>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s>
    <c:plotArea>
      <c:layout>
        <c:manualLayout>
          <c:layoutTarget val="inner"/>
          <c:xMode val="edge"/>
          <c:yMode val="edge"/>
          <c:x val="8.419940377664567E-2"/>
          <c:y val="0.13444640704741878"/>
          <c:w val="0.90079087224547261"/>
          <c:h val="0.85265704741876747"/>
        </c:manualLayout>
      </c:layout>
      <c:doughnutChart>
        <c:varyColors val="1"/>
        <c:ser>
          <c:idx val="0"/>
          <c:order val="0"/>
          <c:tx>
            <c:v>Total</c:v>
          </c:tx>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9797-4934-9FFF-FB0134617ACB}"/>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3-9797-4934-9FFF-FB0134617ACB}"/>
              </c:ext>
            </c:extLst>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5-9797-4934-9FFF-FB0134617ACB}"/>
              </c:ext>
            </c:extLst>
          </c:dPt>
          <c:dPt>
            <c:idx val="3"/>
            <c:bubble3D val="0"/>
            <c:spPr>
              <a:solidFill>
                <a:schemeClr val="accent4"/>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7-9797-4934-9FFF-FB0134617ACB}"/>
              </c:ext>
            </c:extLst>
          </c:dPt>
          <c:dPt>
            <c:idx val="4"/>
            <c:bubble3D val="0"/>
            <c:spPr>
              <a:solidFill>
                <a:schemeClr val="accent5"/>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9-9797-4934-9FFF-FB0134617ACB}"/>
              </c:ext>
            </c:extLst>
          </c:dPt>
          <c:dPt>
            <c:idx val="5"/>
            <c:bubble3D val="0"/>
            <c:spPr>
              <a:solidFill>
                <a:schemeClr val="accent6"/>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B-9797-4934-9FFF-FB0134617ACB}"/>
              </c:ext>
            </c:extLst>
          </c:dPt>
          <c:dPt>
            <c:idx val="6"/>
            <c:bubble3D val="0"/>
            <c:spPr>
              <a:solidFill>
                <a:schemeClr val="accent1">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D-9797-4934-9FFF-FB0134617ACB}"/>
              </c:ext>
            </c:extLst>
          </c:dPt>
          <c:dPt>
            <c:idx val="7"/>
            <c:bubble3D val="0"/>
            <c:spPr>
              <a:solidFill>
                <a:schemeClr val="accent2">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F-9797-4934-9FFF-FB0134617ACB}"/>
              </c:ext>
            </c:extLst>
          </c:dPt>
          <c:dPt>
            <c:idx val="8"/>
            <c:bubble3D val="0"/>
            <c:spPr>
              <a:solidFill>
                <a:schemeClr val="accent3">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1-9797-4934-9FFF-FB0134617ACB}"/>
              </c:ext>
            </c:extLst>
          </c:dPt>
          <c:dPt>
            <c:idx val="9"/>
            <c:bubble3D val="0"/>
            <c:spPr>
              <a:solidFill>
                <a:schemeClr val="accent4">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3-9797-4934-9FFF-FB0134617ACB}"/>
              </c:ext>
            </c:extLst>
          </c:dPt>
          <c:dPt>
            <c:idx val="10"/>
            <c:bubble3D val="0"/>
            <c:spPr>
              <a:solidFill>
                <a:schemeClr val="accent5">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5-9797-4934-9FFF-FB0134617ACB}"/>
              </c:ext>
            </c:extLst>
          </c:dPt>
          <c:dPt>
            <c:idx val="11"/>
            <c:bubble3D val="0"/>
            <c:spPr>
              <a:solidFill>
                <a:schemeClr val="accent6">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7-9797-4934-9FFF-FB0134617ACB}"/>
              </c:ext>
            </c:extLst>
          </c:dPt>
          <c:dPt>
            <c:idx val="12"/>
            <c:bubble3D val="0"/>
            <c:spPr>
              <a:solidFill>
                <a:schemeClr val="accent1">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9-9797-4934-9FFF-FB0134617ACB}"/>
              </c:ext>
            </c:extLst>
          </c:dPt>
          <c:dLbls>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4"/>
              <c:pt idx="0">
                <c:v>Sensitive</c:v>
              </c:pt>
              <c:pt idx="1">
                <c:v>Cyclical</c:v>
              </c:pt>
              <c:pt idx="2">
                <c:v>Defensive</c:v>
              </c:pt>
              <c:pt idx="3">
                <c:v>Other</c:v>
              </c:pt>
            </c:strLit>
          </c:cat>
          <c:val>
            <c:numLit>
              <c:formatCode>#,##0</c:formatCode>
              <c:ptCount val="4"/>
              <c:pt idx="0">
                <c:v>306458.76756699994</c:v>
              </c:pt>
              <c:pt idx="1">
                <c:v>303354.39958700002</c:v>
              </c:pt>
              <c:pt idx="2">
                <c:v>248490.58977600001</c:v>
              </c:pt>
              <c:pt idx="3">
                <c:v>19.573069999999998</c:v>
              </c:pt>
            </c:numLit>
          </c:val>
          <c:extLst>
            <c:ext xmlns:c16="http://schemas.microsoft.com/office/drawing/2014/chart" uri="{C3380CC4-5D6E-409C-BE32-E72D297353CC}">
              <c16:uniqueId val="{0000001A-9797-4934-9FFF-FB0134617ACB}"/>
            </c:ext>
          </c:extLst>
        </c:ser>
        <c:dLbls>
          <c:showLegendKey val="0"/>
          <c:showVal val="0"/>
          <c:showCatName val="0"/>
          <c:showSerName val="0"/>
          <c:showPercent val="1"/>
          <c:showBubbleSize val="0"/>
          <c:showLeaderLines val="1"/>
        </c:dLbls>
        <c:firstSliceAng val="0"/>
        <c:holeSize val="5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[PortfolioSlicer3.1-Reports-Demo.xlsx]PivotChartTable7</c15:name>
        <c15:fmtId val="4"/>
      </c15:pivotSource>
      <c15:pivotOptions>
        <c15:dropZoneFilter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r>
              <a:rPr lang="en-CA" sz="1000"/>
              <a:t>Currency</a:t>
            </a:r>
          </a:p>
        </c:rich>
      </c:tx>
      <c:layout>
        <c:manualLayout>
          <c:xMode val="edge"/>
          <c:yMode val="edge"/>
          <c:x val="0.34997092668499602"/>
          <c:y val="4.2972525473362975E-3"/>
        </c:manualLayout>
      </c:layout>
      <c:overlay val="0"/>
      <c:spPr>
        <a:noFill/>
        <a:ln>
          <a:noFill/>
        </a:ln>
        <a:effectLst/>
      </c:spPr>
      <c:txPr>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circle"/>
          <c:size val="6"/>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1"/>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2"/>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3"/>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4"/>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5"/>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6"/>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7"/>
        <c:spPr>
          <a:solidFill>
            <a:schemeClr val="accent1"/>
          </a:solidFill>
          <a:ln>
            <a:noFill/>
          </a:ln>
          <a:effectLst/>
          <a:scene3d>
            <a:camera prst="orthographicFront"/>
            <a:lightRig rig="brightRoom" dir="t"/>
          </a:scene3d>
          <a:sp3d prstMaterial="flat">
            <a:bevelT w="50800" h="101600" prst="angle"/>
            <a:contourClr>
              <a:srgbClr val="000000"/>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8"/>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9"/>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
        <c:idx val="10"/>
        <c:spPr>
          <a:solidFill>
            <a:schemeClr val="accent1"/>
          </a:solidFill>
          <a:ln>
            <a:noFill/>
          </a:ln>
          <a:effectLst/>
          <a:scene3d>
            <a:camera prst="orthographicFront"/>
            <a:lightRig rig="brightRoom" dir="t"/>
          </a:scene3d>
          <a:sp3d prstMaterial="flat">
            <a:bevelT w="50800" h="101600" prst="angle"/>
            <a:contourClr>
              <a:srgbClr val="000000"/>
            </a:contourClr>
          </a:sp3d>
        </c:spPr>
      </c:pivotFmt>
    </c:pivotFmts>
    <c:plotArea>
      <c:layout>
        <c:manualLayout>
          <c:layoutTarget val="inner"/>
          <c:xMode val="edge"/>
          <c:yMode val="edge"/>
          <c:x val="9.4456043151487923E-2"/>
          <c:y val="0.14613921657346354"/>
          <c:w val="0.8358989141215768"/>
          <c:h val="0.81846248756181927"/>
        </c:manualLayout>
      </c:layout>
      <c:doughnutChart>
        <c:varyColors val="1"/>
        <c:ser>
          <c:idx val="0"/>
          <c:order val="0"/>
          <c:tx>
            <c:v>Total</c:v>
          </c:tx>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1385-41D0-BDFC-41F921FD9428}"/>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3-1385-41D0-BDFC-41F921FD9428}"/>
              </c:ext>
            </c:extLst>
          </c:dPt>
          <c:dPt>
            <c:idx val="2"/>
            <c:bubble3D val="0"/>
            <c:spPr>
              <a:solidFill>
                <a:schemeClr val="accent3"/>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5-1385-41D0-BDFC-41F921FD9428}"/>
              </c:ext>
            </c:extLst>
          </c:dPt>
          <c:dPt>
            <c:idx val="3"/>
            <c:bubble3D val="0"/>
            <c:spPr>
              <a:solidFill>
                <a:schemeClr val="accent4"/>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7-1385-41D0-BDFC-41F921FD9428}"/>
              </c:ext>
            </c:extLst>
          </c:dPt>
          <c:dPt>
            <c:idx val="4"/>
            <c:bubble3D val="0"/>
            <c:spPr>
              <a:solidFill>
                <a:schemeClr val="accent5"/>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9-1385-41D0-BDFC-41F921FD9428}"/>
              </c:ext>
            </c:extLst>
          </c:dPt>
          <c:dPt>
            <c:idx val="5"/>
            <c:bubble3D val="0"/>
            <c:spPr>
              <a:solidFill>
                <a:schemeClr val="accent6"/>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B-1385-41D0-BDFC-41F921FD9428}"/>
              </c:ext>
            </c:extLst>
          </c:dPt>
          <c:dPt>
            <c:idx val="6"/>
            <c:bubble3D val="0"/>
            <c:spPr>
              <a:solidFill>
                <a:schemeClr val="accent1">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D-1385-41D0-BDFC-41F921FD9428}"/>
              </c:ext>
            </c:extLst>
          </c:dPt>
          <c:dPt>
            <c:idx val="7"/>
            <c:bubble3D val="0"/>
            <c:spPr>
              <a:solidFill>
                <a:schemeClr val="accent2">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F-1385-41D0-BDFC-41F921FD9428}"/>
              </c:ext>
            </c:extLst>
          </c:dPt>
          <c:dPt>
            <c:idx val="8"/>
            <c:bubble3D val="0"/>
            <c:spPr>
              <a:solidFill>
                <a:schemeClr val="accent3">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1-1385-41D0-BDFC-41F921FD9428}"/>
              </c:ext>
            </c:extLst>
          </c:dPt>
          <c:dPt>
            <c:idx val="9"/>
            <c:bubble3D val="0"/>
            <c:spPr>
              <a:solidFill>
                <a:schemeClr val="accent4">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3-1385-41D0-BDFC-41F921FD9428}"/>
              </c:ext>
            </c:extLst>
          </c:dPt>
          <c:dPt>
            <c:idx val="10"/>
            <c:bubble3D val="0"/>
            <c:spPr>
              <a:solidFill>
                <a:schemeClr val="accent5">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5-1385-41D0-BDFC-41F921FD9428}"/>
              </c:ext>
            </c:extLst>
          </c:dPt>
          <c:dPt>
            <c:idx val="11"/>
            <c:bubble3D val="0"/>
            <c:spPr>
              <a:solidFill>
                <a:schemeClr val="accent6">
                  <a:lumMod val="6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7-1385-41D0-BDFC-41F921FD9428}"/>
              </c:ext>
            </c:extLst>
          </c:dPt>
          <c:dPt>
            <c:idx val="12"/>
            <c:bubble3D val="0"/>
            <c:spPr>
              <a:solidFill>
                <a:schemeClr val="accent1">
                  <a:lumMod val="80000"/>
                  <a:lumOff val="20000"/>
                </a:schemeClr>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19-1385-41D0-BDFC-41F921FD9428}"/>
              </c:ext>
            </c:extLst>
          </c:dPt>
          <c:dLbls>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2"/>
              <c:pt idx="0">
                <c:v>CAD</c:v>
              </c:pt>
              <c:pt idx="1">
                <c:v>USD</c:v>
              </c:pt>
            </c:strLit>
          </c:cat>
          <c:val>
            <c:numLit>
              <c:formatCode>#,##0</c:formatCode>
              <c:ptCount val="2"/>
              <c:pt idx="0">
                <c:v>225626.18</c:v>
              </c:pt>
              <c:pt idx="1">
                <c:v>632697.14999999991</c:v>
              </c:pt>
            </c:numLit>
          </c:val>
          <c:extLst>
            <c:ext xmlns:c16="http://schemas.microsoft.com/office/drawing/2014/chart" uri="{C3380CC4-5D6E-409C-BE32-E72D297353CC}">
              <c16:uniqueId val="{0000001A-1385-41D0-BDFC-41F921FD9428}"/>
            </c:ext>
          </c:extLst>
        </c:ser>
        <c:dLbls>
          <c:showLegendKey val="0"/>
          <c:showVal val="0"/>
          <c:showCatName val="0"/>
          <c:showSerName val="0"/>
          <c:showPercent val="1"/>
          <c:showBubbleSize val="0"/>
          <c:showLeaderLines val="1"/>
        </c:dLbls>
        <c:firstSliceAng val="0"/>
        <c:holeSize val="50"/>
      </c:doughnutChart>
      <c:spPr>
        <a:noFill/>
        <a:ln>
          <a:noFill/>
        </a:ln>
        <a:effectLst/>
      </c:spPr>
    </c:plotArea>
    <c:plotVisOnly val="1"/>
    <c:dispBlanksAs val="gap"/>
    <c:showDLblsOverMax val="0"/>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[PortfolioSlicer3.1-Reports-Demo.xlsx]PivotChartTable3</c15:name>
        <c15:fmtId val="2"/>
      </c15:pivotSource>
      <c15:pivotOptions>
        <c15:dropZoneFilter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a:solidFill>
                  <a:schemeClr val="accent1"/>
                </a:solidFill>
              </a:rPr>
              <a:t>Daily Value Change, last 30 days</a:t>
            </a:r>
          </a:p>
        </c:rich>
      </c:tx>
      <c:layout>
        <c:manualLayout>
          <c:xMode val="edge"/>
          <c:yMode val="edge"/>
          <c:x val="0.63472808031863148"/>
          <c:y val="2.347024189543874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845317888982886"/>
          <c:y val="0.11027450980392157"/>
          <c:w val="0.86357479313814323"/>
          <c:h val="0.63000113221141474"/>
        </c:manualLayout>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rgbClr val="C00000"/>
                </a:solidFill>
                <a:prstDash val="sysDot"/>
                <a:tailEnd type="triangle"/>
              </a:ln>
              <a:effectLst/>
            </c:spPr>
            <c:trendlineType val="poly"/>
            <c:order val="2"/>
            <c:dispRSqr val="0"/>
            <c:dispEq val="0"/>
          </c:trendline>
          <c:cat>
            <c:strLit>
              <c:ptCount val="30"/>
              <c:pt idx="0">
                <c:v>2021-11-26</c:v>
              </c:pt>
              <c:pt idx="1">
                <c:v>2021-11-29</c:v>
              </c:pt>
              <c:pt idx="2">
                <c:v>2021-11-30</c:v>
              </c:pt>
              <c:pt idx="3">
                <c:v>2021-12-01</c:v>
              </c:pt>
              <c:pt idx="4">
                <c:v>2021-12-02</c:v>
              </c:pt>
              <c:pt idx="5">
                <c:v>2021-12-03</c:v>
              </c:pt>
              <c:pt idx="6">
                <c:v>2021-12-06</c:v>
              </c:pt>
              <c:pt idx="7">
                <c:v>2021-12-07</c:v>
              </c:pt>
              <c:pt idx="8">
                <c:v>2021-12-08</c:v>
              </c:pt>
              <c:pt idx="9">
                <c:v>2021-12-09</c:v>
              </c:pt>
              <c:pt idx="10">
                <c:v>2021-12-10</c:v>
              </c:pt>
              <c:pt idx="11">
                <c:v>2021-12-13</c:v>
              </c:pt>
              <c:pt idx="12">
                <c:v>2021-12-14</c:v>
              </c:pt>
              <c:pt idx="13">
                <c:v>2021-12-15</c:v>
              </c:pt>
              <c:pt idx="14">
                <c:v>2021-12-16</c:v>
              </c:pt>
              <c:pt idx="15">
                <c:v>2021-12-17</c:v>
              </c:pt>
              <c:pt idx="16">
                <c:v>2021-12-20</c:v>
              </c:pt>
              <c:pt idx="17">
                <c:v>2021-12-21</c:v>
              </c:pt>
              <c:pt idx="18">
                <c:v>2021-12-22</c:v>
              </c:pt>
              <c:pt idx="19">
                <c:v>2021-12-23</c:v>
              </c:pt>
              <c:pt idx="20">
                <c:v>2021-12-24</c:v>
              </c:pt>
              <c:pt idx="21">
                <c:v>2021-12-27</c:v>
              </c:pt>
              <c:pt idx="22">
                <c:v>2021-12-28</c:v>
              </c:pt>
              <c:pt idx="23">
                <c:v>2021-12-29</c:v>
              </c:pt>
              <c:pt idx="24">
                <c:v>2021-12-30</c:v>
              </c:pt>
              <c:pt idx="25">
                <c:v>2021-12-31</c:v>
              </c:pt>
              <c:pt idx="26">
                <c:v>2022-01-03</c:v>
              </c:pt>
              <c:pt idx="27">
                <c:v>2022-01-04</c:v>
              </c:pt>
              <c:pt idx="28">
                <c:v>2022-01-05</c:v>
              </c:pt>
              <c:pt idx="29">
                <c:v>2022-01-06</c:v>
              </c:pt>
            </c:strLit>
          </c:cat>
          <c:val>
            <c:numLit>
              <c:formatCode>#,##0</c:formatCode>
              <c:ptCount val="30"/>
              <c:pt idx="0">
                <c:v>-17539.190558065657</c:v>
              </c:pt>
              <c:pt idx="1">
                <c:v>6441.448874150512</c:v>
              </c:pt>
              <c:pt idx="2">
                <c:v>-11705.945535920971</c:v>
              </c:pt>
              <c:pt idx="3">
                <c:v>-9345.7066513309037</c:v>
              </c:pt>
              <c:pt idx="4">
                <c:v>16730.427031063049</c:v>
              </c:pt>
              <c:pt idx="5">
                <c:v>-7744.0802825701212</c:v>
              </c:pt>
              <c:pt idx="6">
                <c:v>8129.8321455694568</c:v>
              </c:pt>
              <c:pt idx="7">
                <c:v>9260.6469710980855</c:v>
              </c:pt>
              <c:pt idx="8">
                <c:v>220.7861143462942</c:v>
              </c:pt>
              <c:pt idx="9">
                <c:v>-2413.572044028042</c:v>
              </c:pt>
              <c:pt idx="10">
                <c:v>6925.0305845773946</c:v>
              </c:pt>
              <c:pt idx="11">
                <c:v>-6966.2666843321895</c:v>
              </c:pt>
              <c:pt idx="12">
                <c:v>-1186.3690972556142</c:v>
              </c:pt>
              <c:pt idx="13">
                <c:v>13619.514182743325</c:v>
              </c:pt>
              <c:pt idx="14">
                <c:v>-10712.404506165083</c:v>
              </c:pt>
              <c:pt idx="15">
                <c:v>-5165.5217913573833</c:v>
              </c:pt>
              <c:pt idx="16">
                <c:v>-6141.8331088318519</c:v>
              </c:pt>
              <c:pt idx="17">
                <c:v>13914.733892249533</c:v>
              </c:pt>
              <c:pt idx="18">
                <c:v>7262.9024172122299</c:v>
              </c:pt>
              <c:pt idx="19">
                <c:v>883.95111026167797</c:v>
              </c:pt>
              <c:pt idx="20">
                <c:v>-860.32713582487122</c:v>
              </c:pt>
              <c:pt idx="21">
                <c:v>10793.459206450982</c:v>
              </c:pt>
              <c:pt idx="22">
                <c:v>-4675.1382577072945</c:v>
              </c:pt>
              <c:pt idx="23">
                <c:v>2990.5424202312061</c:v>
              </c:pt>
              <c:pt idx="24">
                <c:v>-2872.1856929637142</c:v>
              </c:pt>
              <c:pt idx="25">
                <c:v>-6305.1594122142924</c:v>
              </c:pt>
              <c:pt idx="26">
                <c:v>4367.4538808634898</c:v>
              </c:pt>
              <c:pt idx="27">
                <c:v>2381.2153552142736</c:v>
              </c:pt>
              <c:pt idx="28">
                <c:v>-16646.434925008729</c:v>
              </c:pt>
              <c:pt idx="29">
                <c:v>3070.3132810145762</c:v>
              </c:pt>
            </c:numLit>
          </c:val>
          <c:extLst>
            <c:ext xmlns:c16="http://schemas.microsoft.com/office/drawing/2014/chart" uri="{C3380CC4-5D6E-409C-BE32-E72D297353CC}">
              <c16:uniqueId val="{00000000-F0D4-4C15-9439-9D433DCB3BE8}"/>
            </c:ext>
          </c:extLst>
        </c:ser>
        <c:dLbls>
          <c:showLegendKey val="0"/>
          <c:showVal val="0"/>
          <c:showCatName val="0"/>
          <c:showSerName val="0"/>
          <c:showPercent val="0"/>
          <c:showBubbleSize val="0"/>
        </c:dLbls>
        <c:gapWidth val="75"/>
        <c:overlap val="-25"/>
        <c:axId val="1853829056"/>
        <c:axId val="1222272400"/>
      </c:barChart>
      <c:dateAx>
        <c:axId val="1853829056"/>
        <c:scaling>
          <c:orientation val="minMax"/>
        </c:scaling>
        <c:delete val="0"/>
        <c:axPos val="b"/>
        <c:majorGridlines>
          <c:spPr>
            <a:ln w="9525" cap="flat" cmpd="sng" algn="ctr">
              <a:solidFill>
                <a:schemeClr val="bg1">
                  <a:lumMod val="85000"/>
                  <a:alpha val="25000"/>
                </a:schemeClr>
              </a:solidFill>
              <a:round/>
            </a:ln>
            <a:effectLst/>
          </c:spPr>
        </c:majorGridlines>
        <c:minorGridlines>
          <c:spPr>
            <a:ln w="9525" cap="flat" cmpd="sng" algn="ctr">
              <a:noFill/>
              <a:round/>
            </a:ln>
            <a:effectLst/>
          </c:spPr>
        </c:minorGridlines>
        <c:numFmt formatCode="General" sourceLinked="0"/>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00" b="0" i="0" u="none" strike="noStrike" kern="1200" baseline="0">
                <a:solidFill>
                  <a:schemeClr val="tx1">
                    <a:lumMod val="65000"/>
                    <a:lumOff val="35000"/>
                  </a:schemeClr>
                </a:solidFill>
                <a:latin typeface="+mn-lt"/>
                <a:ea typeface="+mn-ea"/>
                <a:cs typeface="+mn-cs"/>
              </a:defRPr>
            </a:pPr>
            <a:endParaRPr lang="en-US"/>
          </a:p>
        </c:txPr>
        <c:crossAx val="1222272400"/>
        <c:crosses val="autoZero"/>
        <c:auto val="0"/>
        <c:lblOffset val="100"/>
        <c:baseTimeUnit val="days"/>
        <c:extLst>
          <c:ext xmlns:c15="http://schemas.microsoft.com/office/drawing/2012/chart" uri="{F40574EE-89B7-4290-83BB-5DA773EAF853}">
            <c15:numFmt c:formatCode="General" c:sourceLinked="1"/>
          </c:ext>
        </c:extLst>
      </c:dateAx>
      <c:valAx>
        <c:axId val="1222272400"/>
        <c:scaling>
          <c:orientation val="minMax"/>
        </c:scaling>
        <c:delete val="0"/>
        <c:axPos val="l"/>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829056"/>
        <c:crosses val="autoZero"/>
        <c:crossBetween val="between"/>
        <c:extLst>
          <c:ext xmlns:c15="http://schemas.microsoft.com/office/drawing/2012/chart" uri="{F40574EE-89B7-4290-83BB-5DA773EAF853}">
            <c15:numFmt c:formatCode="#,##0" c:sourceLinked="1"/>
          </c:ext>
        </c:extLst>
      </c:valAx>
      <c:spPr>
        <a:solidFill>
          <a:schemeClr val="bg1">
            <a:lumMod val="95000"/>
          </a:schemeClr>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[PortfolioSlicer3.1-Reports-Demo.xlsx]PivotChartTable1</c15:name>
        <c15:fmtId val="0"/>
      </c15:pivotSource>
      <c15:pivotOptions>
        <c15:dropZoneFilter val="1"/>
      </c15: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050">
                <a:solidFill>
                  <a:schemeClr val="accent1"/>
                </a:solidFill>
              </a:rPr>
              <a:t>Exchange Rate, last 30 days</a:t>
            </a:r>
          </a:p>
        </c:rich>
      </c:tx>
      <c:layout>
        <c:manualLayout>
          <c:xMode val="edge"/>
          <c:yMode val="edge"/>
          <c:x val="0.69211836453286979"/>
          <c:y val="1.878220074542031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8.1006019426898029E-2"/>
          <c:y val="0.15309080609528125"/>
          <c:w val="0.88484348750466979"/>
          <c:h val="0.60489740275002946"/>
        </c:manualLayout>
      </c:layout>
      <c:barChart>
        <c:barDir val="col"/>
        <c:grouping val="clustered"/>
        <c:varyColors val="0"/>
        <c:ser>
          <c:idx val="0"/>
          <c:order val="0"/>
          <c:tx>
            <c:v>Total</c:v>
          </c:tx>
          <c:spPr>
            <a:solidFill>
              <a:schemeClr val="accent1"/>
            </a:solidFill>
            <a:ln>
              <a:noFill/>
            </a:ln>
            <a:effectLst/>
          </c:spPr>
          <c:invertIfNegative val="0"/>
          <c:dLbls>
            <c:spPr>
              <a:noFill/>
              <a:ln>
                <a:noFill/>
              </a:ln>
              <a:effectLst/>
            </c:spPr>
            <c:txPr>
              <a:bodyPr rot="-5400000" spcFirstLastPara="1" vertOverflow="ellipsis"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trendline>
            <c:spPr>
              <a:ln w="19050" cap="rnd">
                <a:solidFill>
                  <a:srgbClr val="C00000"/>
                </a:solidFill>
                <a:prstDash val="sysDot"/>
                <a:tailEnd type="triangle"/>
              </a:ln>
              <a:effectLst/>
            </c:spPr>
            <c:trendlineType val="linear"/>
            <c:dispRSqr val="0"/>
            <c:dispEq val="0"/>
          </c:trendline>
          <c:cat>
            <c:strLit>
              <c:ptCount val="30"/>
              <c:pt idx="0">
                <c:v>2021-11-26</c:v>
              </c:pt>
              <c:pt idx="1">
                <c:v>2021-11-29</c:v>
              </c:pt>
              <c:pt idx="2">
                <c:v>2021-11-30</c:v>
              </c:pt>
              <c:pt idx="3">
                <c:v>2021-12-01</c:v>
              </c:pt>
              <c:pt idx="4">
                <c:v>2021-12-02</c:v>
              </c:pt>
              <c:pt idx="5">
                <c:v>2021-12-03</c:v>
              </c:pt>
              <c:pt idx="6">
                <c:v>2021-12-06</c:v>
              </c:pt>
              <c:pt idx="7">
                <c:v>2021-12-07</c:v>
              </c:pt>
              <c:pt idx="8">
                <c:v>2021-12-08</c:v>
              </c:pt>
              <c:pt idx="9">
                <c:v>2021-12-09</c:v>
              </c:pt>
              <c:pt idx="10">
                <c:v>2021-12-10</c:v>
              </c:pt>
              <c:pt idx="11">
                <c:v>2021-12-13</c:v>
              </c:pt>
              <c:pt idx="12">
                <c:v>2021-12-14</c:v>
              </c:pt>
              <c:pt idx="13">
                <c:v>2021-12-15</c:v>
              </c:pt>
              <c:pt idx="14">
                <c:v>2021-12-16</c:v>
              </c:pt>
              <c:pt idx="15">
                <c:v>2021-12-17</c:v>
              </c:pt>
              <c:pt idx="16">
                <c:v>2021-12-20</c:v>
              </c:pt>
              <c:pt idx="17">
                <c:v>2021-12-21</c:v>
              </c:pt>
              <c:pt idx="18">
                <c:v>2021-12-22</c:v>
              </c:pt>
              <c:pt idx="19">
                <c:v>2021-12-23</c:v>
              </c:pt>
              <c:pt idx="20">
                <c:v>2021-12-24</c:v>
              </c:pt>
              <c:pt idx="21">
                <c:v>2021-12-27</c:v>
              </c:pt>
              <c:pt idx="22">
                <c:v>2021-12-28</c:v>
              </c:pt>
              <c:pt idx="23">
                <c:v>2021-12-29</c:v>
              </c:pt>
              <c:pt idx="24">
                <c:v>2021-12-30</c:v>
              </c:pt>
              <c:pt idx="25">
                <c:v>2021-12-31</c:v>
              </c:pt>
              <c:pt idx="26">
                <c:v>2022-01-03</c:v>
              </c:pt>
              <c:pt idx="27">
                <c:v>2022-01-04</c:v>
              </c:pt>
              <c:pt idx="28">
                <c:v>2022-01-05</c:v>
              </c:pt>
              <c:pt idx="29">
                <c:v>2022-01-06</c:v>
              </c:pt>
            </c:strLit>
          </c:cat>
          <c:val>
            <c:numLit>
              <c:formatCode>General</c:formatCode>
              <c:ptCount val="30"/>
              <c:pt idx="0">
                <c:v>0.78426099999999999</c:v>
              </c:pt>
              <c:pt idx="1">
                <c:v>0.78512700000000002</c:v>
              </c:pt>
              <c:pt idx="2">
                <c:v>0.78268400000000005</c:v>
              </c:pt>
              <c:pt idx="3">
                <c:v>0.78389799999999998</c:v>
              </c:pt>
              <c:pt idx="4">
                <c:v>0.78059999999999996</c:v>
              </c:pt>
              <c:pt idx="5">
                <c:v>0.78025</c:v>
              </c:pt>
              <c:pt idx="6">
                <c:v>0.78181100000000003</c:v>
              </c:pt>
              <c:pt idx="7">
                <c:v>0.78945200000000004</c:v>
              </c:pt>
              <c:pt idx="8">
                <c:v>0.79119099999999998</c:v>
              </c:pt>
              <c:pt idx="9">
                <c:v>0.78751000000000004</c:v>
              </c:pt>
              <c:pt idx="10">
                <c:v>0.78612300000000002</c:v>
              </c:pt>
              <c:pt idx="11">
                <c:v>0.78384799999999999</c:v>
              </c:pt>
              <c:pt idx="12">
                <c:v>0.78046899999999997</c:v>
              </c:pt>
              <c:pt idx="13">
                <c:v>0.77690400000000004</c:v>
              </c:pt>
              <c:pt idx="14">
                <c:v>0.78265700000000005</c:v>
              </c:pt>
              <c:pt idx="15">
                <c:v>0.77992700000000004</c:v>
              </c:pt>
              <c:pt idx="16">
                <c:v>0.77376599999999995</c:v>
              </c:pt>
              <c:pt idx="17">
                <c:v>0.77368300000000001</c:v>
              </c:pt>
              <c:pt idx="18">
                <c:v>0.77462500000000001</c:v>
              </c:pt>
              <c:pt idx="19">
                <c:v>0.77946199999999999</c:v>
              </c:pt>
              <c:pt idx="20">
                <c:v>0.78037500000000004</c:v>
              </c:pt>
              <c:pt idx="21">
                <c:v>0.77858099999999997</c:v>
              </c:pt>
              <c:pt idx="22">
                <c:v>0.78215000000000001</c:v>
              </c:pt>
              <c:pt idx="23">
                <c:v>0.78027100000000005</c:v>
              </c:pt>
              <c:pt idx="24">
                <c:v>0.78268099999999996</c:v>
              </c:pt>
              <c:pt idx="25">
                <c:v>0.78691</c:v>
              </c:pt>
              <c:pt idx="26">
                <c:v>0.78744800000000004</c:v>
              </c:pt>
              <c:pt idx="27">
                <c:v>0.78424400000000005</c:v>
              </c:pt>
              <c:pt idx="28">
                <c:v>0.78609600000000002</c:v>
              </c:pt>
              <c:pt idx="29">
                <c:v>0.78299099999999999</c:v>
              </c:pt>
            </c:numLit>
          </c:val>
          <c:extLst>
            <c:ext xmlns:c16="http://schemas.microsoft.com/office/drawing/2014/chart" uri="{C3380CC4-5D6E-409C-BE32-E72D297353CC}">
              <c16:uniqueId val="{00000000-605D-4D47-8058-8A46D94E118C}"/>
            </c:ext>
          </c:extLst>
        </c:ser>
        <c:dLbls>
          <c:showLegendKey val="0"/>
          <c:showVal val="0"/>
          <c:showCatName val="0"/>
          <c:showSerName val="0"/>
          <c:showPercent val="0"/>
          <c:showBubbleSize val="0"/>
        </c:dLbls>
        <c:gapWidth val="35"/>
        <c:overlap val="-54"/>
        <c:axId val="648585648"/>
        <c:axId val="2016697584"/>
      </c:barChart>
      <c:catAx>
        <c:axId val="648585648"/>
        <c:scaling>
          <c:orientation val="minMax"/>
        </c:scaling>
        <c:delete val="0"/>
        <c:axPos val="b"/>
        <c:majorGridlines>
          <c:spPr>
            <a:ln w="3175" cap="flat" cmpd="sng" algn="ctr">
              <a:solidFill>
                <a:schemeClr val="bg1">
                  <a:lumMod val="85000"/>
                  <a:alpha val="25000"/>
                </a:schemeClr>
              </a:solidFill>
              <a:round/>
            </a:ln>
            <a:effectLst/>
          </c:spPr>
        </c:majorGridlines>
        <c:minorGridlines>
          <c:spPr>
            <a:ln w="9525" cap="flat" cmpd="sng" algn="ctr">
              <a:noFill/>
              <a:round/>
            </a:ln>
            <a:effectLst/>
          </c:spPr>
        </c:minorGridlines>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00" b="0" i="0" u="none" strike="noStrike" kern="1200" baseline="0">
                <a:solidFill>
                  <a:schemeClr val="tx1">
                    <a:lumMod val="65000"/>
                    <a:lumOff val="35000"/>
                  </a:schemeClr>
                </a:solidFill>
                <a:latin typeface="+mn-lt"/>
                <a:ea typeface="+mn-ea"/>
                <a:cs typeface="+mn-cs"/>
              </a:defRPr>
            </a:pPr>
            <a:endParaRPr lang="en-US"/>
          </a:p>
        </c:txPr>
        <c:crossAx val="2016697584"/>
        <c:crosses val="autoZero"/>
        <c:auto val="1"/>
        <c:lblAlgn val="ctr"/>
        <c:lblOffset val="100"/>
        <c:noMultiLvlLbl val="0"/>
        <c:extLst>
          <c:ext xmlns:c15="http://schemas.microsoft.com/office/drawing/2012/chart" uri="{F40574EE-89B7-4290-83BB-5DA773EAF853}">
            <c15:numFmt c:formatCode="General" c:sourceLinked="1"/>
          </c:ext>
        </c:extLst>
      </c:catAx>
      <c:valAx>
        <c:axId val="2016697584"/>
        <c:scaling>
          <c:orientation val="minMax"/>
        </c:scaling>
        <c:delete val="0"/>
        <c:axPos val="l"/>
        <c:majorGridlines>
          <c:spPr>
            <a:ln w="12700" cap="flat" cmpd="sng" algn="ctr">
              <a:solidFill>
                <a:schemeClr val="bg1">
                  <a:lumMod val="50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8585648"/>
        <c:crosses val="autoZero"/>
        <c:crossBetween val="between"/>
        <c:extLst>
          <c:ext xmlns:c15="http://schemas.microsoft.com/office/drawing/2012/chart" uri="{F40574EE-89B7-4290-83BB-5DA773EAF853}">
            <c15:numFmt c:formatCode="General" c:sourceLinked="1"/>
          </c:ext>
        </c:extLst>
      </c:valAx>
      <c:spPr>
        <a:solidFill>
          <a:schemeClr val="bg1">
            <a:lumMod val="95000"/>
          </a:schemeClr>
        </a:solid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[PortfolioSlicer3.1-Reports-Demo.xlsx]PivotChartTable6</c15:name>
        <c15:fmtId val="0"/>
      </c15:pivotSource>
      <c15:pivotOptions>
        <c15:dropZoneFilter val="1"/>
        <c15:dropZonesVisible val="1"/>
      </c15: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ysClr val="windowText" lastClr="000000"/>
                </a:solidFill>
                <a:effectLst>
                  <a:outerShdw blurRad="50800" dist="38100" dir="5400000" algn="t" rotWithShape="0">
                    <a:prstClr val="black">
                      <a:alpha val="40000"/>
                    </a:prstClr>
                  </a:outerShdw>
                </a:effectLst>
                <a:latin typeface="+mn-lt"/>
                <a:ea typeface="+mn-ea"/>
                <a:cs typeface="+mn-cs"/>
              </a:defRPr>
            </a:pPr>
            <a:r>
              <a:rPr lang="en-US" sz="1200">
                <a:solidFill>
                  <a:schemeClr val="accent1"/>
                </a:solidFill>
              </a:rPr>
              <a:t>YTD Actl &amp; Expd Profit %</a:t>
            </a:r>
          </a:p>
        </c:rich>
      </c:tx>
      <c:layout>
        <c:manualLayout>
          <c:xMode val="edge"/>
          <c:yMode val="edge"/>
          <c:x val="0.59942286219747398"/>
          <c:y val="0"/>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ysClr val="windowText" lastClr="000000"/>
              </a:solidFill>
              <a:effectLst>
                <a:outerShdw blurRad="50800" dist="38100" dir="5400000" algn="t" rotWithShape="0">
                  <a:prstClr val="black">
                    <a:alpha val="40000"/>
                  </a:prstClr>
                </a:outerShdw>
              </a:effectLst>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pivotFmt>
      <c:pivotFmt>
        <c:idx val="2"/>
        <c:spPr>
          <a:solidFill>
            <a:schemeClr val="accent1">
              <a:lumMod val="50000"/>
            </a:schemeClr>
          </a:solidFill>
          <a:ln>
            <a:noFill/>
          </a:ln>
          <a:effectLst>
            <a:outerShdw blurRad="57150" dist="19050" dir="5400000" algn="ctr" rotWithShape="0">
              <a:srgbClr val="000000">
                <a:alpha val="63000"/>
              </a:srgbClr>
            </a:outerShdw>
          </a:effectLst>
        </c:spPr>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1"/>
          <c:showBubbleSize val="1"/>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lumMod val="50000"/>
            </a:schemeClr>
          </a:solidFill>
          <a:ln>
            <a:noFill/>
          </a:ln>
          <a:effectLst>
            <a:outerShdw blurRad="57150" dist="19050" dir="5400000" algn="ctr" rotWithShape="0">
              <a:srgbClr val="000000">
                <a:alpha val="63000"/>
              </a:srgbClr>
            </a:outerShdw>
          </a:effectLst>
        </c:spPr>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1"/>
          <c:showBubbleSize val="1"/>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lumMod val="50000"/>
            </a:schemeClr>
          </a:solidFill>
          <a:ln>
            <a:noFill/>
          </a:ln>
          <a:effectLst>
            <a:outerShdw blurRad="57150" dist="19050" dir="5400000" algn="ctr" rotWithShape="0">
              <a:srgbClr val="000000">
                <a:alpha val="63000"/>
              </a:srgbClr>
            </a:outerShdw>
          </a:effectLst>
        </c:spPr>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1"/>
          <c:showBubbleSize val="1"/>
          <c:extLst>
            <c:ext xmlns:c15="http://schemas.microsoft.com/office/drawing/2012/chart" uri="{CE6537A1-D6FC-4f65-9D91-7224C49458BB}"/>
          </c:extLst>
        </c:dLbl>
      </c:pivotFmt>
    </c:pivotFmts>
    <c:plotArea>
      <c:layout>
        <c:manualLayout>
          <c:layoutTarget val="inner"/>
          <c:xMode val="edge"/>
          <c:yMode val="edge"/>
          <c:x val="0.1093903317333952"/>
          <c:y val="0.12928698323189947"/>
          <c:w val="0.86359923241638992"/>
          <c:h val="0.68959644236610163"/>
        </c:manualLayout>
      </c:layout>
      <c:barChart>
        <c:barDir val="col"/>
        <c:grouping val="clustered"/>
        <c:varyColors val="0"/>
        <c:ser>
          <c:idx val="0"/>
          <c:order val="0"/>
          <c:tx>
            <c:v>Total</c:v>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Pt>
            <c:idx val="0"/>
            <c:invertIfNegative val="0"/>
            <c:bubble3D val="0"/>
            <c:spPr>
              <a:solidFill>
                <a:schemeClr val="accent1">
                  <a:lumMod val="5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EE10-4F02-A150-6FAD0165F3A4}"/>
              </c:ext>
            </c:extLst>
          </c:dPt>
          <c:dLbls>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1-EE10-4F02-A150-6FAD0165F3A4}"/>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strLit>
              <c:ptCount val="8"/>
              <c:pt idx="0">
                <c:v>Actl Portfolio</c:v>
              </c:pt>
              <c:pt idx="1">
                <c:v>Expd Portfolio</c:v>
              </c:pt>
              <c:pt idx="2">
                <c:v>Total Market</c:v>
              </c:pt>
              <c:pt idx="3">
                <c:v>Canada Index</c:v>
              </c:pt>
              <c:pt idx="4">
                <c:v>USA Index</c:v>
              </c:pt>
              <c:pt idx="5">
                <c:v>Global Developed</c:v>
              </c:pt>
              <c:pt idx="6">
                <c:v>Emerging</c:v>
              </c:pt>
              <c:pt idx="7">
                <c:v>Total Ex US</c:v>
              </c:pt>
            </c:strLit>
          </c:cat>
          <c:val>
            <c:numLit>
              <c:formatCode>#,##0.00%;\-#,##0.00%;#,##0.00%</c:formatCode>
              <c:ptCount val="8"/>
              <c:pt idx="0">
                <c:v>-1.0216107205846092E-2</c:v>
              </c:pt>
              <c:pt idx="1">
                <c:v>-9.99774859287339E-3</c:v>
              </c:pt>
              <c:pt idx="2">
                <c:v>-1.1438022847626841E-2</c:v>
              </c:pt>
              <c:pt idx="3">
                <c:v>-8.8062234366428349E-3</c:v>
              </c:pt>
              <c:pt idx="4">
                <c:v>-1.4497300627136722E-2</c:v>
              </c:pt>
              <c:pt idx="5">
                <c:v>-4.0113733161549672E-3</c:v>
              </c:pt>
              <c:pt idx="6">
                <c:v>-5.8073969992466978E-3</c:v>
              </c:pt>
              <c:pt idx="7">
                <c:v>-4.8130456987335243E-3</c:v>
              </c:pt>
            </c:numLit>
          </c:val>
          <c:extLst>
            <c:ext xmlns:c16="http://schemas.microsoft.com/office/drawing/2014/chart" uri="{C3380CC4-5D6E-409C-BE32-E72D297353CC}">
              <c16:uniqueId val="{00000002-EE10-4F02-A150-6FAD0165F3A4}"/>
            </c:ext>
          </c:extLst>
        </c:ser>
        <c:dLbls>
          <c:showLegendKey val="0"/>
          <c:showVal val="0"/>
          <c:showCatName val="0"/>
          <c:showSerName val="0"/>
          <c:showPercent val="0"/>
          <c:showBubbleSize val="0"/>
        </c:dLbls>
        <c:gapWidth val="100"/>
        <c:overlap val="-24"/>
        <c:axId val="856163040"/>
        <c:axId val="2055909695"/>
      </c:barChart>
      <c:catAx>
        <c:axId val="856163040"/>
        <c:scaling>
          <c:orientation val="minMax"/>
        </c:scaling>
        <c:delete val="0"/>
        <c:axPos val="b"/>
        <c:numFmt formatCode="General" sourceLinked="0"/>
        <c:majorTickMark val="none"/>
        <c:minorTickMark val="none"/>
        <c:tickLblPos val="low"/>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00" b="0" i="0" u="none" strike="noStrike" kern="1200" baseline="0">
                <a:solidFill>
                  <a:sysClr val="windowText" lastClr="000000"/>
                </a:solidFill>
                <a:latin typeface="+mn-lt"/>
                <a:ea typeface="+mn-ea"/>
                <a:cs typeface="+mn-cs"/>
              </a:defRPr>
            </a:pPr>
            <a:endParaRPr lang="en-US"/>
          </a:p>
        </c:txPr>
        <c:crossAx val="2055909695"/>
        <c:crosses val="autoZero"/>
        <c:auto val="1"/>
        <c:lblAlgn val="ctr"/>
        <c:lblOffset val="100"/>
        <c:noMultiLvlLbl val="0"/>
        <c:extLst>
          <c:ext xmlns:c15="http://schemas.microsoft.com/office/drawing/2012/chart" uri="{F40574EE-89B7-4290-83BB-5DA773EAF853}">
            <c15:numFmt c:formatCode="General" c:sourceLinked="1"/>
          </c:ext>
        </c:extLst>
      </c:catAx>
      <c:valAx>
        <c:axId val="2055909695"/>
        <c:scaling>
          <c:orientation val="minMax"/>
        </c:scaling>
        <c:delete val="0"/>
        <c:axPos val="l"/>
        <c:majorGridlines>
          <c:spPr>
            <a:ln w="9525" cap="flat" cmpd="sng" algn="ctr">
              <a:solidFill>
                <a:schemeClr val="tx1">
                  <a:alpha val="10000"/>
                </a:schemeClr>
              </a:soli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6163040"/>
        <c:crosses val="autoZero"/>
        <c:crossBetween val="between"/>
        <c:extLst>
          <c:ext xmlns:c15="http://schemas.microsoft.com/office/drawing/2012/chart" uri="{F40574EE-89B7-4290-83BB-5DA773EAF853}">
            <c15:numFmt c:formatCode="#,##0.00%;\-#,##0.00%;#,##0.00%" c:sourceLinked="1"/>
          </c:ext>
        </c:extLst>
      </c:valAx>
      <c:spPr>
        <a:noFill/>
        <a:ln>
          <a:noFill/>
        </a:ln>
        <a:effectLst>
          <a:outerShdw blurRad="50800" dist="50800" dir="5400000" algn="ctr" rotWithShape="0">
            <a:schemeClr val="bg1">
              <a:lumMod val="65000"/>
            </a:schemeClr>
          </a:outerShdw>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lumMod val="95000"/>
      </a:schemeClr>
    </a:solidFill>
    <a:ln>
      <a:noFill/>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[PortfolioSlicer3.1-Reports-Demo.xlsx]PivotChartTable5</c15:name>
        <c15:fmtId val="2"/>
      </c15:pivotSource>
      <c15:pivotOptions>
        <c15:dropZonesVisible val="1"/>
      </c15: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CA" sz="1200"/>
              <a:t>Symbol Profit %, Last 30 days</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ivotFmts>
      <c:pivotFmt>
        <c:idx val="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3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6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9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6.1823573017049667E-2"/>
          <c:y val="5.0295581700260064E-2"/>
          <c:w val="0.8804373026388751"/>
          <c:h val="0.90750657492753328"/>
        </c:manualLayout>
      </c:layout>
      <c:barChart>
        <c:barDir val="bar"/>
        <c:grouping val="clustered"/>
        <c:varyColors val="0"/>
        <c:ser>
          <c:idx val="0"/>
          <c:order val="0"/>
          <c:tx>
            <c:v>VWO</c:v>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-1.9559434479206383E-2</c:v>
              </c:pt>
            </c:numLit>
          </c:val>
          <c:extLst>
            <c:ext xmlns:c16="http://schemas.microsoft.com/office/drawing/2014/chart" uri="{C3380CC4-5D6E-409C-BE32-E72D297353CC}">
              <c16:uniqueId val="{00000001-E05C-4802-82FF-1308FBB41F83}"/>
            </c:ext>
          </c:extLst>
        </c:ser>
        <c:ser>
          <c:idx val="1"/>
          <c:order val="1"/>
          <c:tx>
            <c:v>XIU</c:v>
          </c:tx>
          <c:spPr>
            <a:solidFill>
              <a:schemeClr val="accent2">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-1.7309444275736441E-2</c:v>
              </c:pt>
            </c:numLit>
          </c:val>
          <c:extLst>
            <c:ext xmlns:c16="http://schemas.microsoft.com/office/drawing/2014/chart" uri="{C3380CC4-5D6E-409C-BE32-E72D297353CC}">
              <c16:uniqueId val="{00000002-E05C-4802-82FF-1308FBB41F83}"/>
            </c:ext>
          </c:extLst>
        </c:ser>
        <c:ser>
          <c:idx val="2"/>
          <c:order val="2"/>
          <c:tx>
            <c:v>VEA</c:v>
          </c:tx>
          <c:spPr>
            <a:solidFill>
              <a:schemeClr val="accent3">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-2.4359948993619707E-3</c:v>
              </c:pt>
            </c:numLit>
          </c:val>
          <c:extLst>
            <c:ext xmlns:c16="http://schemas.microsoft.com/office/drawing/2014/chart" uri="{C3380CC4-5D6E-409C-BE32-E72D297353CC}">
              <c16:uniqueId val="{00000003-E05C-4802-82FF-1308FBB41F83}"/>
            </c:ext>
          </c:extLst>
        </c:ser>
        <c:ser>
          <c:idx val="3"/>
          <c:order val="3"/>
          <c:tx>
            <c:v>HXS.TO</c:v>
          </c:tx>
          <c:spPr>
            <a:solidFill>
              <a:schemeClr val="accent4">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-5.0644832861412858E-4</c:v>
              </c:pt>
            </c:numLit>
          </c:val>
          <c:extLst>
            <c:ext xmlns:c16="http://schemas.microsoft.com/office/drawing/2014/chart" uri="{C3380CC4-5D6E-409C-BE32-E72D297353CC}">
              <c16:uniqueId val="{00000004-E05C-4802-82FF-1308FBB41F83}"/>
            </c:ext>
          </c:extLst>
        </c:ser>
        <c:ser>
          <c:idx val="4"/>
          <c:order val="4"/>
          <c:tx>
            <c:v>TDB8150</c:v>
          </c:tx>
          <c:spPr>
            <a:solidFill>
              <a:schemeClr val="accent5">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c:v>
              </c:pt>
            </c:numLit>
          </c:val>
          <c:extLst>
            <c:ext xmlns:c16="http://schemas.microsoft.com/office/drawing/2014/chart" uri="{C3380CC4-5D6E-409C-BE32-E72D297353CC}">
              <c16:uniqueId val="{00000005-E05C-4802-82FF-1308FBB41F83}"/>
            </c:ext>
          </c:extLst>
        </c:ser>
        <c:ser>
          <c:idx val="5"/>
          <c:order val="5"/>
          <c:tx>
            <c:v>VOO</c:v>
          </c:tx>
          <c:spPr>
            <a:solidFill>
              <a:schemeClr val="accent6">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4.3829836958577673E-3</c:v>
              </c:pt>
            </c:numLit>
          </c:val>
          <c:extLst>
            <c:ext xmlns:c16="http://schemas.microsoft.com/office/drawing/2014/chart" uri="{C3380CC4-5D6E-409C-BE32-E72D297353CC}">
              <c16:uniqueId val="{00000006-E05C-4802-82FF-1308FBB41F83}"/>
            </c:ext>
          </c:extLst>
        </c:ser>
        <c:dLbls>
          <c:dLblPos val="inEnd"/>
          <c:showLegendKey val="0"/>
          <c:showVal val="1"/>
          <c:showCatName val="0"/>
          <c:showSerName val="0"/>
          <c:showPercent val="0"/>
          <c:showBubbleSize val="0"/>
        </c:dLbls>
        <c:gapWidth val="65"/>
        <c:axId val="1289948096"/>
        <c:axId val="1289945472"/>
      </c:barChart>
      <c:catAx>
        <c:axId val="1289948096"/>
        <c:scaling>
          <c:orientation val="minMax"/>
        </c:scaling>
        <c:delete val="0"/>
        <c:axPos val="l"/>
        <c:numFmt formatCode="General" sourceLinked="0"/>
        <c:majorTickMark val="none"/>
        <c:minorTickMark val="none"/>
        <c:tickLblPos val="none"/>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1289945472"/>
        <c:crosses val="autoZero"/>
        <c:auto val="1"/>
        <c:lblAlgn val="ctr"/>
        <c:lblOffset val="100"/>
        <c:noMultiLvlLbl val="0"/>
        <c:extLst>
          <c:ext xmlns:c15="http://schemas.microsoft.com/office/drawing/2012/chart" uri="{F40574EE-89B7-4290-83BB-5DA773EAF853}">
            <c15:numFmt c:formatCode="General" c:sourceLinked="1"/>
          </c:ext>
        </c:extLst>
      </c:catAx>
      <c:valAx>
        <c:axId val="1289945472"/>
        <c:scaling>
          <c:orientation val="minMax"/>
        </c:scaling>
        <c:delete val="0"/>
        <c:axPos val="b"/>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1289948096"/>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[PortfolioSlicer3.1-Reports-Demo.xlsx]PivotChartTable8</c15:name>
        <c15:fmtId val="0"/>
      </c15:pivotSource>
      <c15:pivotOptions>
        <c15:dropZoneCategories val="1"/>
        <c15:dropZonesVisible val="1"/>
      </c15: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CA" sz="1200"/>
              <a:t>Symbol Profit %, YTD</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ivotFmts>
      <c:pivotFmt>
        <c:idx val="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3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6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1"/>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2"/>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3"/>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5"/>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8"/>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6.1823573017049667E-2"/>
          <c:y val="5.0295581700260064E-2"/>
          <c:w val="0.8804373026388751"/>
          <c:h val="0.90750657492753328"/>
        </c:manualLayout>
      </c:layout>
      <c:barChart>
        <c:barDir val="bar"/>
        <c:grouping val="clustered"/>
        <c:varyColors val="0"/>
        <c:ser>
          <c:idx val="0"/>
          <c:order val="0"/>
          <c:tx>
            <c:v>VEA</c:v>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4.7846435565523926E-4</c:v>
              </c:pt>
            </c:numLit>
          </c:val>
          <c:extLst>
            <c:ext xmlns:c16="http://schemas.microsoft.com/office/drawing/2014/chart" uri="{C3380CC4-5D6E-409C-BE32-E72D297353CC}">
              <c16:uniqueId val="{00000000-BAF6-4532-A488-3D908875D229}"/>
            </c:ext>
          </c:extLst>
        </c:ser>
        <c:ser>
          <c:idx val="1"/>
          <c:order val="1"/>
          <c:tx>
            <c:v>TDB8150</c:v>
          </c:tx>
          <c:spPr>
            <a:solidFill>
              <a:schemeClr val="accent2">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c:v>
              </c:pt>
            </c:numLit>
          </c:val>
          <c:extLst>
            <c:ext xmlns:c16="http://schemas.microsoft.com/office/drawing/2014/chart" uri="{C3380CC4-5D6E-409C-BE32-E72D297353CC}">
              <c16:uniqueId val="{00000001-BAF6-4532-A488-3D908875D229}"/>
            </c:ext>
          </c:extLst>
        </c:ser>
        <c:ser>
          <c:idx val="2"/>
          <c:order val="2"/>
          <c:tx>
            <c:v>VWO</c:v>
          </c:tx>
          <c:spPr>
            <a:solidFill>
              <a:schemeClr val="accent3">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-1.29350811059048E-3</c:v>
              </c:pt>
            </c:numLit>
          </c:val>
          <c:extLst>
            <c:ext xmlns:c16="http://schemas.microsoft.com/office/drawing/2014/chart" uri="{C3380CC4-5D6E-409C-BE32-E72D297353CC}">
              <c16:uniqueId val="{00000002-BAF6-4532-A488-3D908875D229}"/>
            </c:ext>
          </c:extLst>
        </c:ser>
        <c:ser>
          <c:idx val="3"/>
          <c:order val="3"/>
          <c:tx>
            <c:v>XIU</c:v>
          </c:tx>
          <c:spPr>
            <a:solidFill>
              <a:schemeClr val="accent4">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-8.8821434069131788E-3</c:v>
              </c:pt>
            </c:numLit>
          </c:val>
          <c:extLst>
            <c:ext xmlns:c16="http://schemas.microsoft.com/office/drawing/2014/chart" uri="{C3380CC4-5D6E-409C-BE32-E72D297353CC}">
              <c16:uniqueId val="{00000003-BAF6-4532-A488-3D908875D229}"/>
            </c:ext>
          </c:extLst>
        </c:ser>
        <c:ser>
          <c:idx val="4"/>
          <c:order val="4"/>
          <c:tx>
            <c:v>VOO</c:v>
          </c:tx>
          <c:spPr>
            <a:solidFill>
              <a:schemeClr val="accent5">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-9.9347780306037192E-3</c:v>
              </c:pt>
            </c:numLit>
          </c:val>
          <c:extLst>
            <c:ext xmlns:c16="http://schemas.microsoft.com/office/drawing/2014/chart" uri="{C3380CC4-5D6E-409C-BE32-E72D297353CC}">
              <c16:uniqueId val="{00000004-BAF6-4532-A488-3D908875D229}"/>
            </c:ext>
          </c:extLst>
        </c:ser>
        <c:ser>
          <c:idx val="5"/>
          <c:order val="5"/>
          <c:tx>
            <c:v>HXS.TO</c:v>
          </c:tx>
          <c:spPr>
            <a:solidFill>
              <a:schemeClr val="accent6">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-1.9052368802975894E-2</c:v>
              </c:pt>
            </c:numLit>
          </c:val>
          <c:extLst>
            <c:ext xmlns:c16="http://schemas.microsoft.com/office/drawing/2014/chart" uri="{C3380CC4-5D6E-409C-BE32-E72D297353CC}">
              <c16:uniqueId val="{00000005-BAF6-4532-A488-3D908875D229}"/>
            </c:ext>
          </c:extLst>
        </c:ser>
        <c:dLbls>
          <c:dLblPos val="inEnd"/>
          <c:showLegendKey val="0"/>
          <c:showVal val="1"/>
          <c:showCatName val="0"/>
          <c:showSerName val="0"/>
          <c:showPercent val="0"/>
          <c:showBubbleSize val="0"/>
        </c:dLbls>
        <c:gapWidth val="65"/>
        <c:axId val="1289948096"/>
        <c:axId val="1289945472"/>
      </c:barChart>
      <c:catAx>
        <c:axId val="1289948096"/>
        <c:scaling>
          <c:orientation val="minMax"/>
        </c:scaling>
        <c:delete val="0"/>
        <c:axPos val="l"/>
        <c:numFmt formatCode="General" sourceLinked="0"/>
        <c:majorTickMark val="none"/>
        <c:minorTickMark val="none"/>
        <c:tickLblPos val="none"/>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1289945472"/>
        <c:crosses val="autoZero"/>
        <c:auto val="1"/>
        <c:lblAlgn val="ctr"/>
        <c:lblOffset val="100"/>
        <c:noMultiLvlLbl val="0"/>
        <c:extLst>
          <c:ext xmlns:c15="http://schemas.microsoft.com/office/drawing/2012/chart" uri="{F40574EE-89B7-4290-83BB-5DA773EAF853}">
            <c15:numFmt c:formatCode="General" c:sourceLinked="1"/>
          </c:ext>
        </c:extLst>
      </c:catAx>
      <c:valAx>
        <c:axId val="1289945472"/>
        <c:scaling>
          <c:orientation val="minMax"/>
        </c:scaling>
        <c:delete val="0"/>
        <c:axPos val="b"/>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1289948096"/>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[PortfolioSlicer3.1-Reports-Demo.xlsx]PivotChartTable9</c15:name>
        <c15:fmtId val="2"/>
      </c15:pivotSource>
      <c15:pivotOptions>
        <c15:dropZoneCategories val="1"/>
        <c15:dropZonesVisible val="1"/>
      </c15: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CA" sz="1200"/>
              <a:t>Symbol Profit %, Previous Year</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ivotFmts>
      <c:pivotFmt>
        <c:idx val="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3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6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1"/>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2"/>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3"/>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5"/>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8"/>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5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6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6.1823573017049667E-2"/>
          <c:y val="5.0295581700260064E-2"/>
          <c:w val="0.8804373026388751"/>
          <c:h val="0.90750657492753328"/>
        </c:manualLayout>
      </c:layout>
      <c:barChart>
        <c:barDir val="bar"/>
        <c:grouping val="clustered"/>
        <c:varyColors val="0"/>
        <c:ser>
          <c:idx val="0"/>
          <c:order val="0"/>
          <c:tx>
            <c:v>VOO</c:v>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0.26706688811220647</c:v>
              </c:pt>
            </c:numLit>
          </c:val>
          <c:extLst>
            <c:ext xmlns:c16="http://schemas.microsoft.com/office/drawing/2014/chart" uri="{C3380CC4-5D6E-409C-BE32-E72D297353CC}">
              <c16:uniqueId val="{00000010-170A-4677-8842-070DA179262A}"/>
            </c:ext>
          </c:extLst>
        </c:ser>
        <c:ser>
          <c:idx val="1"/>
          <c:order val="1"/>
          <c:tx>
            <c:v>XIU</c:v>
          </c:tx>
          <c:spPr>
            <a:solidFill>
              <a:schemeClr val="accent2">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0.25239746835443033</c:v>
              </c:pt>
            </c:numLit>
          </c:val>
          <c:extLst>
            <c:ext xmlns:c16="http://schemas.microsoft.com/office/drawing/2014/chart" uri="{C3380CC4-5D6E-409C-BE32-E72D297353CC}">
              <c16:uniqueId val="{00000011-170A-4677-8842-070DA179262A}"/>
            </c:ext>
          </c:extLst>
        </c:ser>
        <c:ser>
          <c:idx val="2"/>
          <c:order val="2"/>
          <c:tx>
            <c:v>VEA</c:v>
          </c:tx>
          <c:spPr>
            <a:solidFill>
              <a:schemeClr val="accent3">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7.8845793116623986E-2</c:v>
              </c:pt>
            </c:numLit>
          </c:val>
          <c:extLst>
            <c:ext xmlns:c16="http://schemas.microsoft.com/office/drawing/2014/chart" uri="{C3380CC4-5D6E-409C-BE32-E72D297353CC}">
              <c16:uniqueId val="{00000012-170A-4677-8842-070DA179262A}"/>
            </c:ext>
          </c:extLst>
        </c:ser>
        <c:ser>
          <c:idx val="3"/>
          <c:order val="3"/>
          <c:tx>
            <c:v>TDB8150</c:v>
          </c:tx>
          <c:spPr>
            <a:solidFill>
              <a:schemeClr val="accent4">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1.9167869934411108E-4</c:v>
              </c:pt>
            </c:numLit>
          </c:val>
          <c:extLst>
            <c:ext xmlns:c16="http://schemas.microsoft.com/office/drawing/2014/chart" uri="{C3380CC4-5D6E-409C-BE32-E72D297353CC}">
              <c16:uniqueId val="{00000013-170A-4677-8842-070DA179262A}"/>
            </c:ext>
          </c:extLst>
        </c:ser>
        <c:ser>
          <c:idx val="4"/>
          <c:order val="4"/>
          <c:tx>
            <c:v>VWO</c:v>
          </c:tx>
          <c:spPr>
            <a:solidFill>
              <a:schemeClr val="accent5">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-1.5439889114460148E-2</c:v>
              </c:pt>
            </c:numLit>
          </c:val>
          <c:extLst>
            <c:ext xmlns:c16="http://schemas.microsoft.com/office/drawing/2014/chart" uri="{C3380CC4-5D6E-409C-BE32-E72D297353CC}">
              <c16:uniqueId val="{00000014-170A-4677-8842-070DA179262A}"/>
            </c:ext>
          </c:extLst>
        </c:ser>
        <c:ser>
          <c:idx val="5"/>
          <c:order val="5"/>
          <c:tx>
            <c:v>HXS.TO</c:v>
          </c:tx>
          <c:spPr>
            <a:solidFill>
              <a:schemeClr val="accent6">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-0.35636594536538657</c:v>
              </c:pt>
            </c:numLit>
          </c:val>
          <c:extLst>
            <c:ext xmlns:c16="http://schemas.microsoft.com/office/drawing/2014/chart" uri="{C3380CC4-5D6E-409C-BE32-E72D297353CC}">
              <c16:uniqueId val="{00000015-170A-4677-8842-070DA179262A}"/>
            </c:ext>
          </c:extLst>
        </c:ser>
        <c:dLbls>
          <c:dLblPos val="inEnd"/>
          <c:showLegendKey val="0"/>
          <c:showVal val="1"/>
          <c:showCatName val="0"/>
          <c:showSerName val="0"/>
          <c:showPercent val="0"/>
          <c:showBubbleSize val="0"/>
        </c:dLbls>
        <c:gapWidth val="65"/>
        <c:axId val="1289948096"/>
        <c:axId val="1289945472"/>
      </c:barChart>
      <c:catAx>
        <c:axId val="1289948096"/>
        <c:scaling>
          <c:orientation val="minMax"/>
        </c:scaling>
        <c:delete val="0"/>
        <c:axPos val="l"/>
        <c:numFmt formatCode="General" sourceLinked="0"/>
        <c:majorTickMark val="none"/>
        <c:minorTickMark val="none"/>
        <c:tickLblPos val="none"/>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1289945472"/>
        <c:crosses val="autoZero"/>
        <c:auto val="1"/>
        <c:lblAlgn val="ctr"/>
        <c:lblOffset val="100"/>
        <c:noMultiLvlLbl val="0"/>
        <c:extLst>
          <c:ext xmlns:c15="http://schemas.microsoft.com/office/drawing/2012/chart" uri="{F40574EE-89B7-4290-83BB-5DA773EAF853}">
            <c15:numFmt c:formatCode="General" c:sourceLinked="1"/>
          </c:ext>
        </c:extLst>
      </c:catAx>
      <c:valAx>
        <c:axId val="1289945472"/>
        <c:scaling>
          <c:orientation val="minMax"/>
        </c:scaling>
        <c:delete val="0"/>
        <c:axPos val="b"/>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1289948096"/>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[PortfolioSlicer3.1-Reports-Demo.xlsx]PivotChartTable10</c15:name>
        <c15:fmtId val="4"/>
      </c15:pivotSource>
      <c15:pivotOptions>
        <c15:dropZoneCategories val="1"/>
        <c15:dropZonesVisible val="1"/>
      </c15: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CA" sz="1200"/>
              <a:t>Symbol Profit %, Last 3 Yrs</a:t>
            </a:r>
          </a:p>
        </c:rich>
      </c:tx>
      <c:layout>
        <c:manualLayout>
          <c:xMode val="edge"/>
          <c:yMode val="edge"/>
          <c:x val="0.27280289330922247"/>
          <c:y val="7.2661206682370829E-3"/>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ivotFmts>
      <c:pivotFmt>
        <c:idx val="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1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2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3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3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4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5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6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6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1"/>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2"/>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3"/>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6">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4"/>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5"/>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7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8"/>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79"/>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1">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6"/>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2">
                <a:lumMod val="80000"/>
                <a:lumOff val="2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7"/>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3">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88"/>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89"/>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5">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0"/>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1"/>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2"/>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3"/>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4"/>
        <c:spPr>
          <a:solidFill>
            <a:schemeClr val="accent1">
              <a:alpha val="85000"/>
            </a:schemeClr>
          </a:solidFill>
          <a:ln w="9525" cap="flat" cmpd="sng" algn="ctr">
            <a:solidFill>
              <a:schemeClr val="lt1">
                <a:alpha val="50000"/>
              </a:schemeClr>
            </a:solidFill>
            <a:round/>
          </a:ln>
          <a:effectLst/>
        </c:spPr>
        <c:marker>
          <c:symbol val="circle"/>
          <c:size val="6"/>
          <c:spPr>
            <a:solidFill>
              <a:schemeClr val="accent4">
                <a:lumMod val="60000"/>
                <a:alpha val="85000"/>
              </a:schemeClr>
            </a:solidFill>
            <a:ln>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5"/>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6"/>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7"/>
        <c:dLbl>
          <c:idx val="0"/>
          <c:dLblPos val="inEnd"/>
          <c:showLegendKey val="0"/>
          <c:showVal val="1"/>
          <c:showCatName val="0"/>
          <c:showSerName val="1"/>
          <c:showPercent val="0"/>
          <c:showBubbleSize val="0"/>
          <c:extLst>
            <c:ext xmlns:c15="http://schemas.microsoft.com/office/drawing/2012/chart" uri="{CE6537A1-D6FC-4f65-9D91-7224C49458BB}"/>
          </c:extLst>
        </c:dLbl>
      </c:pivotFmt>
      <c:pivotFmt>
        <c:idx val="9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9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0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1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2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3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4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5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5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6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6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7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85"/>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6"/>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7"/>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8"/>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89"/>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90"/>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extLst>
            <c:ext xmlns:c15="http://schemas.microsoft.com/office/drawing/2012/chart" uri="{CE6537A1-D6FC-4f65-9D91-7224C49458BB}"/>
          </c:extLst>
        </c:dLbl>
      </c:pivotFmt>
      <c:pivotFmt>
        <c:idx val="191"/>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92"/>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93"/>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94"/>
        <c:spPr>
          <a:solidFill>
            <a:schemeClr val="accent1">
              <a:alpha val="85000"/>
            </a:schemeClr>
          </a:solidFill>
          <a:ln w="9525" cap="flat" cmpd="sng" algn="ctr">
            <a:solidFill>
              <a:schemeClr val="lt1">
                <a:alpha val="50000"/>
              </a:schemeClr>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7.540687160940325E-2"/>
          <c:y val="5.3861692825893023E-2"/>
          <c:w val="0.8804373026388751"/>
          <c:h val="0.90205698440830673"/>
        </c:manualLayout>
      </c:layout>
      <c:barChart>
        <c:barDir val="bar"/>
        <c:grouping val="clustered"/>
        <c:varyColors val="0"/>
        <c:ser>
          <c:idx val="0"/>
          <c:order val="0"/>
          <c:tx>
            <c:v>VOO</c:v>
          </c:tx>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0.44173123135327597</c:v>
              </c:pt>
            </c:numLit>
          </c:val>
          <c:extLst>
            <c:ext xmlns:c16="http://schemas.microsoft.com/office/drawing/2014/chart" uri="{C3380CC4-5D6E-409C-BE32-E72D297353CC}">
              <c16:uniqueId val="{00000000-D811-4D60-8C1F-F7516C73D2D2}"/>
            </c:ext>
          </c:extLst>
        </c:ser>
        <c:ser>
          <c:idx val="1"/>
          <c:order val="1"/>
          <c:tx>
            <c:v>XIU</c:v>
          </c:tx>
          <c:spPr>
            <a:solidFill>
              <a:schemeClr val="accent2">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0.30772245965519218</c:v>
              </c:pt>
            </c:numLit>
          </c:val>
          <c:extLst>
            <c:ext xmlns:c16="http://schemas.microsoft.com/office/drawing/2014/chart" uri="{C3380CC4-5D6E-409C-BE32-E72D297353CC}">
              <c16:uniqueId val="{00000001-D811-4D60-8C1F-F7516C73D2D2}"/>
            </c:ext>
          </c:extLst>
        </c:ser>
        <c:ser>
          <c:idx val="2"/>
          <c:order val="2"/>
          <c:tx>
            <c:v>VEA</c:v>
          </c:tx>
          <c:spPr>
            <a:solidFill>
              <a:schemeClr val="accent3">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0.16079455325342873</c:v>
              </c:pt>
            </c:numLit>
          </c:val>
          <c:extLst>
            <c:ext xmlns:c16="http://schemas.microsoft.com/office/drawing/2014/chart" uri="{C3380CC4-5D6E-409C-BE32-E72D297353CC}">
              <c16:uniqueId val="{00000002-D811-4D60-8C1F-F7516C73D2D2}"/>
            </c:ext>
          </c:extLst>
        </c:ser>
        <c:ser>
          <c:idx val="3"/>
          <c:order val="3"/>
          <c:tx>
            <c:v>VWO</c:v>
          </c:tx>
          <c:spPr>
            <a:solidFill>
              <a:schemeClr val="accent4">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0.11186852307562423</c:v>
              </c:pt>
            </c:numLit>
          </c:val>
          <c:extLst>
            <c:ext xmlns:c16="http://schemas.microsoft.com/office/drawing/2014/chart" uri="{C3380CC4-5D6E-409C-BE32-E72D297353CC}">
              <c16:uniqueId val="{00000003-D811-4D60-8C1F-F7516C73D2D2}"/>
            </c:ext>
          </c:extLst>
        </c:ser>
        <c:ser>
          <c:idx val="4"/>
          <c:order val="4"/>
          <c:tx>
            <c:v>DLR.TO</c:v>
          </c:tx>
          <c:spPr>
            <a:solidFill>
              <a:schemeClr val="accent5">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1.5641389609274636E-2</c:v>
              </c:pt>
            </c:numLit>
          </c:val>
          <c:extLst>
            <c:ext xmlns:c16="http://schemas.microsoft.com/office/drawing/2014/chart" uri="{C3380CC4-5D6E-409C-BE32-E72D297353CC}">
              <c16:uniqueId val="{00000004-D811-4D60-8C1F-F7516C73D2D2}"/>
            </c:ext>
          </c:extLst>
        </c:ser>
        <c:ser>
          <c:idx val="5"/>
          <c:order val="5"/>
          <c:tx>
            <c:v>TDB8150</c:v>
          </c:tx>
          <c:spPr>
            <a:solidFill>
              <a:schemeClr val="accent6">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1"/>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5.4393763793971761E-3</c:v>
              </c:pt>
            </c:numLit>
          </c:val>
          <c:extLst>
            <c:ext xmlns:c16="http://schemas.microsoft.com/office/drawing/2014/chart" uri="{C3380CC4-5D6E-409C-BE32-E72D297353CC}">
              <c16:uniqueId val="{00000005-D811-4D60-8C1F-F7516C73D2D2}"/>
            </c:ext>
          </c:extLst>
        </c:ser>
        <c:ser>
          <c:idx val="6"/>
          <c:order val="6"/>
          <c:tx>
            <c:v>* Cash</c:v>
          </c:tx>
          <c:spPr>
            <a:solidFill>
              <a:schemeClr val="accent1">
                <a:lumMod val="60000"/>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2.6974938882595723E-7</c:v>
              </c:pt>
            </c:numLit>
          </c:val>
          <c:extLst>
            <c:ext xmlns:c16="http://schemas.microsoft.com/office/drawing/2014/chart" uri="{C3380CC4-5D6E-409C-BE32-E72D297353CC}">
              <c16:uniqueId val="{00000006-D811-4D60-8C1F-F7516C73D2D2}"/>
            </c:ext>
          </c:extLst>
        </c:ser>
        <c:ser>
          <c:idx val="7"/>
          <c:order val="7"/>
          <c:tx>
            <c:v>HXS.TO</c:v>
          </c:tx>
          <c:spPr>
            <a:solidFill>
              <a:schemeClr val="accent2">
                <a:lumMod val="60000"/>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Lit>
              <c:ptCount val="1"/>
              <c:pt idx="0">
                <c:v>Total</c:v>
              </c:pt>
            </c:strLit>
          </c:cat>
          <c:val>
            <c:numLit>
              <c:formatCode>#,##0.00%;\-#,##0.00%;#,##0.00%</c:formatCode>
              <c:ptCount val="1"/>
              <c:pt idx="0">
                <c:v>-0.26901234567901233</c:v>
              </c:pt>
            </c:numLit>
          </c:val>
          <c:extLst>
            <c:ext xmlns:c16="http://schemas.microsoft.com/office/drawing/2014/chart" uri="{C3380CC4-5D6E-409C-BE32-E72D297353CC}">
              <c16:uniqueId val="{00000007-D811-4D60-8C1F-F7516C73D2D2}"/>
            </c:ext>
          </c:extLst>
        </c:ser>
        <c:dLbls>
          <c:dLblPos val="inEnd"/>
          <c:showLegendKey val="0"/>
          <c:showVal val="1"/>
          <c:showCatName val="0"/>
          <c:showSerName val="0"/>
          <c:showPercent val="0"/>
          <c:showBubbleSize val="0"/>
        </c:dLbls>
        <c:gapWidth val="65"/>
        <c:axId val="1289948096"/>
        <c:axId val="1289945472"/>
      </c:barChart>
      <c:catAx>
        <c:axId val="1289948096"/>
        <c:scaling>
          <c:orientation val="minMax"/>
        </c:scaling>
        <c:delete val="0"/>
        <c:axPos val="l"/>
        <c:numFmt formatCode="General" sourceLinked="0"/>
        <c:majorTickMark val="none"/>
        <c:minorTickMark val="none"/>
        <c:tickLblPos val="none"/>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1289945472"/>
        <c:crosses val="autoZero"/>
        <c:auto val="1"/>
        <c:lblAlgn val="ctr"/>
        <c:lblOffset val="100"/>
        <c:noMultiLvlLbl val="0"/>
        <c:extLst>
          <c:ext xmlns:c15="http://schemas.microsoft.com/office/drawing/2012/chart" uri="{F40574EE-89B7-4290-83BB-5DA773EAF853}">
            <c15:numFmt c:formatCode="General" c:sourceLinked="1"/>
          </c:ext>
        </c:extLst>
      </c:catAx>
      <c:valAx>
        <c:axId val="1289945472"/>
        <c:scaling>
          <c:orientation val="minMax"/>
        </c:scaling>
        <c:delete val="0"/>
        <c:axPos val="b"/>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1289948096"/>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[PortfolioSlicer3.1-Reports-Demo.xlsx]PivotChartTable11</c15:name>
        <c15:fmtId val="6"/>
      </c15:pivotSource>
      <c15:pivotOptions>
        <c15:dropZoneFilter val="1"/>
        <c15:dropZoneCategories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9">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lt1"/>
    </cs:fontRef>
  </cs:wall>
</cs:chartStyle>
</file>

<file path=xl/charts/style8.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11.xml><?xml version="1.0" encoding="utf-8"?>
<cs:chartStyle xmlns:cs="http://schemas.microsoft.com/office/drawing/2012/chartStyle" xmlns:a="http://schemas.openxmlformats.org/drawingml/2006/main" id="21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4"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editAs="oneCell">
    <xdr:from>
      <xdr:col>1</xdr:col>
      <xdr:colOff>19049</xdr:colOff>
      <xdr:row>1</xdr:row>
      <xdr:rowOff>28575</xdr:rowOff>
    </xdr:from>
    <xdr:to>
      <xdr:col>3</xdr:col>
      <xdr:colOff>352425</xdr:colOff>
      <xdr:row>7</xdr:row>
      <xdr:rowOff>104775</xdr:rowOff>
    </xdr:to>
    <mc:AlternateContent xmlns:mc="http://schemas.openxmlformats.org/markup-compatibility/2006" xmlns:a14="http://schemas.microsoft.com/office/drawing/2010/main">
      <mc:Choice Requires="a14">
        <xdr:graphicFrame macro="">
          <xdr:nvGraphicFramePr>
            <xdr:cNvPr id="2" name="ReportCurrency 5">
              <a:extLst>
                <a:ext uri="{FF2B5EF4-FFF2-40B4-BE49-F238E27FC236}">
                  <a16:creationId xmlns:a16="http://schemas.microsoft.com/office/drawing/2014/main" id="{EE7354CA-7F6D-4E99-AD01-186D933A3B82}"/>
                </a:ext>
              </a:extLst>
            </xdr:cNvPr>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47649" y="295275"/>
              <a:ext cx="1857376" cy="12192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371474</xdr:colOff>
      <xdr:row>1</xdr:row>
      <xdr:rowOff>28576</xdr:rowOff>
    </xdr:from>
    <xdr:to>
      <xdr:col>10</xdr:col>
      <xdr:colOff>476250</xdr:colOff>
      <xdr:row>7</xdr:row>
      <xdr:rowOff>114300</xdr:rowOff>
    </xdr:to>
    <mc:AlternateContent xmlns:mc="http://schemas.openxmlformats.org/markup-compatibility/2006" xmlns:a14="http://schemas.microsoft.com/office/drawing/2010/main">
      <mc:Choice Requires="a14">
        <xdr:graphicFrame macro="">
          <xdr:nvGraphicFramePr>
            <xdr:cNvPr id="3" name="Account 3">
              <a:extLst>
                <a:ext uri="{FF2B5EF4-FFF2-40B4-BE49-F238E27FC236}">
                  <a16:creationId xmlns:a16="http://schemas.microsoft.com/office/drawing/2014/main" id="{962F9EE5-6B26-449A-9BEB-FE4B8C9AFDAA}"/>
                </a:ext>
              </a:extLst>
            </xdr:cNvPr>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2124074" y="295276"/>
              <a:ext cx="6057901" cy="122872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495299</xdr:colOff>
      <xdr:row>1</xdr:row>
      <xdr:rowOff>28576</xdr:rowOff>
    </xdr:from>
    <xdr:to>
      <xdr:col>13</xdr:col>
      <xdr:colOff>634999</xdr:colOff>
      <xdr:row>7</xdr:row>
      <xdr:rowOff>104775</xdr:rowOff>
    </xdr:to>
    <mc:AlternateContent xmlns:mc="http://schemas.openxmlformats.org/markup-compatibility/2006" xmlns:a14="http://schemas.microsoft.com/office/drawing/2010/main">
      <mc:Choice Requires="a14">
        <xdr:graphicFrame macro="">
          <xdr:nvGraphicFramePr>
            <xdr:cNvPr id="4" name="Portfolio">
              <a:extLst>
                <a:ext uri="{FF2B5EF4-FFF2-40B4-BE49-F238E27FC236}">
                  <a16:creationId xmlns:a16="http://schemas.microsoft.com/office/drawing/2014/main" id="{48B0F2F2-3010-4D0D-B9D9-00B7D64923FD}"/>
                </a:ext>
              </a:extLst>
            </xdr:cNvPr>
            <xdr:cNvGraphicFramePr/>
          </xdr:nvGraphicFramePr>
          <xdr:xfrm>
            <a:off x="0" y="0"/>
            <a:ext cx="0" cy="0"/>
          </xdr:xfrm>
          <a:graphic>
            <a:graphicData uri="http://schemas.microsoft.com/office/drawing/2010/slicer">
              <sle:slicer xmlns:sle="http://schemas.microsoft.com/office/drawing/2010/slicer" name="Portfolio"/>
            </a:graphicData>
          </a:graphic>
        </xdr:graphicFrame>
      </mc:Choice>
      <mc:Fallback xmlns="">
        <xdr:sp macro="" textlink="">
          <xdr:nvSpPr>
            <xdr:cNvPr id="0" name=""/>
            <xdr:cNvSpPr>
              <a:spLocks noTextEdit="1"/>
            </xdr:cNvSpPr>
          </xdr:nvSpPr>
          <xdr:spPr>
            <a:xfrm>
              <a:off x="8201024" y="295276"/>
              <a:ext cx="2568575" cy="121919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xdr:row>
      <xdr:rowOff>37050</xdr:rowOff>
    </xdr:from>
    <xdr:to>
      <xdr:col>2</xdr:col>
      <xdr:colOff>85725</xdr:colOff>
      <xdr:row>10</xdr:row>
      <xdr:rowOff>114300</xdr:rowOff>
    </xdr:to>
    <mc:AlternateContent xmlns:mc="http://schemas.openxmlformats.org/markup-compatibility/2006" xmlns:a14="http://schemas.microsoft.com/office/drawing/2010/main">
      <mc:Choice Requires="a14">
        <xdr:graphicFrame macro="">
          <xdr:nvGraphicFramePr>
            <xdr:cNvPr id="2" name="ReportCurrency">
              <a:extLst>
                <a:ext uri="{FF2B5EF4-FFF2-40B4-BE49-F238E27FC236}">
                  <a16:creationId xmlns:a16="http://schemas.microsoft.com/office/drawing/2014/main" id="{0EE52339-6F06-4379-AB7A-23A1741E677F}"/>
                </a:ext>
              </a:extLst>
            </xdr:cNvPr>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38100" y="37050"/>
              <a:ext cx="1057275" cy="20013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104774</xdr:colOff>
      <xdr:row>1</xdr:row>
      <xdr:rowOff>28575</xdr:rowOff>
    </xdr:from>
    <xdr:to>
      <xdr:col>7</xdr:col>
      <xdr:colOff>295275</xdr:colOff>
      <xdr:row>10</xdr:row>
      <xdr:rowOff>114300</xdr:rowOff>
    </xdr:to>
    <mc:AlternateContent xmlns:mc="http://schemas.openxmlformats.org/markup-compatibility/2006" xmlns:a14="http://schemas.microsoft.com/office/drawing/2010/main">
      <mc:Choice Requires="a14">
        <xdr:graphicFrame macro="">
          <xdr:nvGraphicFramePr>
            <xdr:cNvPr id="3" name="Account">
              <a:extLst>
                <a:ext uri="{FF2B5EF4-FFF2-40B4-BE49-F238E27FC236}">
                  <a16:creationId xmlns:a16="http://schemas.microsoft.com/office/drawing/2014/main" id="{8E94EB22-14DE-414A-93B3-62F238056972}"/>
                </a:ext>
              </a:extLst>
            </xdr:cNvPr>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333500" y="295275"/>
              <a:ext cx="3343276" cy="18002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314325</xdr:colOff>
      <xdr:row>1</xdr:row>
      <xdr:rowOff>27525</xdr:rowOff>
    </xdr:from>
    <xdr:to>
      <xdr:col>8</xdr:col>
      <xdr:colOff>485775</xdr:colOff>
      <xdr:row>10</xdr:row>
      <xdr:rowOff>114300</xdr:rowOff>
    </xdr:to>
    <mc:AlternateContent xmlns:mc="http://schemas.openxmlformats.org/markup-compatibility/2006" xmlns:a14="http://schemas.microsoft.com/office/drawing/2010/main">
      <mc:Choice Requires="a14">
        <xdr:graphicFrame macro="">
          <xdr:nvGraphicFramePr>
            <xdr:cNvPr id="4" name="Tax">
              <a:extLst>
                <a:ext uri="{FF2B5EF4-FFF2-40B4-BE49-F238E27FC236}">
                  <a16:creationId xmlns:a16="http://schemas.microsoft.com/office/drawing/2014/main" id="{C7B38B96-B70F-4065-BF3A-703AD2D83F20}"/>
                </a:ext>
              </a:extLst>
            </xdr:cNvPr>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5448300" y="294225"/>
              <a:ext cx="952500" cy="18012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10</xdr:row>
      <xdr:rowOff>133349</xdr:rowOff>
    </xdr:from>
    <xdr:to>
      <xdr:col>2</xdr:col>
      <xdr:colOff>123825</xdr:colOff>
      <xdr:row>25</xdr:row>
      <xdr:rowOff>171449</xdr:rowOff>
    </xdr:to>
    <mc:AlternateContent xmlns:mc="http://schemas.openxmlformats.org/markup-compatibility/2006" xmlns:a14="http://schemas.microsoft.com/office/drawing/2010/main">
      <mc:Choice Requires="a14">
        <xdr:graphicFrame macro="">
          <xdr:nvGraphicFramePr>
            <xdr:cNvPr id="6" name="Year">
              <a:extLst>
                <a:ext uri="{FF2B5EF4-FFF2-40B4-BE49-F238E27FC236}">
                  <a16:creationId xmlns:a16="http://schemas.microsoft.com/office/drawing/2014/main" id="{E1AFC140-833B-46AC-BCFA-7447A3E6A695}"/>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47625" y="2114549"/>
              <a:ext cx="1304925" cy="30003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10</xdr:col>
      <xdr:colOff>342899</xdr:colOff>
      <xdr:row>1</xdr:row>
      <xdr:rowOff>28575</xdr:rowOff>
    </xdr:from>
    <xdr:to>
      <xdr:col>13</xdr:col>
      <xdr:colOff>257174</xdr:colOff>
      <xdr:row>12</xdr:row>
      <xdr:rowOff>38100</xdr:rowOff>
    </xdr:to>
    <xdr:graphicFrame macro="">
      <xdr:nvGraphicFramePr>
        <xdr:cNvPr id="7" name="cHoldings">
          <a:extLst>
            <a:ext uri="{FF2B5EF4-FFF2-40B4-BE49-F238E27FC236}">
              <a16:creationId xmlns:a16="http://schemas.microsoft.com/office/drawing/2014/main" id="{3A4AC3BB-4E42-4AE8-BF7F-1559B075C3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66674</xdr:colOff>
      <xdr:row>26</xdr:row>
      <xdr:rowOff>9525</xdr:rowOff>
    </xdr:from>
    <xdr:to>
      <xdr:col>2</xdr:col>
      <xdr:colOff>142874</xdr:colOff>
      <xdr:row>34</xdr:row>
      <xdr:rowOff>0</xdr:rowOff>
    </xdr:to>
    <mc:AlternateContent xmlns:mc="http://schemas.openxmlformats.org/markup-compatibility/2006" xmlns:a14="http://schemas.microsoft.com/office/drawing/2010/main">
      <mc:Choice Requires="a14">
        <xdr:graphicFrame macro="">
          <xdr:nvGraphicFramePr>
            <xdr:cNvPr id="8" name="Mth In Yr">
              <a:extLst>
                <a:ext uri="{FF2B5EF4-FFF2-40B4-BE49-F238E27FC236}">
                  <a16:creationId xmlns:a16="http://schemas.microsoft.com/office/drawing/2014/main" id="{ADA68D19-5297-4F12-9A44-ABC828EF2AA7}"/>
                </a:ext>
              </a:extLst>
            </xdr:cNvPr>
            <xdr:cNvGraphicFramePr/>
          </xdr:nvGraphicFramePr>
          <xdr:xfrm>
            <a:off x="0" y="0"/>
            <a:ext cx="0" cy="0"/>
          </xdr:xfrm>
          <a:graphic>
            <a:graphicData uri="http://schemas.microsoft.com/office/drawing/2010/slicer">
              <sle:slicer xmlns:sle="http://schemas.microsoft.com/office/drawing/2010/slicer" name="Mth In Yr"/>
            </a:graphicData>
          </a:graphic>
        </xdr:graphicFrame>
      </mc:Choice>
      <mc:Fallback xmlns="">
        <xdr:sp macro="" textlink="">
          <xdr:nvSpPr>
            <xdr:cNvPr id="0" name=""/>
            <xdr:cNvSpPr>
              <a:spLocks noTextEdit="1"/>
            </xdr:cNvSpPr>
          </xdr:nvSpPr>
          <xdr:spPr>
            <a:xfrm>
              <a:off x="66674" y="5143500"/>
              <a:ext cx="1304925" cy="1514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13</xdr:col>
      <xdr:colOff>285750</xdr:colOff>
      <xdr:row>1</xdr:row>
      <xdr:rowOff>28575</xdr:rowOff>
    </xdr:from>
    <xdr:to>
      <xdr:col>16</xdr:col>
      <xdr:colOff>219075</xdr:colOff>
      <xdr:row>12</xdr:row>
      <xdr:rowOff>38100</xdr:rowOff>
    </xdr:to>
    <xdr:graphicFrame macro="">
      <xdr:nvGraphicFramePr>
        <xdr:cNvPr id="9" name="cSector" descr="Total values by Symbol Sector">
          <a:extLst>
            <a:ext uri="{FF2B5EF4-FFF2-40B4-BE49-F238E27FC236}">
              <a16:creationId xmlns:a16="http://schemas.microsoft.com/office/drawing/2014/main" id="{C9FD5B14-A61A-44FB-8EFD-0C08006F6F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238125</xdr:colOff>
      <xdr:row>1</xdr:row>
      <xdr:rowOff>38100</xdr:rowOff>
    </xdr:from>
    <xdr:to>
      <xdr:col>17</xdr:col>
      <xdr:colOff>762001</xdr:colOff>
      <xdr:row>7</xdr:row>
      <xdr:rowOff>19050</xdr:rowOff>
    </xdr:to>
    <xdr:graphicFrame macro="">
      <xdr:nvGraphicFramePr>
        <xdr:cNvPr id="10" name="Chart 10" descr="Total values by Symbol Sector">
          <a:extLst>
            <a:ext uri="{FF2B5EF4-FFF2-40B4-BE49-F238E27FC236}">
              <a16:creationId xmlns:a16="http://schemas.microsoft.com/office/drawing/2014/main" id="{91FEDC2C-BCA1-48C3-AE37-88F4C9C5B2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238125</xdr:colOff>
      <xdr:row>7</xdr:row>
      <xdr:rowOff>28576</xdr:rowOff>
    </xdr:from>
    <xdr:to>
      <xdr:col>17</xdr:col>
      <xdr:colOff>771525</xdr:colOff>
      <xdr:row>12</xdr:row>
      <xdr:rowOff>28576</xdr:rowOff>
    </xdr:to>
    <xdr:graphicFrame macro="">
      <xdr:nvGraphicFramePr>
        <xdr:cNvPr id="11" name="cCurrency">
          <a:extLst>
            <a:ext uri="{FF2B5EF4-FFF2-40B4-BE49-F238E27FC236}">
              <a16:creationId xmlns:a16="http://schemas.microsoft.com/office/drawing/2014/main" id="{E85266FF-C167-4C62-9C9F-D294C8A632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57149</xdr:colOff>
      <xdr:row>34</xdr:row>
      <xdr:rowOff>38099</xdr:rowOff>
    </xdr:from>
    <xdr:to>
      <xdr:col>2</xdr:col>
      <xdr:colOff>161925</xdr:colOff>
      <xdr:row>44</xdr:row>
      <xdr:rowOff>161924</xdr:rowOff>
    </xdr:to>
    <mc:AlternateContent xmlns:mc="http://schemas.openxmlformats.org/markup-compatibility/2006" xmlns:a14="http://schemas.microsoft.com/office/drawing/2010/main">
      <mc:Choice Requires="a14">
        <xdr:graphicFrame macro="">
          <xdr:nvGraphicFramePr>
            <xdr:cNvPr id="12" name="Portfolio 1">
              <a:extLst>
                <a:ext uri="{FF2B5EF4-FFF2-40B4-BE49-F238E27FC236}">
                  <a16:creationId xmlns:a16="http://schemas.microsoft.com/office/drawing/2014/main" id="{E51486CE-1818-4B05-8226-7942F615BA3E}"/>
                </a:ext>
              </a:extLst>
            </xdr:cNvPr>
            <xdr:cNvGraphicFramePr/>
          </xdr:nvGraphicFramePr>
          <xdr:xfrm>
            <a:off x="0" y="0"/>
            <a:ext cx="0" cy="0"/>
          </xdr:xfrm>
          <a:graphic>
            <a:graphicData uri="http://schemas.microsoft.com/office/drawing/2010/slicer">
              <sle:slicer xmlns:sle="http://schemas.microsoft.com/office/drawing/2010/slicer" name="Portfolio 1"/>
            </a:graphicData>
          </a:graphic>
        </xdr:graphicFrame>
      </mc:Choice>
      <mc:Fallback xmlns="">
        <xdr:sp macro="" textlink="">
          <xdr:nvSpPr>
            <xdr:cNvPr id="0" name=""/>
            <xdr:cNvSpPr>
              <a:spLocks noTextEdit="1"/>
            </xdr:cNvSpPr>
          </xdr:nvSpPr>
          <xdr:spPr>
            <a:xfrm>
              <a:off x="57149" y="6696075"/>
              <a:ext cx="1333501" cy="17240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495300</xdr:colOff>
      <xdr:row>1</xdr:row>
      <xdr:rowOff>28576</xdr:rowOff>
    </xdr:from>
    <xdr:to>
      <xdr:col>10</xdr:col>
      <xdr:colOff>266700</xdr:colOff>
      <xdr:row>10</xdr:row>
      <xdr:rowOff>104776</xdr:rowOff>
    </xdr:to>
    <mc:AlternateContent xmlns:mc="http://schemas.openxmlformats.org/markup-compatibility/2006" xmlns:a14="http://schemas.microsoft.com/office/drawing/2010/main">
      <mc:Choice Requires="a14">
        <xdr:graphicFrame macro="">
          <xdr:nvGraphicFramePr>
            <xdr:cNvPr id="14" name="SymbolGroup1">
              <a:extLst>
                <a:ext uri="{FF2B5EF4-FFF2-40B4-BE49-F238E27FC236}">
                  <a16:creationId xmlns:a16="http://schemas.microsoft.com/office/drawing/2014/main" id="{1D072396-74EC-48B0-9768-493B0B063E8B}"/>
                </a:ext>
              </a:extLst>
            </xdr:cNvPr>
            <xdr:cNvGraphicFramePr/>
          </xdr:nvGraphicFramePr>
          <xdr:xfrm>
            <a:off x="0" y="0"/>
            <a:ext cx="0" cy="0"/>
          </xdr:xfrm>
          <a:graphic>
            <a:graphicData uri="http://schemas.microsoft.com/office/drawing/2010/slicer">
              <sle:slicer xmlns:sle="http://schemas.microsoft.com/office/drawing/2010/slicer" name="SymbolGroup1"/>
            </a:graphicData>
          </a:graphic>
        </xdr:graphicFrame>
      </mc:Choice>
      <mc:Fallback xmlns="">
        <xdr:sp macro="" textlink="">
          <xdr:nvSpPr>
            <xdr:cNvPr id="0" name=""/>
            <xdr:cNvSpPr>
              <a:spLocks noTextEdit="1"/>
            </xdr:cNvSpPr>
          </xdr:nvSpPr>
          <xdr:spPr>
            <a:xfrm>
              <a:off x="6410325" y="295276"/>
              <a:ext cx="1333500" cy="17907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19051</xdr:colOff>
      <xdr:row>1</xdr:row>
      <xdr:rowOff>28576</xdr:rowOff>
    </xdr:from>
    <xdr:to>
      <xdr:col>10</xdr:col>
      <xdr:colOff>835025</xdr:colOff>
      <xdr:row>7</xdr:row>
      <xdr:rowOff>111125</xdr:rowOff>
    </xdr:to>
    <mc:AlternateContent xmlns:mc="http://schemas.openxmlformats.org/markup-compatibility/2006" xmlns:a14="http://schemas.microsoft.com/office/drawing/2010/main">
      <mc:Choice Requires="a14">
        <xdr:graphicFrame macro="">
          <xdr:nvGraphicFramePr>
            <xdr:cNvPr id="2" name="Account 4">
              <a:extLst>
                <a:ext uri="{FF2B5EF4-FFF2-40B4-BE49-F238E27FC236}">
                  <a16:creationId xmlns:a16="http://schemas.microsoft.com/office/drawing/2014/main" id="{6767493A-B6A4-4929-BF3B-62BE55DDA22C}"/>
                </a:ext>
              </a:extLst>
            </xdr:cNvPr>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2076451" y="295276"/>
              <a:ext cx="6588124" cy="12255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1</xdr:row>
      <xdr:rowOff>47625</xdr:rowOff>
    </xdr:from>
    <xdr:to>
      <xdr:col>3</xdr:col>
      <xdr:colOff>9525</xdr:colOff>
      <xdr:row>7</xdr:row>
      <xdr:rowOff>114300</xdr:rowOff>
    </xdr:to>
    <mc:AlternateContent xmlns:mc="http://schemas.openxmlformats.org/markup-compatibility/2006" xmlns:a14="http://schemas.microsoft.com/office/drawing/2010/main">
      <mc:Choice Requires="a14">
        <xdr:graphicFrame macro="">
          <xdr:nvGraphicFramePr>
            <xdr:cNvPr id="3" name="ReportCurrency 6">
              <a:extLst>
                <a:ext uri="{FF2B5EF4-FFF2-40B4-BE49-F238E27FC236}">
                  <a16:creationId xmlns:a16="http://schemas.microsoft.com/office/drawing/2014/main" id="{0E0EB990-0F24-4644-A3D0-74FF9F867DB2}"/>
                </a:ext>
              </a:extLst>
            </xdr:cNvPr>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152399" y="314325"/>
              <a:ext cx="1914526"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19050</xdr:colOff>
      <xdr:row>8</xdr:row>
      <xdr:rowOff>28575</xdr:rowOff>
    </xdr:from>
    <xdr:to>
      <xdr:col>3</xdr:col>
      <xdr:colOff>704850</xdr:colOff>
      <xdr:row>35</xdr:row>
      <xdr:rowOff>142875</xdr:rowOff>
    </xdr:to>
    <mc:AlternateContent xmlns:mc="http://schemas.openxmlformats.org/markup-compatibility/2006" xmlns:a14="http://schemas.microsoft.com/office/drawing/2010/main">
      <mc:Choice Requires="a14">
        <xdr:graphicFrame macro="">
          <xdr:nvGraphicFramePr>
            <xdr:cNvPr id="4" name="Symbol 2">
              <a:extLst>
                <a:ext uri="{FF2B5EF4-FFF2-40B4-BE49-F238E27FC236}">
                  <a16:creationId xmlns:a16="http://schemas.microsoft.com/office/drawing/2014/main" id="{3F37A925-F894-4E3F-A1D0-CC242D3BEB26}"/>
                </a:ext>
              </a:extLst>
            </xdr:cNvPr>
            <xdr:cNvGraphicFramePr/>
          </xdr:nvGraphicFramePr>
          <xdr:xfrm>
            <a:off x="0" y="0"/>
            <a:ext cx="0" cy="0"/>
          </xdr:xfrm>
          <a:graphic>
            <a:graphicData uri="http://schemas.microsoft.com/office/drawing/2010/slicer">
              <sle:slicer xmlns:sle="http://schemas.microsoft.com/office/drawing/2010/slicer" name="Symbol 2"/>
            </a:graphicData>
          </a:graphic>
        </xdr:graphicFrame>
      </mc:Choice>
      <mc:Fallback xmlns="">
        <xdr:sp macro="" textlink="">
          <xdr:nvSpPr>
            <xdr:cNvPr id="0" name=""/>
            <xdr:cNvSpPr>
              <a:spLocks noTextEdit="1"/>
            </xdr:cNvSpPr>
          </xdr:nvSpPr>
          <xdr:spPr>
            <a:xfrm>
              <a:off x="228600" y="1628775"/>
              <a:ext cx="2533650" cy="539115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1</xdr:row>
      <xdr:rowOff>57150</xdr:rowOff>
    </xdr:from>
    <xdr:to>
      <xdr:col>3</xdr:col>
      <xdr:colOff>371475</xdr:colOff>
      <xdr:row>7</xdr:row>
      <xdr:rowOff>47625</xdr:rowOff>
    </xdr:to>
    <mc:AlternateContent xmlns:mc="http://schemas.openxmlformats.org/markup-compatibility/2006" xmlns:a14="http://schemas.microsoft.com/office/drawing/2010/main">
      <mc:Choice Requires="a14">
        <xdr:graphicFrame macro="">
          <xdr:nvGraphicFramePr>
            <xdr:cNvPr id="2" name="ReportCurrency 8">
              <a:extLst>
                <a:ext uri="{FF2B5EF4-FFF2-40B4-BE49-F238E27FC236}">
                  <a16:creationId xmlns:a16="http://schemas.microsoft.com/office/drawing/2014/main" id="{C4EE11F1-4189-4679-8774-ACA5C9FCA789}"/>
                </a:ext>
              </a:extLst>
            </xdr:cNvPr>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200025" y="323850"/>
              <a:ext cx="1828800" cy="1133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19049</xdr:colOff>
      <xdr:row>7</xdr:row>
      <xdr:rowOff>104775</xdr:rowOff>
    </xdr:from>
    <xdr:to>
      <xdr:col>4</xdr:col>
      <xdr:colOff>333375</xdr:colOff>
      <xdr:row>31</xdr:row>
      <xdr:rowOff>114300</xdr:rowOff>
    </xdr:to>
    <mc:AlternateContent xmlns:mc="http://schemas.openxmlformats.org/markup-compatibility/2006" xmlns:a14="http://schemas.microsoft.com/office/drawing/2010/main">
      <mc:Choice Requires="a14">
        <xdr:graphicFrame macro="">
          <xdr:nvGraphicFramePr>
            <xdr:cNvPr id="3" name="Symbol 3">
              <a:extLst>
                <a:ext uri="{FF2B5EF4-FFF2-40B4-BE49-F238E27FC236}">
                  <a16:creationId xmlns:a16="http://schemas.microsoft.com/office/drawing/2014/main" id="{093AA6F2-99A9-46FF-A6F1-48601F1DE818}"/>
                </a:ext>
              </a:extLst>
            </xdr:cNvPr>
            <xdr:cNvGraphicFramePr/>
          </xdr:nvGraphicFramePr>
          <xdr:xfrm>
            <a:off x="0" y="0"/>
            <a:ext cx="0" cy="0"/>
          </xdr:xfrm>
          <a:graphic>
            <a:graphicData uri="http://schemas.microsoft.com/office/drawing/2010/slicer">
              <sle:slicer xmlns:sle="http://schemas.microsoft.com/office/drawing/2010/slicer" name="Symbol 3"/>
            </a:graphicData>
          </a:graphic>
        </xdr:graphicFrame>
      </mc:Choice>
      <mc:Fallback xmlns="">
        <xdr:sp macro="" textlink="">
          <xdr:nvSpPr>
            <xdr:cNvPr id="0" name=""/>
            <xdr:cNvSpPr>
              <a:spLocks noTextEdit="1"/>
            </xdr:cNvSpPr>
          </xdr:nvSpPr>
          <xdr:spPr>
            <a:xfrm>
              <a:off x="190499" y="1514475"/>
              <a:ext cx="2847976" cy="45815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400049</xdr:colOff>
      <xdr:row>1</xdr:row>
      <xdr:rowOff>28576</xdr:rowOff>
    </xdr:from>
    <xdr:to>
      <xdr:col>11</xdr:col>
      <xdr:colOff>838199</xdr:colOff>
      <xdr:row>7</xdr:row>
      <xdr:rowOff>57150</xdr:rowOff>
    </xdr:to>
    <mc:AlternateContent xmlns:mc="http://schemas.openxmlformats.org/markup-compatibility/2006" xmlns:a14="http://schemas.microsoft.com/office/drawing/2010/main">
      <mc:Choice Requires="a14">
        <xdr:graphicFrame macro="">
          <xdr:nvGraphicFramePr>
            <xdr:cNvPr id="5" name="Account 6">
              <a:extLst>
                <a:ext uri="{FF2B5EF4-FFF2-40B4-BE49-F238E27FC236}">
                  <a16:creationId xmlns:a16="http://schemas.microsoft.com/office/drawing/2014/main" id="{7A2DDACB-ECA8-42A3-AAB2-2936A6C1433B}"/>
                </a:ext>
              </a:extLst>
            </xdr:cNvPr>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057400" y="295276"/>
              <a:ext cx="6000750" cy="117157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28574</xdr:colOff>
      <xdr:row>1</xdr:row>
      <xdr:rowOff>38100</xdr:rowOff>
    </xdr:from>
    <xdr:to>
      <xdr:col>3</xdr:col>
      <xdr:colOff>295274</xdr:colOff>
      <xdr:row>7</xdr:row>
      <xdr:rowOff>95249</xdr:rowOff>
    </xdr:to>
    <mc:AlternateContent xmlns:mc="http://schemas.openxmlformats.org/markup-compatibility/2006" xmlns:a14="http://schemas.microsoft.com/office/drawing/2010/main">
      <mc:Choice Requires="a14">
        <xdr:graphicFrame macro="">
          <xdr:nvGraphicFramePr>
            <xdr:cNvPr id="2" name="ReportCurrency 4">
              <a:extLst>
                <a:ext uri="{FF2B5EF4-FFF2-40B4-BE49-F238E27FC236}">
                  <a16:creationId xmlns:a16="http://schemas.microsoft.com/office/drawing/2014/main" id="{81AB6A64-CFCA-4E06-8395-D4F082FA6E7C}"/>
                </a:ext>
              </a:extLst>
            </xdr:cNvPr>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295275" y="38100"/>
              <a:ext cx="1828800" cy="12001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304801</xdr:colOff>
      <xdr:row>1</xdr:row>
      <xdr:rowOff>28575</xdr:rowOff>
    </xdr:from>
    <xdr:to>
      <xdr:col>12</xdr:col>
      <xdr:colOff>152400</xdr:colOff>
      <xdr:row>7</xdr:row>
      <xdr:rowOff>95250</xdr:rowOff>
    </xdr:to>
    <mc:AlternateContent xmlns:mc="http://schemas.openxmlformats.org/markup-compatibility/2006" xmlns:a14="http://schemas.microsoft.com/office/drawing/2010/main">
      <mc:Choice Requires="a14">
        <xdr:graphicFrame macro="">
          <xdr:nvGraphicFramePr>
            <xdr:cNvPr id="3" name="Account 2">
              <a:extLst>
                <a:ext uri="{FF2B5EF4-FFF2-40B4-BE49-F238E27FC236}">
                  <a16:creationId xmlns:a16="http://schemas.microsoft.com/office/drawing/2014/main" id="{FB2A9A87-ADB8-4325-8C98-E63906593A7A}"/>
                </a:ext>
              </a:extLst>
            </xdr:cNvPr>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2152648" y="295275"/>
              <a:ext cx="7058027"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12</xdr:col>
      <xdr:colOff>171450</xdr:colOff>
      <xdr:row>1</xdr:row>
      <xdr:rowOff>13336</xdr:rowOff>
    </xdr:from>
    <xdr:to>
      <xdr:col>17</xdr:col>
      <xdr:colOff>723900</xdr:colOff>
      <xdr:row>18</xdr:row>
      <xdr:rowOff>76200</xdr:rowOff>
    </xdr:to>
    <xdr:graphicFrame macro="">
      <xdr:nvGraphicFramePr>
        <xdr:cNvPr id="5" name="pcDailyValChg">
          <a:extLst>
            <a:ext uri="{FF2B5EF4-FFF2-40B4-BE49-F238E27FC236}">
              <a16:creationId xmlns:a16="http://schemas.microsoft.com/office/drawing/2014/main" id="{5B8B037F-F5C7-4253-8A24-50D6347A958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180975</xdr:colOff>
      <xdr:row>18</xdr:row>
      <xdr:rowOff>142875</xdr:rowOff>
    </xdr:from>
    <xdr:to>
      <xdr:col>17</xdr:col>
      <xdr:colOff>731520</xdr:colOff>
      <xdr:row>35</xdr:row>
      <xdr:rowOff>95250</xdr:rowOff>
    </xdr:to>
    <xdr:graphicFrame macro="">
      <xdr:nvGraphicFramePr>
        <xdr:cNvPr id="8" name="pcDailyCurrExch">
          <a:extLst>
            <a:ext uri="{FF2B5EF4-FFF2-40B4-BE49-F238E27FC236}">
              <a16:creationId xmlns:a16="http://schemas.microsoft.com/office/drawing/2014/main" id="{F5EBE528-A61B-4F92-B3D7-56BD2AFD1F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xdr:col>
      <xdr:colOff>28573</xdr:colOff>
      <xdr:row>7</xdr:row>
      <xdr:rowOff>114300</xdr:rowOff>
    </xdr:from>
    <xdr:to>
      <xdr:col>5</xdr:col>
      <xdr:colOff>609600</xdr:colOff>
      <xdr:row>42</xdr:row>
      <xdr:rowOff>104775</xdr:rowOff>
    </xdr:to>
    <mc:AlternateContent xmlns:mc="http://schemas.openxmlformats.org/markup-compatibility/2006" xmlns:a14="http://schemas.microsoft.com/office/drawing/2010/main">
      <mc:Choice Requires="a14">
        <xdr:graphicFrame macro="">
          <xdr:nvGraphicFramePr>
            <xdr:cNvPr id="4" name="Symbol">
              <a:extLst>
                <a:ext uri="{FF2B5EF4-FFF2-40B4-BE49-F238E27FC236}">
                  <a16:creationId xmlns:a16="http://schemas.microsoft.com/office/drawing/2014/main" id="{036CDF5B-E06F-47B1-B9FD-0CB066ED816B}"/>
                </a:ext>
              </a:extLst>
            </xdr:cNvPr>
            <xdr:cNvGraphicFramePr/>
          </xdr:nvGraphicFramePr>
          <xdr:xfrm>
            <a:off x="0" y="0"/>
            <a:ext cx="0" cy="0"/>
          </xdr:xfrm>
          <a:graphic>
            <a:graphicData uri="http://schemas.microsoft.com/office/drawing/2010/slicer">
              <sle:slicer xmlns:sle="http://schemas.microsoft.com/office/drawing/2010/slicer" name="Symbol"/>
            </a:graphicData>
          </a:graphic>
        </xdr:graphicFrame>
      </mc:Choice>
      <mc:Fallback xmlns="">
        <xdr:sp macro="" textlink="">
          <xdr:nvSpPr>
            <xdr:cNvPr id="0" name=""/>
            <xdr:cNvSpPr>
              <a:spLocks noTextEdit="1"/>
            </xdr:cNvSpPr>
          </xdr:nvSpPr>
          <xdr:spPr>
            <a:xfrm>
              <a:off x="180973" y="1524000"/>
              <a:ext cx="3457577" cy="66579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523874</xdr:colOff>
      <xdr:row>1</xdr:row>
      <xdr:rowOff>57150</xdr:rowOff>
    </xdr:from>
    <xdr:to>
      <xdr:col>12</xdr:col>
      <xdr:colOff>114300</xdr:colOff>
      <xdr:row>7</xdr:row>
      <xdr:rowOff>152400</xdr:rowOff>
    </xdr:to>
    <mc:AlternateContent xmlns:mc="http://schemas.openxmlformats.org/markup-compatibility/2006" xmlns:a14="http://schemas.microsoft.com/office/drawing/2010/main">
      <mc:Choice Requires="a14">
        <xdr:graphicFrame macro="">
          <xdr:nvGraphicFramePr>
            <xdr:cNvPr id="2" name="Account 1">
              <a:extLst>
                <a:ext uri="{FF2B5EF4-FFF2-40B4-BE49-F238E27FC236}">
                  <a16:creationId xmlns:a16="http://schemas.microsoft.com/office/drawing/2014/main" id="{FD40620A-8D89-426C-894A-D207D6EF9824}"/>
                </a:ext>
              </a:extLst>
            </xdr:cNvPr>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1990724" y="323850"/>
              <a:ext cx="5953125" cy="12477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180975</xdr:colOff>
      <xdr:row>1</xdr:row>
      <xdr:rowOff>47625</xdr:rowOff>
    </xdr:from>
    <xdr:to>
      <xdr:col>14</xdr:col>
      <xdr:colOff>295275</xdr:colOff>
      <xdr:row>7</xdr:row>
      <xdr:rowOff>123825</xdr:rowOff>
    </xdr:to>
    <mc:AlternateContent xmlns:mc="http://schemas.openxmlformats.org/markup-compatibility/2006" xmlns:a14="http://schemas.microsoft.com/office/drawing/2010/main">
      <mc:Choice Requires="a14">
        <xdr:graphicFrame macro="">
          <xdr:nvGraphicFramePr>
            <xdr:cNvPr id="3" name="Div-AccountTax">
              <a:extLst>
                <a:ext uri="{FF2B5EF4-FFF2-40B4-BE49-F238E27FC236}">
                  <a16:creationId xmlns:a16="http://schemas.microsoft.com/office/drawing/2014/main" id="{B94972EA-9AA4-47B0-96BA-E1B102D5FF34}"/>
                </a:ext>
              </a:extLst>
            </xdr:cNvPr>
            <xdr:cNvGraphicFramePr/>
          </xdr:nvGraphicFramePr>
          <xdr:xfrm>
            <a:off x="0" y="0"/>
            <a:ext cx="0" cy="0"/>
          </xdr:xfrm>
          <a:graphic>
            <a:graphicData uri="http://schemas.microsoft.com/office/drawing/2010/slicer">
              <sle:slicer xmlns:sle="http://schemas.microsoft.com/office/drawing/2010/slicer" name="Div-AccountTax"/>
            </a:graphicData>
          </a:graphic>
        </xdr:graphicFrame>
      </mc:Choice>
      <mc:Fallback xmlns="">
        <xdr:sp macro="" textlink="">
          <xdr:nvSpPr>
            <xdr:cNvPr id="0" name=""/>
            <xdr:cNvSpPr>
              <a:spLocks noTextEdit="1"/>
            </xdr:cNvSpPr>
          </xdr:nvSpPr>
          <xdr:spPr>
            <a:xfrm>
              <a:off x="8572500" y="314325"/>
              <a:ext cx="1543050" cy="12287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47624</xdr:colOff>
      <xdr:row>1</xdr:row>
      <xdr:rowOff>57150</xdr:rowOff>
    </xdr:from>
    <xdr:to>
      <xdr:col>3</xdr:col>
      <xdr:colOff>380999</xdr:colOff>
      <xdr:row>7</xdr:row>
      <xdr:rowOff>142874</xdr:rowOff>
    </xdr:to>
    <mc:AlternateContent xmlns:mc="http://schemas.openxmlformats.org/markup-compatibility/2006" xmlns:a14="http://schemas.microsoft.com/office/drawing/2010/main">
      <mc:Choice Requires="a14">
        <xdr:graphicFrame macro="">
          <xdr:nvGraphicFramePr>
            <xdr:cNvPr id="4" name="ReportCurrency 2">
              <a:extLst>
                <a:ext uri="{FF2B5EF4-FFF2-40B4-BE49-F238E27FC236}">
                  <a16:creationId xmlns:a16="http://schemas.microsoft.com/office/drawing/2014/main" id="{DA3FBF70-64BE-48F8-8680-795BB5586503}"/>
                </a:ext>
              </a:extLst>
            </xdr:cNvPr>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47625" y="323850"/>
              <a:ext cx="1828800" cy="12382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7</xdr:row>
      <xdr:rowOff>171451</xdr:rowOff>
    </xdr:from>
    <xdr:to>
      <xdr:col>3</xdr:col>
      <xdr:colOff>381000</xdr:colOff>
      <xdr:row>14</xdr:row>
      <xdr:rowOff>123825</xdr:rowOff>
    </xdr:to>
    <mc:AlternateContent xmlns:mc="http://schemas.openxmlformats.org/markup-compatibility/2006" xmlns:a14="http://schemas.microsoft.com/office/drawing/2010/main">
      <mc:Choice Requires="a14">
        <xdr:graphicFrame macro="">
          <xdr:nvGraphicFramePr>
            <xdr:cNvPr id="6" name="Currency">
              <a:extLst>
                <a:ext uri="{FF2B5EF4-FFF2-40B4-BE49-F238E27FC236}">
                  <a16:creationId xmlns:a16="http://schemas.microsoft.com/office/drawing/2014/main" id="{8316F842-D368-466E-BE41-3F94909FDDAE}"/>
                </a:ext>
              </a:extLst>
            </xdr:cNvPr>
            <xdr:cNvGraphicFramePr/>
          </xdr:nvGraphicFramePr>
          <xdr:xfrm>
            <a:off x="0" y="0"/>
            <a:ext cx="0" cy="0"/>
          </xdr:xfrm>
          <a:graphic>
            <a:graphicData uri="http://schemas.microsoft.com/office/drawing/2010/slicer">
              <sle:slicer xmlns:sle="http://schemas.microsoft.com/office/drawing/2010/slicer" name="Currency"/>
            </a:graphicData>
          </a:graphic>
        </xdr:graphicFrame>
      </mc:Choice>
      <mc:Fallback xmlns="">
        <xdr:sp macro="" textlink="">
          <xdr:nvSpPr>
            <xdr:cNvPr id="0" name=""/>
            <xdr:cNvSpPr>
              <a:spLocks noTextEdit="1"/>
            </xdr:cNvSpPr>
          </xdr:nvSpPr>
          <xdr:spPr>
            <a:xfrm>
              <a:off x="47625" y="1581151"/>
              <a:ext cx="1828800" cy="13144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14</xdr:row>
      <xdr:rowOff>161926</xdr:rowOff>
    </xdr:from>
    <xdr:to>
      <xdr:col>3</xdr:col>
      <xdr:colOff>361950</xdr:colOff>
      <xdr:row>35</xdr:row>
      <xdr:rowOff>47626</xdr:rowOff>
    </xdr:to>
    <mc:AlternateContent xmlns:mc="http://schemas.openxmlformats.org/markup-compatibility/2006" xmlns:a14="http://schemas.microsoft.com/office/drawing/2010/main">
      <mc:Choice Requires="a14">
        <xdr:graphicFrame macro="">
          <xdr:nvGraphicFramePr>
            <xdr:cNvPr id="7" name="Symbol 4">
              <a:extLst>
                <a:ext uri="{FF2B5EF4-FFF2-40B4-BE49-F238E27FC236}">
                  <a16:creationId xmlns:a16="http://schemas.microsoft.com/office/drawing/2014/main" id="{72E858B5-6EE6-453D-B8C4-2B3189F976CF}"/>
                </a:ext>
              </a:extLst>
            </xdr:cNvPr>
            <xdr:cNvGraphicFramePr/>
          </xdr:nvGraphicFramePr>
          <xdr:xfrm>
            <a:off x="0" y="0"/>
            <a:ext cx="0" cy="0"/>
          </xdr:xfrm>
          <a:graphic>
            <a:graphicData uri="http://schemas.microsoft.com/office/drawing/2010/slicer">
              <sle:slicer xmlns:sle="http://schemas.microsoft.com/office/drawing/2010/slicer" name="Symbol 4"/>
            </a:graphicData>
          </a:graphic>
        </xdr:graphicFrame>
      </mc:Choice>
      <mc:Fallback xmlns="">
        <xdr:sp macro="" textlink="">
          <xdr:nvSpPr>
            <xdr:cNvPr id="0" name=""/>
            <xdr:cNvSpPr>
              <a:spLocks noTextEdit="1"/>
            </xdr:cNvSpPr>
          </xdr:nvSpPr>
          <xdr:spPr>
            <a:xfrm>
              <a:off x="76200" y="2943225"/>
              <a:ext cx="1828800" cy="38957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28575</xdr:colOff>
      <xdr:row>6</xdr:row>
      <xdr:rowOff>180976</xdr:rowOff>
    </xdr:from>
    <xdr:to>
      <xdr:col>2</xdr:col>
      <xdr:colOff>1254125</xdr:colOff>
      <xdr:row>17</xdr:row>
      <xdr:rowOff>34926</xdr:rowOff>
    </xdr:to>
    <mc:AlternateContent xmlns:mc="http://schemas.openxmlformats.org/markup-compatibility/2006" xmlns:a14="http://schemas.microsoft.com/office/drawing/2010/main">
      <mc:Choice Requires="a14">
        <xdr:graphicFrame macro="">
          <xdr:nvGraphicFramePr>
            <xdr:cNvPr id="2" name="Year 1">
              <a:extLst>
                <a:ext uri="{FF2B5EF4-FFF2-40B4-BE49-F238E27FC236}">
                  <a16:creationId xmlns:a16="http://schemas.microsoft.com/office/drawing/2014/main" id="{2330CF5F-AC7F-4B12-B1C0-6C3C912AB17E}"/>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190500" y="1209676"/>
              <a:ext cx="1828800" cy="19431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38100</xdr:colOff>
      <xdr:row>17</xdr:row>
      <xdr:rowOff>95250</xdr:rowOff>
    </xdr:from>
    <xdr:to>
      <xdr:col>2</xdr:col>
      <xdr:colOff>1257300</xdr:colOff>
      <xdr:row>30</xdr:row>
      <xdr:rowOff>149225</xdr:rowOff>
    </xdr:to>
    <mc:AlternateContent xmlns:mc="http://schemas.openxmlformats.org/markup-compatibility/2006" xmlns:a14="http://schemas.microsoft.com/office/drawing/2010/main">
      <mc:Choice Requires="a14">
        <xdr:graphicFrame macro="">
          <xdr:nvGraphicFramePr>
            <xdr:cNvPr id="3" name="Allocation 1">
              <a:extLst>
                <a:ext uri="{FF2B5EF4-FFF2-40B4-BE49-F238E27FC236}">
                  <a16:creationId xmlns:a16="http://schemas.microsoft.com/office/drawing/2014/main" id="{EF26F977-AF6C-466F-94FC-8A8613A31E2F}"/>
                </a:ext>
              </a:extLst>
            </xdr:cNvPr>
            <xdr:cNvGraphicFramePr/>
          </xdr:nvGraphicFramePr>
          <xdr:xfrm>
            <a:off x="0" y="0"/>
            <a:ext cx="0" cy="0"/>
          </xdr:xfrm>
          <a:graphic>
            <a:graphicData uri="http://schemas.microsoft.com/office/drawing/2010/slicer">
              <sle:slicer xmlns:sle="http://schemas.microsoft.com/office/drawing/2010/slicer" name="Allocation 1"/>
            </a:graphicData>
          </a:graphic>
        </xdr:graphicFrame>
      </mc:Choice>
      <mc:Fallback xmlns="">
        <xdr:sp macro="" textlink="">
          <xdr:nvSpPr>
            <xdr:cNvPr id="0" name=""/>
            <xdr:cNvSpPr>
              <a:spLocks noTextEdit="1"/>
            </xdr:cNvSpPr>
          </xdr:nvSpPr>
          <xdr:spPr>
            <a:xfrm>
              <a:off x="200025" y="3219450"/>
              <a:ext cx="1828800" cy="25241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28575</xdr:colOff>
      <xdr:row>1</xdr:row>
      <xdr:rowOff>257176</xdr:rowOff>
    </xdr:from>
    <xdr:to>
      <xdr:col>2</xdr:col>
      <xdr:colOff>1254125</xdr:colOff>
      <xdr:row>6</xdr:row>
      <xdr:rowOff>76201</xdr:rowOff>
    </xdr:to>
    <mc:AlternateContent xmlns:mc="http://schemas.openxmlformats.org/markup-compatibility/2006" xmlns:a14="http://schemas.microsoft.com/office/drawing/2010/main">
      <mc:Choice Requires="a14">
        <xdr:graphicFrame macro="">
          <xdr:nvGraphicFramePr>
            <xdr:cNvPr id="4" name="ReportCurrency 1">
              <a:extLst>
                <a:ext uri="{FF2B5EF4-FFF2-40B4-BE49-F238E27FC236}">
                  <a16:creationId xmlns:a16="http://schemas.microsoft.com/office/drawing/2014/main" id="{AF938CE2-BA97-45BF-920F-35E5DE564992}"/>
                </a:ext>
              </a:extLst>
            </xdr:cNvPr>
            <xdr:cNvGraphicFramePr/>
          </xdr:nvGraphicFramePr>
          <xdr:xfrm>
            <a:off x="0" y="0"/>
            <a:ext cx="0" cy="0"/>
          </xdr:xfrm>
          <a:graphic>
            <a:graphicData uri="http://schemas.microsoft.com/office/drawing/2010/slicer">
              <sle:slicer xmlns:sle="http://schemas.microsoft.com/office/drawing/2010/slicer" name="ReportCurrency 1"/>
            </a:graphicData>
          </a:graphic>
        </xdr:graphicFrame>
      </mc:Choice>
      <mc:Fallback xmlns="">
        <xdr:sp macro="" textlink="">
          <xdr:nvSpPr>
            <xdr:cNvPr id="0" name=""/>
            <xdr:cNvSpPr>
              <a:spLocks noTextEdit="1"/>
            </xdr:cNvSpPr>
          </xdr:nvSpPr>
          <xdr:spPr>
            <a:xfrm>
              <a:off x="190500" y="523876"/>
              <a:ext cx="1828800" cy="89535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47624</xdr:colOff>
      <xdr:row>1</xdr:row>
      <xdr:rowOff>19051</xdr:rowOff>
    </xdr:from>
    <xdr:to>
      <xdr:col>3</xdr:col>
      <xdr:colOff>6350</xdr:colOff>
      <xdr:row>7</xdr:row>
      <xdr:rowOff>76200</xdr:rowOff>
    </xdr:to>
    <mc:AlternateContent xmlns:mc="http://schemas.openxmlformats.org/markup-compatibility/2006" xmlns:a14="http://schemas.microsoft.com/office/drawing/2010/main">
      <mc:Choice Requires="a14">
        <xdr:graphicFrame macro="">
          <xdr:nvGraphicFramePr>
            <xdr:cNvPr id="2" name="ReportCurrency 3">
              <a:extLst>
                <a:ext uri="{FF2B5EF4-FFF2-40B4-BE49-F238E27FC236}">
                  <a16:creationId xmlns:a16="http://schemas.microsoft.com/office/drawing/2014/main" id="{41D6C6F4-AA09-46B8-A150-22018A8CE2E0}"/>
                </a:ext>
              </a:extLst>
            </xdr:cNvPr>
            <xdr:cNvGraphicFramePr/>
          </xdr:nvGraphicFramePr>
          <xdr:xfrm>
            <a:off x="0" y="0"/>
            <a:ext cx="0" cy="0"/>
          </xdr:xfrm>
          <a:graphic>
            <a:graphicData uri="http://schemas.microsoft.com/office/drawing/2010/slicer">
              <sle:slicer xmlns:sle="http://schemas.microsoft.com/office/drawing/2010/slicer" name="ReportCurrency 3"/>
            </a:graphicData>
          </a:graphic>
        </xdr:graphicFrame>
      </mc:Choice>
      <mc:Fallback xmlns="">
        <xdr:sp macro="" textlink="">
          <xdr:nvSpPr>
            <xdr:cNvPr id="0" name=""/>
            <xdr:cNvSpPr>
              <a:spLocks noTextEdit="1"/>
            </xdr:cNvSpPr>
          </xdr:nvSpPr>
          <xdr:spPr>
            <a:xfrm>
              <a:off x="47624" y="285751"/>
              <a:ext cx="1981201" cy="9334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47624</xdr:colOff>
      <xdr:row>1</xdr:row>
      <xdr:rowOff>28576</xdr:rowOff>
    </xdr:from>
    <xdr:to>
      <xdr:col>9</xdr:col>
      <xdr:colOff>609600</xdr:colOff>
      <xdr:row>7</xdr:row>
      <xdr:rowOff>57150</xdr:rowOff>
    </xdr:to>
    <mc:AlternateContent xmlns:mc="http://schemas.openxmlformats.org/markup-compatibility/2006" xmlns:a14="http://schemas.microsoft.com/office/drawing/2010/main">
      <mc:Choice Requires="a14">
        <xdr:graphicFrame macro="">
          <xdr:nvGraphicFramePr>
            <xdr:cNvPr id="3" name="Account 9">
              <a:extLst>
                <a:ext uri="{FF2B5EF4-FFF2-40B4-BE49-F238E27FC236}">
                  <a16:creationId xmlns:a16="http://schemas.microsoft.com/office/drawing/2014/main" id="{17A9D48F-EC92-45C8-8141-765A8AEA32BC}"/>
                </a:ext>
              </a:extLst>
            </xdr:cNvPr>
            <xdr:cNvGraphicFramePr/>
          </xdr:nvGraphicFramePr>
          <xdr:xfrm>
            <a:off x="0" y="0"/>
            <a:ext cx="0" cy="0"/>
          </xdr:xfrm>
          <a:graphic>
            <a:graphicData uri="http://schemas.microsoft.com/office/drawing/2010/slicer">
              <sle:slicer xmlns:sle="http://schemas.microsoft.com/office/drawing/2010/slicer" name="Account 9"/>
            </a:graphicData>
          </a:graphic>
        </xdr:graphicFrame>
      </mc:Choice>
      <mc:Fallback xmlns="">
        <xdr:sp macro="" textlink="">
          <xdr:nvSpPr>
            <xdr:cNvPr id="0" name=""/>
            <xdr:cNvSpPr>
              <a:spLocks noTextEdit="1"/>
            </xdr:cNvSpPr>
          </xdr:nvSpPr>
          <xdr:spPr>
            <a:xfrm>
              <a:off x="2076449" y="295276"/>
              <a:ext cx="5915026" cy="117157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619125</xdr:colOff>
      <xdr:row>1</xdr:row>
      <xdr:rowOff>28576</xdr:rowOff>
    </xdr:from>
    <xdr:to>
      <xdr:col>12</xdr:col>
      <xdr:colOff>95250</xdr:colOff>
      <xdr:row>7</xdr:row>
      <xdr:rowOff>76200</xdr:rowOff>
    </xdr:to>
    <mc:AlternateContent xmlns:mc="http://schemas.openxmlformats.org/markup-compatibility/2006" xmlns:a14="http://schemas.microsoft.com/office/drawing/2010/main">
      <mc:Choice Requires="a14">
        <xdr:graphicFrame macro="">
          <xdr:nvGraphicFramePr>
            <xdr:cNvPr id="4" name="Tax 2">
              <a:extLst>
                <a:ext uri="{FF2B5EF4-FFF2-40B4-BE49-F238E27FC236}">
                  <a16:creationId xmlns:a16="http://schemas.microsoft.com/office/drawing/2014/main" id="{AB84C9B9-EB6D-443F-A315-3BF59F124E14}"/>
                </a:ext>
              </a:extLst>
            </xdr:cNvPr>
            <xdr:cNvGraphicFramePr/>
          </xdr:nvGraphicFramePr>
          <xdr:xfrm>
            <a:off x="0" y="0"/>
            <a:ext cx="0" cy="0"/>
          </xdr:xfrm>
          <a:graphic>
            <a:graphicData uri="http://schemas.microsoft.com/office/drawing/2010/slicer">
              <sle:slicer xmlns:sle="http://schemas.microsoft.com/office/drawing/2010/slicer" name="Tax 2"/>
            </a:graphicData>
          </a:graphic>
        </xdr:graphicFrame>
      </mc:Choice>
      <mc:Fallback xmlns="">
        <xdr:sp macro="" textlink="">
          <xdr:nvSpPr>
            <xdr:cNvPr id="0" name=""/>
            <xdr:cNvSpPr>
              <a:spLocks noTextEdit="1"/>
            </xdr:cNvSpPr>
          </xdr:nvSpPr>
          <xdr:spPr>
            <a:xfrm>
              <a:off x="8001000" y="295276"/>
              <a:ext cx="2019300" cy="119062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1704974</xdr:colOff>
      <xdr:row>1</xdr:row>
      <xdr:rowOff>0</xdr:rowOff>
    </xdr:from>
    <xdr:to>
      <xdr:col>11</xdr:col>
      <xdr:colOff>276224</xdr:colOff>
      <xdr:row>8</xdr:row>
      <xdr:rowOff>142875</xdr:rowOff>
    </xdr:to>
    <mc:AlternateContent xmlns:mc="http://schemas.openxmlformats.org/markup-compatibility/2006" xmlns:a14="http://schemas.microsoft.com/office/drawing/2010/main">
      <mc:Choice Requires="a14">
        <xdr:graphicFrame macro="">
          <xdr:nvGraphicFramePr>
            <xdr:cNvPr id="2" name="Account 7">
              <a:extLst>
                <a:ext uri="{FF2B5EF4-FFF2-40B4-BE49-F238E27FC236}">
                  <a16:creationId xmlns:a16="http://schemas.microsoft.com/office/drawing/2014/main" id="{644D6A65-945D-44EB-93B1-8C7EC54621D2}"/>
                </a:ext>
              </a:extLst>
            </xdr:cNvPr>
            <xdr:cNvGraphicFramePr/>
          </xdr:nvGraphicFramePr>
          <xdr:xfrm>
            <a:off x="0" y="0"/>
            <a:ext cx="0" cy="0"/>
          </xdr:xfrm>
          <a:graphic>
            <a:graphicData uri="http://schemas.microsoft.com/office/drawing/2010/slicer">
              <sle:slicer xmlns:sle="http://schemas.microsoft.com/office/drawing/2010/slicer" name="Account 7"/>
            </a:graphicData>
          </a:graphic>
        </xdr:graphicFrame>
      </mc:Choice>
      <mc:Fallback xmlns="">
        <xdr:sp macro="" textlink="">
          <xdr:nvSpPr>
            <xdr:cNvPr id="0" name=""/>
            <xdr:cNvSpPr>
              <a:spLocks noTextEdit="1"/>
            </xdr:cNvSpPr>
          </xdr:nvSpPr>
          <xdr:spPr>
            <a:xfrm>
              <a:off x="1904999" y="266700"/>
              <a:ext cx="7972425" cy="14763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11</xdr:col>
      <xdr:colOff>923925</xdr:colOff>
      <xdr:row>0</xdr:row>
      <xdr:rowOff>257175</xdr:rowOff>
    </xdr:from>
    <xdr:to>
      <xdr:col>15</xdr:col>
      <xdr:colOff>123825</xdr:colOff>
      <xdr:row>8</xdr:row>
      <xdr:rowOff>142875</xdr:rowOff>
    </xdr:to>
    <mc:AlternateContent xmlns:mc="http://schemas.openxmlformats.org/markup-compatibility/2006" xmlns:a14="http://schemas.microsoft.com/office/drawing/2010/main">
      <mc:Choice Requires="a14">
        <xdr:graphicFrame macro="">
          <xdr:nvGraphicFramePr>
            <xdr:cNvPr id="3" name="Year 3">
              <a:extLst>
                <a:ext uri="{FF2B5EF4-FFF2-40B4-BE49-F238E27FC236}">
                  <a16:creationId xmlns:a16="http://schemas.microsoft.com/office/drawing/2014/main" id="{27D213B6-F1EB-4786-9709-B5F2C4C25A1A}"/>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9677400" y="257175"/>
              <a:ext cx="2457450" cy="14859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0</xdr:row>
      <xdr:rowOff>257175</xdr:rowOff>
    </xdr:from>
    <xdr:to>
      <xdr:col>1</xdr:col>
      <xdr:colOff>1676400</xdr:colOff>
      <xdr:row>8</xdr:row>
      <xdr:rowOff>142875</xdr:rowOff>
    </xdr:to>
    <mc:AlternateContent xmlns:mc="http://schemas.openxmlformats.org/markup-compatibility/2006" xmlns:a14="http://schemas.microsoft.com/office/drawing/2010/main">
      <mc:Choice Requires="a14">
        <xdr:graphicFrame macro="">
          <xdr:nvGraphicFramePr>
            <xdr:cNvPr id="4" name="ReportCurrency 9">
              <a:extLst>
                <a:ext uri="{FF2B5EF4-FFF2-40B4-BE49-F238E27FC236}">
                  <a16:creationId xmlns:a16="http://schemas.microsoft.com/office/drawing/2014/main" id="{E2C67AC6-2030-4BEB-8AA6-5D31D12D1D8F}"/>
                </a:ext>
              </a:extLst>
            </xdr:cNvPr>
            <xdr:cNvGraphicFramePr/>
          </xdr:nvGraphicFramePr>
          <xdr:xfrm>
            <a:off x="0" y="0"/>
            <a:ext cx="0" cy="0"/>
          </xdr:xfrm>
          <a:graphic>
            <a:graphicData uri="http://schemas.microsoft.com/office/drawing/2010/slicer">
              <sle:slicer xmlns:sle="http://schemas.microsoft.com/office/drawing/2010/slicer" name="ReportCurrency 9"/>
            </a:graphicData>
          </a:graphic>
        </xdr:graphicFrame>
      </mc:Choice>
      <mc:Fallback xmlns="">
        <xdr:sp macro="" textlink="">
          <xdr:nvSpPr>
            <xdr:cNvPr id="0" name=""/>
            <xdr:cNvSpPr>
              <a:spLocks noTextEdit="1"/>
            </xdr:cNvSpPr>
          </xdr:nvSpPr>
          <xdr:spPr>
            <a:xfrm>
              <a:off x="57150" y="257175"/>
              <a:ext cx="1819275" cy="14859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10</xdr:row>
      <xdr:rowOff>19050</xdr:rowOff>
    </xdr:from>
    <xdr:to>
      <xdr:col>3</xdr:col>
      <xdr:colOff>542925</xdr:colOff>
      <xdr:row>50</xdr:row>
      <xdr:rowOff>28575</xdr:rowOff>
    </xdr:to>
    <mc:AlternateContent xmlns:mc="http://schemas.openxmlformats.org/markup-compatibility/2006" xmlns:a14="http://schemas.microsoft.com/office/drawing/2010/main">
      <mc:Choice Requires="a14">
        <xdr:graphicFrame macro="">
          <xdr:nvGraphicFramePr>
            <xdr:cNvPr id="5" name="Symbol 1">
              <a:extLst>
                <a:ext uri="{FF2B5EF4-FFF2-40B4-BE49-F238E27FC236}">
                  <a16:creationId xmlns:a16="http://schemas.microsoft.com/office/drawing/2014/main" id="{588E2923-C92F-4454-9678-43F79E4C81BC}"/>
                </a:ext>
              </a:extLst>
            </xdr:cNvPr>
            <xdr:cNvGraphicFramePr/>
          </xdr:nvGraphicFramePr>
          <xdr:xfrm>
            <a:off x="0" y="0"/>
            <a:ext cx="0" cy="0"/>
          </xdr:xfrm>
          <a:graphic>
            <a:graphicData uri="http://schemas.microsoft.com/office/drawing/2010/slicer">
              <sle:slicer xmlns:sle="http://schemas.microsoft.com/office/drawing/2010/slicer" name="Symbol 1"/>
            </a:graphicData>
          </a:graphic>
        </xdr:graphicFrame>
      </mc:Choice>
      <mc:Fallback xmlns="">
        <xdr:sp macro="" textlink="">
          <xdr:nvSpPr>
            <xdr:cNvPr id="0" name=""/>
            <xdr:cNvSpPr>
              <a:spLocks noTextEdit="1"/>
            </xdr:cNvSpPr>
          </xdr:nvSpPr>
          <xdr:spPr>
            <a:xfrm>
              <a:off x="0" y="2000250"/>
              <a:ext cx="3124200" cy="51435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1</xdr:row>
      <xdr:rowOff>19051</xdr:rowOff>
    </xdr:from>
    <xdr:to>
      <xdr:col>1</xdr:col>
      <xdr:colOff>1524000</xdr:colOff>
      <xdr:row>10</xdr:row>
      <xdr:rowOff>142875</xdr:rowOff>
    </xdr:to>
    <mc:AlternateContent xmlns:mc="http://schemas.openxmlformats.org/markup-compatibility/2006" xmlns:a14="http://schemas.microsoft.com/office/drawing/2010/main">
      <mc:Choice Requires="a14">
        <xdr:graphicFrame macro="">
          <xdr:nvGraphicFramePr>
            <xdr:cNvPr id="2" name="ReportCurrency 10">
              <a:extLst>
                <a:ext uri="{FF2B5EF4-FFF2-40B4-BE49-F238E27FC236}">
                  <a16:creationId xmlns:a16="http://schemas.microsoft.com/office/drawing/2014/main" id="{2E52F38A-5052-4E6D-9293-58C399A94122}"/>
                </a:ext>
              </a:extLst>
            </xdr:cNvPr>
            <xdr:cNvGraphicFramePr/>
          </xdr:nvGraphicFramePr>
          <xdr:xfrm>
            <a:off x="0" y="0"/>
            <a:ext cx="0" cy="0"/>
          </xdr:xfrm>
          <a:graphic>
            <a:graphicData uri="http://schemas.microsoft.com/office/drawing/2010/slicer">
              <sle:slicer xmlns:sle="http://schemas.microsoft.com/office/drawing/2010/slicer" name="ReportCurrency 10"/>
            </a:graphicData>
          </a:graphic>
        </xdr:graphicFrame>
      </mc:Choice>
      <mc:Fallback xmlns="">
        <xdr:sp macro="" textlink="">
          <xdr:nvSpPr>
            <xdr:cNvPr id="0" name=""/>
            <xdr:cNvSpPr>
              <a:spLocks noTextEdit="1"/>
            </xdr:cNvSpPr>
          </xdr:nvSpPr>
          <xdr:spPr>
            <a:xfrm>
              <a:off x="38100" y="285751"/>
              <a:ext cx="1828800" cy="120015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1543050</xdr:colOff>
      <xdr:row>1</xdr:row>
      <xdr:rowOff>28576</xdr:rowOff>
    </xdr:from>
    <xdr:to>
      <xdr:col>6</xdr:col>
      <xdr:colOff>581025</xdr:colOff>
      <xdr:row>10</xdr:row>
      <xdr:rowOff>142875</xdr:rowOff>
    </xdr:to>
    <mc:AlternateContent xmlns:mc="http://schemas.openxmlformats.org/markup-compatibility/2006" xmlns:a14="http://schemas.microsoft.com/office/drawing/2010/main">
      <mc:Choice Requires="a14">
        <xdr:graphicFrame macro="">
          <xdr:nvGraphicFramePr>
            <xdr:cNvPr id="3" name="Account 8">
              <a:extLst>
                <a:ext uri="{FF2B5EF4-FFF2-40B4-BE49-F238E27FC236}">
                  <a16:creationId xmlns:a16="http://schemas.microsoft.com/office/drawing/2014/main" id="{27F054CC-DCDA-4524-938E-396294C9CC8D}"/>
                </a:ext>
              </a:extLst>
            </xdr:cNvPr>
            <xdr:cNvGraphicFramePr/>
          </xdr:nvGraphicFramePr>
          <xdr:xfrm>
            <a:off x="0" y="0"/>
            <a:ext cx="0" cy="0"/>
          </xdr:xfrm>
          <a:graphic>
            <a:graphicData uri="http://schemas.microsoft.com/office/drawing/2010/slicer">
              <sle:slicer xmlns:sle="http://schemas.microsoft.com/office/drawing/2010/slicer" name="Account 8"/>
            </a:graphicData>
          </a:graphic>
        </xdr:graphicFrame>
      </mc:Choice>
      <mc:Fallback xmlns="">
        <xdr:sp macro="" textlink="">
          <xdr:nvSpPr>
            <xdr:cNvPr id="0" name=""/>
            <xdr:cNvSpPr>
              <a:spLocks noTextEdit="1"/>
            </xdr:cNvSpPr>
          </xdr:nvSpPr>
          <xdr:spPr>
            <a:xfrm>
              <a:off x="1885950" y="295276"/>
              <a:ext cx="6496050" cy="120015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11</xdr:row>
      <xdr:rowOff>9525</xdr:rowOff>
    </xdr:from>
    <xdr:to>
      <xdr:col>2</xdr:col>
      <xdr:colOff>762000</xdr:colOff>
      <xdr:row>39</xdr:row>
      <xdr:rowOff>161925</xdr:rowOff>
    </xdr:to>
    <mc:AlternateContent xmlns:mc="http://schemas.openxmlformats.org/markup-compatibility/2006" xmlns:a14="http://schemas.microsoft.com/office/drawing/2010/main">
      <mc:Choice Requires="a14">
        <xdr:graphicFrame macro="">
          <xdr:nvGraphicFramePr>
            <xdr:cNvPr id="5" name="Symbol 5">
              <a:extLst>
                <a:ext uri="{FF2B5EF4-FFF2-40B4-BE49-F238E27FC236}">
                  <a16:creationId xmlns:a16="http://schemas.microsoft.com/office/drawing/2014/main" id="{4610E15A-5640-44A5-8A32-D42C483FA642}"/>
                </a:ext>
              </a:extLst>
            </xdr:cNvPr>
            <xdr:cNvGraphicFramePr/>
          </xdr:nvGraphicFramePr>
          <xdr:xfrm>
            <a:off x="0" y="0"/>
            <a:ext cx="0" cy="0"/>
          </xdr:xfrm>
          <a:graphic>
            <a:graphicData uri="http://schemas.microsoft.com/office/drawing/2010/slicer">
              <sle:slicer xmlns:sle="http://schemas.microsoft.com/office/drawing/2010/slicer" name="Symbol 5"/>
            </a:graphicData>
          </a:graphic>
        </xdr:graphicFrame>
      </mc:Choice>
      <mc:Fallback xmlns="">
        <xdr:sp macro="" textlink="">
          <xdr:nvSpPr>
            <xdr:cNvPr id="0" name=""/>
            <xdr:cNvSpPr>
              <a:spLocks noTextEdit="1"/>
            </xdr:cNvSpPr>
          </xdr:nvSpPr>
          <xdr:spPr>
            <a:xfrm>
              <a:off x="38100" y="2181225"/>
              <a:ext cx="2857500" cy="58959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6</xdr:col>
      <xdr:colOff>609600</xdr:colOff>
      <xdr:row>1</xdr:row>
      <xdr:rowOff>19050</xdr:rowOff>
    </xdr:from>
    <xdr:to>
      <xdr:col>12</xdr:col>
      <xdr:colOff>95250</xdr:colOff>
      <xdr:row>11</xdr:row>
      <xdr:rowOff>38100</xdr:rowOff>
    </xdr:to>
    <xdr:graphicFrame macro="">
      <xdr:nvGraphicFramePr>
        <xdr:cNvPr id="6" name="chExpdProf">
          <a:extLst>
            <a:ext uri="{FF2B5EF4-FFF2-40B4-BE49-F238E27FC236}">
              <a16:creationId xmlns:a16="http://schemas.microsoft.com/office/drawing/2014/main" id="{3F11C868-B960-4645-A8D5-799C29102B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438149</xdr:colOff>
      <xdr:row>1</xdr:row>
      <xdr:rowOff>19050</xdr:rowOff>
    </xdr:from>
    <xdr:to>
      <xdr:col>12</xdr:col>
      <xdr:colOff>171449</xdr:colOff>
      <xdr:row>7</xdr:row>
      <xdr:rowOff>76200</xdr:rowOff>
    </xdr:to>
    <mc:AlternateContent xmlns:mc="http://schemas.openxmlformats.org/markup-compatibility/2006" xmlns:a14="http://schemas.microsoft.com/office/drawing/2010/main">
      <mc:Choice Requires="a14">
        <xdr:graphicFrame macro="">
          <xdr:nvGraphicFramePr>
            <xdr:cNvPr id="2" name="Account 5">
              <a:extLst>
                <a:ext uri="{FF2B5EF4-FFF2-40B4-BE49-F238E27FC236}">
                  <a16:creationId xmlns:a16="http://schemas.microsoft.com/office/drawing/2014/main" id="{39F7ADF5-A733-4AB3-80A3-392F982A8CEB}"/>
                </a:ext>
              </a:extLst>
            </xdr:cNvPr>
            <xdr:cNvGraphicFramePr/>
          </xdr:nvGraphicFramePr>
          <xdr:xfrm>
            <a:off x="0" y="0"/>
            <a:ext cx="0" cy="0"/>
          </xdr:xfrm>
          <a:graphic>
            <a:graphicData uri="http://schemas.microsoft.com/office/drawing/2010/slicer">
              <sle:slicer xmlns:sle="http://schemas.microsoft.com/office/drawing/2010/slicer" name="Account 5"/>
            </a:graphicData>
          </a:graphic>
        </xdr:graphicFrame>
      </mc:Choice>
      <mc:Fallback xmlns="">
        <xdr:sp macro="" textlink="">
          <xdr:nvSpPr>
            <xdr:cNvPr id="0" name=""/>
            <xdr:cNvSpPr>
              <a:spLocks noTextEdit="1"/>
            </xdr:cNvSpPr>
          </xdr:nvSpPr>
          <xdr:spPr>
            <a:xfrm>
              <a:off x="1895474" y="285750"/>
              <a:ext cx="7743825" cy="120015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21</xdr:row>
      <xdr:rowOff>9525</xdr:rowOff>
    </xdr:from>
    <xdr:to>
      <xdr:col>3</xdr:col>
      <xdr:colOff>400050</xdr:colOff>
      <xdr:row>34</xdr:row>
      <xdr:rowOff>57150</xdr:rowOff>
    </xdr:to>
    <mc:AlternateContent xmlns:mc="http://schemas.openxmlformats.org/markup-compatibility/2006" xmlns:a14="http://schemas.microsoft.com/office/drawing/2010/main">
      <mc:Choice Requires="a14">
        <xdr:graphicFrame macro="">
          <xdr:nvGraphicFramePr>
            <xdr:cNvPr id="3" name="Tax 1">
              <a:extLst>
                <a:ext uri="{FF2B5EF4-FFF2-40B4-BE49-F238E27FC236}">
                  <a16:creationId xmlns:a16="http://schemas.microsoft.com/office/drawing/2014/main" id="{131EE304-96F1-4242-B1F7-EAB99D2732FC}"/>
                </a:ext>
              </a:extLst>
            </xdr:cNvPr>
            <xdr:cNvGraphicFramePr/>
          </xdr:nvGraphicFramePr>
          <xdr:xfrm>
            <a:off x="0" y="0"/>
            <a:ext cx="0" cy="0"/>
          </xdr:xfrm>
          <a:graphic>
            <a:graphicData uri="http://schemas.microsoft.com/office/drawing/2010/slicer">
              <sle:slicer xmlns:sle="http://schemas.microsoft.com/office/drawing/2010/slicer" name="Tax 1"/>
            </a:graphicData>
          </a:graphic>
        </xdr:graphicFrame>
      </mc:Choice>
      <mc:Fallback xmlns="">
        <xdr:sp macro="" textlink="">
          <xdr:nvSpPr>
            <xdr:cNvPr id="0" name=""/>
            <xdr:cNvSpPr>
              <a:spLocks noTextEdit="1"/>
            </xdr:cNvSpPr>
          </xdr:nvSpPr>
          <xdr:spPr>
            <a:xfrm>
              <a:off x="28575" y="4086225"/>
              <a:ext cx="1828800" cy="25241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7</xdr:row>
      <xdr:rowOff>104775</xdr:rowOff>
    </xdr:from>
    <xdr:to>
      <xdr:col>3</xdr:col>
      <xdr:colOff>400050</xdr:colOff>
      <xdr:row>19</xdr:row>
      <xdr:rowOff>152400</xdr:rowOff>
    </xdr:to>
    <mc:AlternateContent xmlns:mc="http://schemas.openxmlformats.org/markup-compatibility/2006" xmlns:a14="http://schemas.microsoft.com/office/drawing/2010/main">
      <mc:Choice Requires="a14">
        <xdr:graphicFrame macro="">
          <xdr:nvGraphicFramePr>
            <xdr:cNvPr id="4" name="Year 2">
              <a:extLst>
                <a:ext uri="{FF2B5EF4-FFF2-40B4-BE49-F238E27FC236}">
                  <a16:creationId xmlns:a16="http://schemas.microsoft.com/office/drawing/2014/main" id="{A7B881D7-D770-41F5-BB14-B7B7348917F2}"/>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28575" y="1514475"/>
              <a:ext cx="1828800" cy="25241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1</xdr:row>
      <xdr:rowOff>28575</xdr:rowOff>
    </xdr:from>
    <xdr:to>
      <xdr:col>3</xdr:col>
      <xdr:colOff>400050</xdr:colOff>
      <xdr:row>7</xdr:row>
      <xdr:rowOff>66675</xdr:rowOff>
    </xdr:to>
    <mc:AlternateContent xmlns:mc="http://schemas.openxmlformats.org/markup-compatibility/2006" xmlns:a14="http://schemas.microsoft.com/office/drawing/2010/main">
      <mc:Choice Requires="a14">
        <xdr:graphicFrame macro="">
          <xdr:nvGraphicFramePr>
            <xdr:cNvPr id="5" name="ReportCurrency 7">
              <a:extLst>
                <a:ext uri="{FF2B5EF4-FFF2-40B4-BE49-F238E27FC236}">
                  <a16:creationId xmlns:a16="http://schemas.microsoft.com/office/drawing/2014/main" id="{0B020459-A600-4FA4-9731-F0AEF0E48127}"/>
                </a:ext>
              </a:extLst>
            </xdr:cNvPr>
            <xdr:cNvGraphicFramePr/>
          </xdr:nvGraphicFramePr>
          <xdr:xfrm>
            <a:off x="0" y="0"/>
            <a:ext cx="0" cy="0"/>
          </xdr:xfrm>
          <a:graphic>
            <a:graphicData uri="http://schemas.microsoft.com/office/drawing/2010/slicer">
              <sle:slicer xmlns:sle="http://schemas.microsoft.com/office/drawing/2010/slicer" name="ReportCurrency 7"/>
            </a:graphicData>
          </a:graphic>
        </xdr:graphicFrame>
      </mc:Choice>
      <mc:Fallback xmlns="">
        <xdr:sp macro="" textlink="">
          <xdr:nvSpPr>
            <xdr:cNvPr id="0" name=""/>
            <xdr:cNvSpPr>
              <a:spLocks noTextEdit="1"/>
            </xdr:cNvSpPr>
          </xdr:nvSpPr>
          <xdr:spPr>
            <a:xfrm>
              <a:off x="28575" y="295275"/>
              <a:ext cx="1828800" cy="11811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19051</xdr:colOff>
      <xdr:row>1</xdr:row>
      <xdr:rowOff>28576</xdr:rowOff>
    </xdr:from>
    <xdr:to>
      <xdr:col>10</xdr:col>
      <xdr:colOff>835025</xdr:colOff>
      <xdr:row>7</xdr:row>
      <xdr:rowOff>111125</xdr:rowOff>
    </xdr:to>
    <mc:AlternateContent xmlns:mc="http://schemas.openxmlformats.org/markup-compatibility/2006" xmlns:a14="http://schemas.microsoft.com/office/drawing/2010/main">
      <mc:Choice Requires="a14">
        <xdr:graphicFrame macro="">
          <xdr:nvGraphicFramePr>
            <xdr:cNvPr id="2" name="Account 10">
              <a:extLst>
                <a:ext uri="{FF2B5EF4-FFF2-40B4-BE49-F238E27FC236}">
                  <a16:creationId xmlns:a16="http://schemas.microsoft.com/office/drawing/2014/main" id="{27551362-9CCC-4D27-99A8-B15ED0A69535}"/>
                </a:ext>
              </a:extLst>
            </xdr:cNvPr>
            <xdr:cNvGraphicFramePr/>
          </xdr:nvGraphicFramePr>
          <xdr:xfrm>
            <a:off x="0" y="0"/>
            <a:ext cx="0" cy="0"/>
          </xdr:xfrm>
          <a:graphic>
            <a:graphicData uri="http://schemas.microsoft.com/office/drawing/2010/slicer">
              <sle:slicer xmlns:sle="http://schemas.microsoft.com/office/drawing/2010/slicer" name="Account 10"/>
            </a:graphicData>
          </a:graphic>
        </xdr:graphicFrame>
      </mc:Choice>
      <mc:Fallback xmlns="">
        <xdr:sp macro="" textlink="">
          <xdr:nvSpPr>
            <xdr:cNvPr id="0" name=""/>
            <xdr:cNvSpPr>
              <a:spLocks noTextEdit="1"/>
            </xdr:cNvSpPr>
          </xdr:nvSpPr>
          <xdr:spPr>
            <a:xfrm>
              <a:off x="2076451" y="295276"/>
              <a:ext cx="6588124" cy="12255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1</xdr:row>
      <xdr:rowOff>47625</xdr:rowOff>
    </xdr:from>
    <xdr:to>
      <xdr:col>3</xdr:col>
      <xdr:colOff>9525</xdr:colOff>
      <xdr:row>7</xdr:row>
      <xdr:rowOff>114300</xdr:rowOff>
    </xdr:to>
    <mc:AlternateContent xmlns:mc="http://schemas.openxmlformats.org/markup-compatibility/2006" xmlns:a14="http://schemas.microsoft.com/office/drawing/2010/main">
      <mc:Choice Requires="a14">
        <xdr:graphicFrame macro="">
          <xdr:nvGraphicFramePr>
            <xdr:cNvPr id="3" name="ReportCurrency 11">
              <a:extLst>
                <a:ext uri="{FF2B5EF4-FFF2-40B4-BE49-F238E27FC236}">
                  <a16:creationId xmlns:a16="http://schemas.microsoft.com/office/drawing/2014/main" id="{590521A0-5372-4CCA-9D45-FCFDC429386E}"/>
                </a:ext>
              </a:extLst>
            </xdr:cNvPr>
            <xdr:cNvGraphicFramePr/>
          </xdr:nvGraphicFramePr>
          <xdr:xfrm>
            <a:off x="0" y="0"/>
            <a:ext cx="0" cy="0"/>
          </xdr:xfrm>
          <a:graphic>
            <a:graphicData uri="http://schemas.microsoft.com/office/drawing/2010/slicer">
              <sle:slicer xmlns:sle="http://schemas.microsoft.com/office/drawing/2010/slicer" name="ReportCurrency 11"/>
            </a:graphicData>
          </a:graphic>
        </xdr:graphicFrame>
      </mc:Choice>
      <mc:Fallback xmlns="">
        <xdr:sp macro="" textlink="">
          <xdr:nvSpPr>
            <xdr:cNvPr id="0" name=""/>
            <xdr:cNvSpPr>
              <a:spLocks noTextEdit="1"/>
            </xdr:cNvSpPr>
          </xdr:nvSpPr>
          <xdr:spPr>
            <a:xfrm>
              <a:off x="152399" y="314325"/>
              <a:ext cx="1914526"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203201</xdr:colOff>
      <xdr:row>8</xdr:row>
      <xdr:rowOff>161925</xdr:rowOff>
    </xdr:from>
    <xdr:to>
      <xdr:col>5</xdr:col>
      <xdr:colOff>123826</xdr:colOff>
      <xdr:row>45</xdr:row>
      <xdr:rowOff>95251</xdr:rowOff>
    </xdr:to>
    <xdr:graphicFrame macro="">
      <xdr:nvGraphicFramePr>
        <xdr:cNvPr id="5" name="Chart 4">
          <a:extLst>
            <a:ext uri="{FF2B5EF4-FFF2-40B4-BE49-F238E27FC236}">
              <a16:creationId xmlns:a16="http://schemas.microsoft.com/office/drawing/2014/main" id="{ACD98046-2CFF-4EC4-9F45-DD9091401E6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152400</xdr:colOff>
      <xdr:row>8</xdr:row>
      <xdr:rowOff>161925</xdr:rowOff>
    </xdr:from>
    <xdr:to>
      <xdr:col>9</xdr:col>
      <xdr:colOff>273050</xdr:colOff>
      <xdr:row>45</xdr:row>
      <xdr:rowOff>95251</xdr:rowOff>
    </xdr:to>
    <xdr:graphicFrame macro="">
      <xdr:nvGraphicFramePr>
        <xdr:cNvPr id="6" name="Chart 5">
          <a:extLst>
            <a:ext uri="{FF2B5EF4-FFF2-40B4-BE49-F238E27FC236}">
              <a16:creationId xmlns:a16="http://schemas.microsoft.com/office/drawing/2014/main" id="{032E6B49-D357-4154-AE8B-B00EA1367D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323850</xdr:colOff>
      <xdr:row>8</xdr:row>
      <xdr:rowOff>161925</xdr:rowOff>
    </xdr:from>
    <xdr:to>
      <xdr:col>13</xdr:col>
      <xdr:colOff>444500</xdr:colOff>
      <xdr:row>45</xdr:row>
      <xdr:rowOff>95251</xdr:rowOff>
    </xdr:to>
    <xdr:graphicFrame macro="">
      <xdr:nvGraphicFramePr>
        <xdr:cNvPr id="7" name="Chart 6">
          <a:extLst>
            <a:ext uri="{FF2B5EF4-FFF2-40B4-BE49-F238E27FC236}">
              <a16:creationId xmlns:a16="http://schemas.microsoft.com/office/drawing/2014/main" id="{9E19C34B-F23B-41CB-9C57-4B9618748D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476250</xdr:colOff>
      <xdr:row>8</xdr:row>
      <xdr:rowOff>161925</xdr:rowOff>
    </xdr:from>
    <xdr:to>
      <xdr:col>17</xdr:col>
      <xdr:colOff>139700</xdr:colOff>
      <xdr:row>45</xdr:row>
      <xdr:rowOff>104776</xdr:rowOff>
    </xdr:to>
    <xdr:graphicFrame macro="">
      <xdr:nvGraphicFramePr>
        <xdr:cNvPr id="8" name="Chart 7">
          <a:extLst>
            <a:ext uri="{FF2B5EF4-FFF2-40B4-BE49-F238E27FC236}">
              <a16:creationId xmlns:a16="http://schemas.microsoft.com/office/drawing/2014/main" id="{C81E875B-9569-4914-8FBF-A2BF0C4E75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873148149" createdVersion="5" refreshedVersion="7" minRefreshableVersion="3" recordCount="0" supportSubquery="1" supportAdvancedDrill="1" xr:uid="{00000000-000A-0000-FFFF-FFFF18000000}">
  <cacheSource type="external" connectionId="13"/>
  <cacheFields count="18">
    <cacheField name="[Dates].[Month].[Month]" caption="Month" numFmtId="0" hierarchy="29" level="1">
      <sharedItems containsNonDate="0" count="3">
        <s v="2019-05"/>
        <s v="2020-06"/>
        <s v="2021-01"/>
      </sharedItems>
      <extLst>
        <ext xmlns:x15="http://schemas.microsoft.com/office/spreadsheetml/2010/11/main" uri="{4F2E5C28-24EA-4eb8-9CBF-B6C8F9C3D259}">
          <x15:cachedUniqueNames>
            <x15:cachedUniqueName index="0" name="[Dates].[Month].&amp;[2019-05]"/>
            <x15:cachedUniqueName index="1" name="[Dates].[Month].&amp;[2020-06]"/>
            <x15:cachedUniqueName index="2" name="[Dates].[Month].&amp;[2021-01]"/>
          </x15:cachedUniqueNames>
        </ext>
      </extLst>
    </cacheField>
    <cacheField name="[Measures].[Total Value Start]" caption="Total Value Start" numFmtId="0" hierarchy="164" level="32767"/>
    <cacheField name="[Measures].[Total Value]" caption="Total Value" numFmtId="0" hierarchy="141" level="32767"/>
    <cacheField name="[Measures].[Dividends]" caption="Dividends" numFmtId="0" hierarchy="150" level="32767"/>
    <cacheField name="[Measures].[Value Change Base]" caption="Value Change Base" numFmtId="0" hierarchy="186" level="32767"/>
    <cacheField name="[Measures].[Trans Ext Symb Flow Amnt]" caption="Trans Ext Symb Flow Amnt" numFmtId="0" hierarchy="142" level="32767"/>
    <cacheField name="[Measures].[Value Change %]" caption="Value Change %" numFmtId="0" hierarchy="179" level="32767"/>
    <cacheField name="[Measures].[Qty Held]" caption="Qty Held" numFmtId="0" hierarchy="132" level="32767"/>
    <cacheField name="[ReportCurrency].[ReportCurrency].[ReportCurrency]" caption="ReportCurrency" numFmtId="0" hierarchy="57" level="1">
      <sharedItems containsSemiMixedTypes="0" containsNonDate="0" containsString="0"/>
    </cacheField>
    <cacheField name="[Measures].[Cost Basis]" caption="Cost Basis" numFmtId="0" hierarchy="148" level="32767"/>
    <cacheField name="[Measures].[Value Change]" caption="Value Change" numFmtId="0" hierarchy="167" level="32767"/>
    <cacheField name="[Measures].[Qty Bought]" caption="Qty Bought" numFmtId="0" hierarchy="135" level="32767"/>
    <cacheField name="[Measures].[Profit %]" caption="Profit %" numFmtId="0" hierarchy="180" level="32767"/>
    <cacheField name="[Measures].[Profit % to date]" caption="Profit % to date" numFmtId="0" hierarchy="201" level="32767"/>
    <cacheField name="[Symbol].[Symbol].[Symbol]" caption="Symbol" numFmtId="0" hierarchy="64" level="1">
      <sharedItems containsSemiMixedTypes="0" containsNonDate="0" containsString="0"/>
    </cacheField>
    <cacheField name="[Measures].[Symbol Price (Exists)]" caption="Symbol Price (Exists)" numFmtId="0" hierarchy="202" level="32767"/>
    <cacheField name="[Account].[Account].[Account]" caption="Account" numFmtId="0" level="1">
      <sharedItems containsSemiMixedTypes="0" containsNonDate="0" containsString="0"/>
    </cacheField>
    <cacheField name="[Dates].[Year].[Year]" caption="Year" numFmtId="0" hierarchy="43"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7"/>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4"/>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oneField="1">
      <fieldsUsage count="1">
        <fieldUsage x="7"/>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oneField="1">
      <fieldsUsage count="1">
        <fieldUsage x="11"/>
      </fieldsUsage>
    </cacheHierarchy>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oneField="1">
      <fieldsUsage count="1">
        <fieldUsage x="5"/>
      </fieldsUsage>
    </cacheHierarchy>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oneField="1">
      <fieldsUsage count="1">
        <fieldUsage x="9"/>
      </fieldsUsage>
    </cacheHierarchy>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10"/>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oneField="1">
      <fieldsUsage count="1">
        <fieldUsage x="6"/>
      </fieldsUsage>
    </cacheHierarchy>
    <cacheHierarchy uniqueName="[Measures].[Profit %]" caption="Profit %" measure="1" displayFolder="" measureGroup="Report" count="0" oneField="1">
      <fieldsUsage count="1">
        <fieldUsage x="12"/>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oneField="1">
      <fieldsUsage count="1">
        <fieldUsage x="4"/>
      </fieldsUsage>
    </cacheHierarchy>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oneField="1">
      <fieldsUsage count="1">
        <fieldUsage x="13"/>
      </fieldsUsage>
    </cacheHierarchy>
    <cacheHierarchy uniqueName="[Measures].[Symbol Price (Exists)]" caption="Symbol Price (Exists)" measure="1" displayFolder="" measureGroup="Report" count="0" oneField="1">
      <fieldsUsage count="1">
        <fieldUsage x="15"/>
      </fieldsUsage>
    </cacheHierarchy>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18055556" createdVersion="5" refreshedVersion="7" minRefreshableVersion="3" recordCount="0" supportSubquery="1" supportAdvancedDrill="1" xr:uid="{00000000-000A-0000-FFFF-FFFF02000000}">
  <cacheSource type="external" connectionId="13"/>
  <cacheFields count="10">
    <cacheField name="[Dates].[Year].[Year]" caption="Year" numFmtId="0" hierarchy="43" level="1">
      <sharedItems containsSemiMixedTypes="0" containsString="0" containsNumber="1" containsInteger="1" minValue="2018" maxValue="2021" count="4">
        <n v="2018"/>
        <n v="2019"/>
        <n v="2020"/>
        <n v="2021"/>
      </sharedItems>
      <extLst>
        <ext xmlns:x15="http://schemas.microsoft.com/office/spreadsheetml/2010/11/main" uri="{4F2E5C28-24EA-4eb8-9CBF-B6C8F9C3D259}">
          <x15:cachedUniqueNames>
            <x15:cachedUniqueName index="0" name="[Dates].[Year].&amp;[2018]"/>
            <x15:cachedUniqueName index="1" name="[Dates].[Year].&amp;[2019]"/>
            <x15:cachedUniqueName index="2" name="[Dates].[Year].&amp;[2020]"/>
            <x15:cachedUniqueName index="3" name="[Dates].[Year].&amp;[2021]"/>
          </x15:cachedUniqueNames>
        </ext>
      </extLst>
    </cacheField>
    <cacheField name="[Measures].[Dividends]" caption="Dividends" numFmtId="0" hierarchy="150" level="32767"/>
    <cacheField name="[Dates].[Years-Last 5].[Years-Last 5]" caption="Years-Last 5" numFmtId="0" hierarchy="50"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Measures].[Dividends %]" caption="Dividends %" numFmtId="0" hierarchy="181" level="32767"/>
    <cacheField name="[Measures].[Avg Mthy Dividends]" caption="Avg Mthy Dividends" numFmtId="0" hierarchy="183" level="32767"/>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2"/>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9"/>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1"/>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oneField="1">
      <fieldsUsage count="1">
        <fieldUsage x="4"/>
      </fieldsUsage>
    </cacheHierarchy>
    <cacheHierarchy uniqueName="[Measures].[Exch Rate Impact %]" caption="Exch Rate Impact %" measure="1" displayFolder="" measureGroup="Report" count="0"/>
    <cacheHierarchy uniqueName="[Measures].[Avg Mthy Dividends]" caption="Avg Mthy Dividends" measure="1" displayFolder="" measureGroup="Report" count="0" oneField="1">
      <fieldsUsage count="1">
        <fieldUsage x="5"/>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19328703" createdVersion="5" refreshedVersion="7" minRefreshableVersion="3" recordCount="0" supportSubquery="1" supportAdvancedDrill="1" xr:uid="{00000000-000A-0000-FFFF-FFFF03000000}">
  <cacheSource type="external" connectionId="13"/>
  <cacheFields count="10">
    <cacheField name="[Dates].[Year].[Year]" caption="Year" numFmtId="0" hierarchy="43" level="1">
      <sharedItems containsSemiMixedTypes="0" containsString="0" containsNumber="1" containsInteger="1" minValue="2018" maxValue="2021" count="4">
        <n v="2018"/>
        <n v="2019"/>
        <n v="2020"/>
        <n v="2021"/>
      </sharedItems>
      <extLst>
        <ext xmlns:x15="http://schemas.microsoft.com/office/spreadsheetml/2010/11/main" uri="{4F2E5C28-24EA-4eb8-9CBF-B6C8F9C3D259}">
          <x15:cachedUniqueNames>
            <x15:cachedUniqueName index="0" name="[Dates].[Year].&amp;[2018]"/>
            <x15:cachedUniqueName index="1" name="[Dates].[Year].&amp;[2019]"/>
            <x15:cachedUniqueName index="2" name="[Dates].[Year].&amp;[2020]"/>
            <x15:cachedUniqueName index="3" name="[Dates].[Year].&amp;[2021]"/>
          </x15:cachedUniqueNames>
        </ext>
      </extLst>
    </cacheField>
    <cacheField name="[Dates].[Years-Last 5].[Years-Last 5]" caption="Years-Last 5" numFmtId="0" hierarchy="50"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TransType].[TransType].[TransType]" caption="TransType" numFmtId="0" hierarchy="124" level="1">
      <sharedItems count="5">
        <s v="DivTA"/>
        <s v="INT"/>
        <s v="NotionalDistrib"/>
        <s v="ReturnOfCapital"/>
        <s v="WHTX"/>
      </sharedItems>
      <extLst>
        <ext xmlns:x15="http://schemas.microsoft.com/office/spreadsheetml/2010/11/main" uri="{4F2E5C28-24EA-4eb8-9CBF-B6C8F9C3D259}">
          <x15:cachedUniqueNames>
            <x15:cachedUniqueName index="0" name="[TransType].[TransType].&amp;[DivTA]"/>
            <x15:cachedUniqueName index="1" name="[TransType].[TransType].&amp;[INT]"/>
            <x15:cachedUniqueName index="2" name="[TransType].[TransType].&amp;[NotionalDistrib]"/>
            <x15:cachedUniqueName index="3" name="[TransType].[TransType].&amp;[ReturnOfCapital]"/>
            <x15:cachedUniqueName index="4" name="[TransType].[TransType].&amp;[WHTX]"/>
          </x15:cachedUniqueNames>
        </ext>
      </extLst>
    </cacheField>
    <cacheField name="[Measures].[Trans Total Amnt]" caption="Trans Total Amnt" numFmtId="0" hierarchy="165" level="32767"/>
    <cacheField name="[TransType].[TransTypeGroup].[TransTypeGroup]" caption="TransTypeGroup" numFmtId="0" hierarchy="125" level="1">
      <sharedItems containsSemiMixedTypes="0" containsNonDate="0" containsString="0"/>
    </cacheField>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9"/>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2" memberValueDatatype="130" unbalanced="0">
      <fieldsUsage count="2">
        <fieldUsage x="-1"/>
        <fieldUsage x="3"/>
      </fieldsUsage>
    </cacheHierarchy>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5"/>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oneField="1">
      <fieldsUsage count="1">
        <fieldUsage x="4"/>
      </fieldsUsage>
    </cacheHierarchy>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21412035" createdVersion="5" refreshedVersion="7" minRefreshableVersion="3" recordCount="0" supportSubquery="1" supportAdvancedDrill="1" xr:uid="{00000000-000A-0000-FFFF-FFFF04000000}">
  <cacheSource type="external" connectionId="13"/>
  <cacheFields count="9">
    <cacheField name="[Measures].[Dividends]" caption="Dividends" numFmtId="0" hierarchy="150" level="32767"/>
    <cacheField name="[ReportCurrency].[ReportCurrency].[ReportCurrency]" caption="ReportCurrency" numFmtId="0" hierarchy="57" level="1">
      <sharedItems containsSemiMixedTypes="0" containsNonDate="0" containsString="0"/>
    </cacheField>
    <cacheField name="[Measures].[Avg Mthy Dividends]" caption="Avg Mthy Dividends" numFmtId="0" hierarchy="183" level="32767"/>
    <cacheField name="[Measures].[Avg Yrly Dividends]" caption="Avg Yrly Dividends" numFmtId="0" hierarchy="199" level="32767"/>
    <cacheField name="[Measures].[Avg Yrly Dividends %]" caption="Avg Yrly Dividends %" numFmtId="0" hierarchy="200" level="32767"/>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8"/>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0"/>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oneField="1">
      <fieldsUsage count="1">
        <fieldUsage x="2"/>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oneField="1">
      <fieldsUsage count="1">
        <fieldUsage x="3"/>
      </fieldsUsage>
    </cacheHierarchy>
    <cacheHierarchy uniqueName="[Measures].[Avg Yrly Dividends %]" caption="Avg Yrly Dividends %" measure="1" displayFolder="" measureGroup="Report" count="0" oneField="1">
      <fieldsUsage count="1">
        <fieldUsage x="4"/>
      </fieldsUsage>
    </cacheHierarchy>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23148151" createdVersion="5" refreshedVersion="7" minRefreshableVersion="3" recordCount="0" supportSubquery="1" supportAdvancedDrill="1" xr:uid="{00000000-000A-0000-FFFF-FFFF05000000}">
  <cacheSource type="external" connectionId="13"/>
  <cacheFields count="10">
    <cacheField name="[Measures].[Dividends]" caption="Dividends" numFmtId="0" hierarchy="150" level="32767"/>
    <cacheField name="[ReportCurrency].[ReportCurrency].[ReportCurrency]" caption="ReportCurrency" numFmtId="0" hierarchy="57" level="1">
      <sharedItems containsSemiMixedTypes="0" containsNonDate="0" containsString="0"/>
    </cacheField>
    <cacheField name="[Measures].[Avg Mthy Dividends]" caption="Avg Mthy Dividends" numFmtId="0" hierarchy="183" level="32767"/>
    <cacheField name="[Dates].[Years-Last 3].[Years-Last 3]" caption="Years-Last 3" numFmtId="0" hierarchy="48" level="1">
      <sharedItems containsSemiMixedTypes="0" containsNonDate="0" containsString="0"/>
    </cacheField>
    <cacheField name="[Measures].[Avg Yrly Dividends]" caption="Avg Yrly Dividends" numFmtId="0" hierarchy="199" level="32767"/>
    <cacheField name="[Measures].[Avg Yrly Dividends %]" caption="Avg Yrly Dividends %" numFmtId="0" hierarchy="200" level="32767"/>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2" memberValueDatatype="130" unbalanced="0">
      <fieldsUsage count="2">
        <fieldUsage x="-1"/>
        <fieldUsage x="3"/>
      </fieldsUsage>
    </cacheHierarchy>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9"/>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0"/>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oneField="1">
      <fieldsUsage count="1">
        <fieldUsage x="2"/>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oneField="1">
      <fieldsUsage count="1">
        <fieldUsage x="4"/>
      </fieldsUsage>
    </cacheHierarchy>
    <cacheHierarchy uniqueName="[Measures].[Avg Yrly Dividends %]" caption="Avg Yrly Dividends %" measure="1" displayFolder="" measureGroup="Report" count="0" oneField="1">
      <fieldsUsage count="1">
        <fieldUsage x="5"/>
      </fieldsUsage>
    </cacheHierarchy>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24768522" createdVersion="5" refreshedVersion="7" minRefreshableVersion="3" recordCount="0" supportSubquery="1" supportAdvancedDrill="1" xr:uid="{00000000-000A-0000-FFFF-FFFF06000000}">
  <cacheSource type="external" connectionId="13"/>
  <cacheFields count="10">
    <cacheField name="[Measures].[Dividends]" caption="Dividends" numFmtId="0" hierarchy="150" level="32767"/>
    <cacheField name="[ReportCurrency].[ReportCurrency].[ReportCurrency]" caption="ReportCurrency" numFmtId="0" hierarchy="57" level="1">
      <sharedItems containsSemiMixedTypes="0" containsNonDate="0" containsString="0"/>
    </cacheField>
    <cacheField name="[Measures].[Avg Mthy Dividends]" caption="Avg Mthy Dividends" numFmtId="0" hierarchy="183" level="32767"/>
    <cacheField name="[Measures].[Avg Yrly Dividends]" caption="Avg Yrly Dividends" numFmtId="0" hierarchy="199" level="32767"/>
    <cacheField name="[Measures].[Avg Yrly Dividends %]" caption="Avg Yrly Dividends %" numFmtId="0" hierarchy="200" level="32767"/>
    <cacheField name="[Dates].[Years-Last 5].[Years-Last 5]" caption="Years-Last 5" numFmtId="0" hierarchy="50" level="1">
      <sharedItems containsSemiMixedTypes="0" containsNonDate="0" containsString="0"/>
    </cacheField>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5"/>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9"/>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0"/>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oneField="1">
      <fieldsUsage count="1">
        <fieldUsage x="2"/>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oneField="1">
      <fieldsUsage count="1">
        <fieldUsage x="3"/>
      </fieldsUsage>
    </cacheHierarchy>
    <cacheHierarchy uniqueName="[Measures].[Avg Yrly Dividends %]" caption="Avg Yrly Dividends %" measure="1" displayFolder="" measureGroup="Report" count="0" oneField="1">
      <fieldsUsage count="1">
        <fieldUsage x="4"/>
      </fieldsUsage>
    </cacheHierarchy>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26851854" createdVersion="5" refreshedVersion="7" minRefreshableVersion="3" recordCount="0" supportSubquery="1" supportAdvancedDrill="1" xr:uid="{00000000-000A-0000-FFFF-FFFF07000000}">
  <cacheSource type="external" connectionId="13"/>
  <cacheFields count="10">
    <cacheField name="[Measures].[Dividends]" caption="Dividends" numFmtId="0" hierarchy="150" level="32767"/>
    <cacheField name="[ReportCurrency].[ReportCurrency].[ReportCurrency]" caption="ReportCurrency" numFmtId="0" hierarchy="57" level="1">
      <sharedItems containsSemiMixedTypes="0" containsNonDate="0" containsString="0"/>
    </cacheField>
    <cacheField name="[Measures].[Avg Mthy Dividends]" caption="Avg Mthy Dividends" numFmtId="0" hierarchy="183" level="32767"/>
    <cacheField name="[Measures].[Avg Yrly Dividends]" caption="Avg Yrly Dividends" numFmtId="0" hierarchy="199" level="32767"/>
    <cacheField name="[Measures].[Avg Yrly Dividends %]" caption="Avg Yrly Dividends %" numFmtId="0" hierarchy="200" level="32767"/>
    <cacheField name="[Dates].[Years-Last 10].[Years-Last 10]" caption="Years-Last 10" numFmtId="0" hierarchy="46" level="1">
      <sharedItems containsSemiMixedTypes="0" containsNonDate="0" containsString="0"/>
    </cacheField>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2" memberValueDatatype="130" unbalanced="0">
      <fieldsUsage count="2">
        <fieldUsage x="-1"/>
        <fieldUsage x="5"/>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9"/>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0"/>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oneField="1">
      <fieldsUsage count="1">
        <fieldUsage x="2"/>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oneField="1">
      <fieldsUsage count="1">
        <fieldUsage x="3"/>
      </fieldsUsage>
    </cacheHierarchy>
    <cacheHierarchy uniqueName="[Measures].[Avg Yrly Dividends %]" caption="Avg Yrly Dividends %" measure="1" displayFolder="" measureGroup="Report" count="0" oneField="1">
      <fieldsUsage count="1">
        <fieldUsage x="4"/>
      </fieldsUsage>
    </cacheHierarchy>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28009262" createdVersion="5" refreshedVersion="7" minRefreshableVersion="3" recordCount="0" supportSubquery="1" supportAdvancedDrill="1" xr:uid="{00000000-000A-0000-FFFF-FFFF08000000}">
  <cacheSource type="external" connectionId="13"/>
  <cacheFields count="9">
    <cacheField name="[Dates].[Mth In Yr].[Mth In Yr]" caption="Mth In Yr" numFmtId="0" hierarchy="30" level="1">
      <sharedItems containsSemiMixedTypes="0" containsString="0" containsNumber="1" containsInteger="1" minValue="1" maxValue="12" count="12">
        <n v="1"/>
        <n v="2"/>
        <n v="3"/>
        <n v="4"/>
        <n v="5"/>
        <n v="6"/>
        <n v="7"/>
        <n v="8"/>
        <n v="9"/>
        <n v="10"/>
        <n v="11"/>
        <n v="12"/>
      </sharedItems>
      <extLst>
        <ext xmlns:x15="http://schemas.microsoft.com/office/spreadsheetml/2010/11/main" uri="{4F2E5C28-24EA-4eb8-9CBF-B6C8F9C3D259}">
          <x15:cachedUniqueNames>
            <x15:cachedUniqueName index="0" name="[Dates].[Mth In Yr].&amp;[1]"/>
            <x15:cachedUniqueName index="1" name="[Dates].[Mth In Yr].&amp;[2]"/>
            <x15:cachedUniqueName index="2" name="[Dates].[Mth In Yr].&amp;[3]"/>
            <x15:cachedUniqueName index="3" name="[Dates].[Mth In Yr].&amp;[4]"/>
            <x15:cachedUniqueName index="4" name="[Dates].[Mth In Yr].&amp;[5]"/>
            <x15:cachedUniqueName index="5" name="[Dates].[Mth In Yr].&amp;[6]"/>
            <x15:cachedUniqueName index="6" name="[Dates].[Mth In Yr].&amp;[7]"/>
            <x15:cachedUniqueName index="7" name="[Dates].[Mth In Yr].&amp;[8]"/>
            <x15:cachedUniqueName index="8" name="[Dates].[Mth In Yr].&amp;[9]"/>
            <x15:cachedUniqueName index="9" name="[Dates].[Mth In Yr].&amp;[10]"/>
            <x15:cachedUniqueName index="10" name="[Dates].[Mth In Yr].&amp;[11]"/>
            <x15:cachedUniqueName index="11" name="[Dates].[Mth In Yr].&amp;[12]"/>
          </x15:cachedUniqueNames>
        </ext>
      </extLst>
    </cacheField>
    <cacheField name="[Dates].[Year].[Year]" caption="Year" numFmtId="0" hierarchy="43" level="1">
      <sharedItems containsSemiMixedTypes="0" containsString="0" containsNumber="1" containsInteger="1" minValue="2018" maxValue="2021" count="4">
        <n v="2018"/>
        <n v="2019"/>
        <n v="2020"/>
        <n v="2021"/>
      </sharedItems>
      <extLst>
        <ext xmlns:x15="http://schemas.microsoft.com/office/spreadsheetml/2010/11/main" uri="{4F2E5C28-24EA-4eb8-9CBF-B6C8F9C3D259}">
          <x15:cachedUniqueNames>
            <x15:cachedUniqueName index="0" name="[Dates].[Year].&amp;[2018]"/>
            <x15:cachedUniqueName index="1" name="[Dates].[Year].&amp;[2019]"/>
            <x15:cachedUniqueName index="2" name="[Dates].[Year].&amp;[2020]"/>
            <x15:cachedUniqueName index="3" name="[Dates].[Year].&amp;[2021]"/>
          </x15:cachedUniqueNames>
        </ext>
      </extLst>
    </cacheField>
    <cacheField name="[Measures].[Dividends]" caption="Dividends" numFmtId="0" hierarchy="150" level="32767"/>
    <cacheField name="[Dates].[Years-Last 5].[Years-Last 5]" caption="Years-Last 5" numFmtId="0" hierarchy="50"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Symbol].[Currency].[Currency]" caption="Currency" numFmtId="0" hierarchy="58"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0"/>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3"/>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8"/>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2"/>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52430556" createdVersion="5" refreshedVersion="7" minRefreshableVersion="3" recordCount="0" supportSubquery="1" supportAdvancedDrill="1" xr:uid="{00000000-000A-0000-FFFF-FFFF0E000000}">
  <cacheSource type="external" connectionId="13"/>
  <cacheFields count="21">
    <cacheField name="[ReportCurrency].[ReportCurrency].[ReportCurrency]" caption="ReportCurrency" numFmtId="0" hierarchy="57" level="1">
      <sharedItems containsSemiMixedTypes="0" containsNonDate="0" containsString="0"/>
    </cacheField>
    <cacheField name="[Dates].[Mths-Initial].[Mths-Initial]" caption="Mths-Initial" numFmtId="0" hierarchy="33" level="1">
      <sharedItems containsSemiMixedTypes="0" containsNonDate="0" containsString="0"/>
    </cacheField>
    <cacheField name="[Measures].[Profit]" caption="Profit" numFmtId="0" hierarchy="178" level="32767"/>
    <cacheField name="[Measures].[Dividends]" caption="Dividends" numFmtId="0" hierarchy="150" level="32767"/>
    <cacheField name="[Measures].[Value Change]" caption="Value Change" numFmtId="0" hierarchy="167" level="32767"/>
    <cacheField name="[Measures].[Deposits]" caption="Deposits" numFmtId="0" hierarchy="161" level="32767"/>
    <cacheField name="[Measures].[Max Quote Date]" caption="Max Quote Date" numFmtId="0" hierarchy="170" level="32767"/>
    <cacheField name="[Measures].[Max CurrConv Date]" caption="Max CurrConv Date" numFmtId="0" hierarchy="171" level="32767"/>
    <cacheField name="[Measures].[Total Value]" caption="Total Value" numFmtId="0" hierarchy="141" level="32767"/>
    <cacheField name="[Measures].[Cash Value]" caption="Cash Value" numFmtId="0" hierarchy="140" level="32767"/>
    <cacheField name="[Measures].[Value Change %]" caption="Value Change %" numFmtId="0" hierarchy="179" level="32767"/>
    <cacheField name="[Measures].[Profit %]" caption="Profit %" numFmtId="0" hierarchy="180" level="32767"/>
    <cacheField name="[Measures].[Avg Mthy Dividends]" caption="Avg Mthy Dividends" numFmtId="0" hierarchy="183" level="32767"/>
    <cacheField name="[Measures].[Avg Mthly Dividends Prev Yr]" caption="Avg Mthly Dividends Prev Yr" numFmtId="0" hierarchy="188" level="32767"/>
    <cacheField name="[Measures].[Exch Rate Impact]" caption="Exch Rate Impact" numFmtId="0" hierarchy="172" level="32767"/>
    <cacheField name="[Measures].[Exch Rate Impact %]" caption="Exch Rate Impact %" numFmtId="0" hierarchy="182" level="32767"/>
    <cacheField name="[Measures].[Annlzd RoR]" caption="Annlzd RoR" numFmtId="0" hierarchy="147" level="32767"/>
    <cacheField name="[Measures].[Annlzd RoR Last 3 Yrs]" caption="Annlzd RoR Last 3 Yrs" numFmtId="0" hierarchy="187" level="32767"/>
    <cacheField name="[Measures].[LastRefresh]" caption="LastRefresh" numFmtId="0" hierarchy="204" level="32767"/>
    <cacheField name="[Account].[Account].[Account]" caption="Account" numFmtId="0" level="1">
      <sharedItems containsSemiMixedTypes="0" containsNonDate="0" containsString="0"/>
    </cacheField>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20"/>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oneField="1">
      <fieldsUsage count="1">
        <fieldUsage x="9"/>
      </fieldsUsage>
    </cacheHierarchy>
    <cacheHierarchy uniqueName="[Measures].[Total Value]" caption="Total Value" measure="1" displayFolder="" measureGroup="Report" count="0" oneField="1">
      <fieldsUsage count="1">
        <fieldUsage x="8"/>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oneField="1">
      <fieldsUsage count="1">
        <fieldUsage x="16"/>
      </fieldsUsage>
    </cacheHierarchy>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5"/>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oneField="1">
      <fieldsUsage count="1">
        <fieldUsage x="6"/>
      </fieldsUsage>
    </cacheHierarchy>
    <cacheHierarchy uniqueName="[Measures].[Max CurrConv Date]" caption="Max CurrConv Date" measure="1" displayFolder="" measureGroup="Report" count="0" oneField="1">
      <fieldsUsage count="1">
        <fieldUsage x="7"/>
      </fieldsUsage>
    </cacheHierarchy>
    <cacheHierarchy uniqueName="[Measures].[Exch Rate Impact]" caption="Exch Rate Impact" measure="1" displayFolder="" measureGroup="Report" count="0" oneField="1">
      <fieldsUsage count="1">
        <fieldUsage x="14"/>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2"/>
      </fieldsUsage>
    </cacheHierarchy>
    <cacheHierarchy uniqueName="[Measures].[Value Change %]" caption="Value Change %" measure="1" displayFolder="" measureGroup="Report" count="0" oneField="1">
      <fieldsUsage count="1">
        <fieldUsage x="10"/>
      </fieldsUsage>
    </cacheHierarchy>
    <cacheHierarchy uniqueName="[Measures].[Profit %]" caption="Profit %" measure="1" displayFolder="" measureGroup="Report" count="0" oneField="1">
      <fieldsUsage count="1">
        <fieldUsage x="11"/>
      </fieldsUsage>
    </cacheHierarchy>
    <cacheHierarchy uniqueName="[Measures].[Dividends %]" caption="Dividends %" measure="1" displayFolder="" measureGroup="Report" count="0"/>
    <cacheHierarchy uniqueName="[Measures].[Exch Rate Impact %]" caption="Exch Rate Impact %" measure="1" displayFolder="" measureGroup="Report" count="0" oneField="1">
      <fieldsUsage count="1">
        <fieldUsage x="15"/>
      </fieldsUsage>
    </cacheHierarchy>
    <cacheHierarchy uniqueName="[Measures].[Avg Mthy Dividends]" caption="Avg Mthy Dividends" measure="1" displayFolder="" measureGroup="Report" count="0" oneField="1">
      <fieldsUsage count="1">
        <fieldUsage x="12"/>
      </fieldsUsage>
    </cacheHierarchy>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oneField="1">
      <fieldsUsage count="1">
        <fieldUsage x="17"/>
      </fieldsUsage>
    </cacheHierarchy>
    <cacheHierarchy uniqueName="[Measures].[Avg Mthly Dividends Prev Yr]" caption="Avg Mthly Dividends Prev Yr" measure="1" displayFolder="" measureGroup="Report" count="0" oneField="1">
      <fieldsUsage count="1">
        <fieldUsage x="13"/>
      </fieldsUsage>
    </cacheHierarchy>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oneField="1">
      <fieldsUsage count="1">
        <fieldUsage x="18"/>
      </fieldsUsage>
    </cacheHierarchy>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55787035" createdVersion="5" refreshedVersion="7" minRefreshableVersion="3" recordCount="0" supportSubquery="1" supportAdvancedDrill="1" xr:uid="{00000000-000A-0000-FFFF-FFFF0A000000}">
  <cacheSource type="external" connectionId="13"/>
  <cacheFields count="8">
    <cacheField name="[Allocation].[Allocation].[Allocation]" caption="Allocation" numFmtId="0" hierarchy="8" level="1">
      <sharedItems count="5">
        <s v="Canada"/>
        <s v="Cash"/>
        <s v="Developed"/>
        <s v="Emerging"/>
        <s v="USA"/>
      </sharedItems>
      <extLst>
        <ext xmlns:x15="http://schemas.microsoft.com/office/spreadsheetml/2010/11/main" uri="{4F2E5C28-24EA-4eb8-9CBF-B6C8F9C3D259}">
          <x15:cachedUniqueNames>
            <x15:cachedUniqueName index="0" name="[Allocation].[Allocation].&amp;[Canada]"/>
            <x15:cachedUniqueName index="1" name="[Allocation].[Allocation].&amp;[Cash]"/>
            <x15:cachedUniqueName index="2" name="[Allocation].[Allocation].&amp;[Developed]"/>
            <x15:cachedUniqueName index="3" name="[Allocation].[Allocation].&amp;[Emerging]"/>
            <x15:cachedUniqueName index="4" name="[Allocation].[Allocation].&amp;[USA]"/>
          </x15:cachedUniqueNames>
        </ext>
      </extLst>
    </cacheField>
    <cacheField name="[Measures].[Alloc Target %]" caption="Alloc Target %" numFmtId="0" hierarchy="174" level="32767"/>
    <cacheField name="[Measures].[Alloc Actual %]" caption="Alloc Actual %" numFmtId="0" hierarchy="173" level="32767"/>
    <cacheField name="[Measures].[Alloc Delta]" caption="Alloc Delta" numFmtId="0" hierarchy="176" level="32767"/>
    <cacheField name="[ReportCurrency].[ReportCurrency].[ReportCurrency]" caption="ReportCurrency" numFmtId="0" hierarchy="57" level="1">
      <sharedItems containsSemiMixedTypes="0" containsNonDate="0" containsString="0"/>
    </cacheField>
    <cacheField name="[Measures].[Total Value by Allocation]" caption="Total Value by Allocation" numFmtId="0" hierarchy="203" level="32767"/>
    <cacheField name="[Account].[Account].[Account]" caption="Account" numFmtId="0" level="1">
      <sharedItems containsSemiMixedTypes="0" containsNonDate="0" containsString="0"/>
    </cacheField>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7"/>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oneField="1">
      <fieldsUsage count="1">
        <fieldUsage x="2"/>
      </fieldsUsage>
    </cacheHierarchy>
    <cacheHierarchy uniqueName="[Measures].[Alloc Target %]" caption="Alloc Target %" measure="1" displayFolder="" measureGroup="Report" count="0" oneField="1">
      <fieldsUsage count="1">
        <fieldUsage x="1"/>
      </fieldsUsage>
    </cacheHierarchy>
    <cacheHierarchy uniqueName="[Measures].[Alloc Target]" caption="Alloc Target" measure="1" displayFolder="" measureGroup="Report" count="0"/>
    <cacheHierarchy uniqueName="[Measures].[Alloc Delta]" caption="Alloc Delta" measure="1" displayFolder="" measureGroup="Report" count="0" oneField="1">
      <fieldsUsage count="1">
        <fieldUsage x="3"/>
      </fieldsUsage>
    </cacheHierarchy>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oneField="1">
      <fieldsUsage count="1">
        <fieldUsage x="5"/>
      </fieldsUsage>
    </cacheHierarchy>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64467594" createdVersion="5" refreshedVersion="7" minRefreshableVersion="3" recordCount="0" supportSubquery="1" supportAdvancedDrill="1" xr:uid="{00000000-000A-0000-FFFF-FFFF0B000000}">
  <cacheSource type="external" connectionId="13"/>
  <cacheFields count="15">
    <cacheField name="[ReportCurrency].[ReportCurrency].[ReportCurrency]" caption="ReportCurrency" numFmtId="0" hierarchy="57" level="1">
      <sharedItems containsSemiMixedTypes="0" containsNonDate="0" containsString="0"/>
    </cacheField>
    <cacheField name="[Dates].[Mths-Initial].[Mths-Initial]" caption="Mths-Initial" numFmtId="0" hierarchy="33" level="1">
      <sharedItems containsSemiMixedTypes="0" containsNonDate="0" containsString="0"/>
    </cacheField>
    <cacheField name="[Measures].[Profit]" caption="Profit" numFmtId="0" hierarchy="178" level="32767"/>
    <cacheField name="[Measures].[Dividends]" caption="Dividends" numFmtId="0" hierarchy="150" level="32767"/>
    <cacheField name="[Measures].[Value Change]" caption="Value Change" numFmtId="0" hierarchy="167" level="32767"/>
    <cacheField name="[Measures].[Deposits]" caption="Deposits" numFmtId="0" hierarchy="161" level="32767"/>
    <cacheField name="[Dates].[Years-Current].[Years-Current]" caption="Years-Current" numFmtId="0" hierarchy="45" level="1">
      <sharedItems containsSemiMixedTypes="0" containsNonDate="0" containsString="0"/>
    </cacheField>
    <cacheField name="[Measures].[Profit %]" caption="Profit %" numFmtId="0" hierarchy="180" level="32767"/>
    <cacheField name="[Measures].[Value Change %]" caption="Value Change %" numFmtId="0" hierarchy="179" level="32767"/>
    <cacheField name="[Measures].[Avg Mthy Dividends]" caption="Avg Mthy Dividends" numFmtId="0" hierarchy="183" level="32767"/>
    <cacheField name="[Measures].[Avg Mthly Deposits]" caption="Avg Mthly Deposits" numFmtId="0" hierarchy="184" level="32767"/>
    <cacheField name="[Measures].[Exch Rate Impact]" caption="Exch Rate Impact" numFmtId="0" hierarchy="172" level="32767"/>
    <cacheField name="[Measures].[Exch Rate Impact %]" caption="Exch Rate Impact %" numFmtId="0" hierarchy="182" level="32767"/>
    <cacheField name="[Account].[Account].[Account]" caption="Account" numFmtId="0" level="1">
      <sharedItems containsSemiMixedTypes="0" containsNonDate="0" containsString="0"/>
    </cacheField>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3"/>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6"/>
      </fieldsUsage>
    </cacheHierarchy>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5"/>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11"/>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2"/>
      </fieldsUsage>
    </cacheHierarchy>
    <cacheHierarchy uniqueName="[Measures].[Value Change %]" caption="Value Change %" measure="1" displayFolder="" measureGroup="Report" count="0" oneField="1">
      <fieldsUsage count="1">
        <fieldUsage x="8"/>
      </fieldsUsage>
    </cacheHierarchy>
    <cacheHierarchy uniqueName="[Measures].[Profit %]" caption="Profit %" measure="1" displayFolder="" measureGroup="Report" count="0" oneField="1">
      <fieldsUsage count="1">
        <fieldUsage x="7"/>
      </fieldsUsage>
    </cacheHierarchy>
    <cacheHierarchy uniqueName="[Measures].[Dividends %]" caption="Dividends %" measure="1" displayFolder="" measureGroup="Report" count="0"/>
    <cacheHierarchy uniqueName="[Measures].[Exch Rate Impact %]" caption="Exch Rate Impact %" measure="1" displayFolder="" measureGroup="Report" count="0" oneField="1">
      <fieldsUsage count="1">
        <fieldUsage x="12"/>
      </fieldsUsage>
    </cacheHierarchy>
    <cacheHierarchy uniqueName="[Measures].[Avg Mthy Dividends]" caption="Avg Mthy Dividends" measure="1" displayFolder="" measureGroup="Report" count="0" oneField="1">
      <fieldsUsage count="1">
        <fieldUsage x="9"/>
      </fieldsUsage>
    </cacheHierarchy>
    <cacheHierarchy uniqueName="[Measures].[Avg Mthly Deposits]" caption="Avg Mthly Deposits" measure="1" displayFolder="" measureGroup="Report" count="0" oneField="1">
      <fieldsUsage count="1">
        <fieldUsage x="10"/>
      </fieldsUsage>
    </cacheHierarchy>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72569446" createdVersion="5" refreshedVersion="7" minRefreshableVersion="3" recordCount="0" supportSubquery="1" supportAdvancedDrill="1" xr:uid="{00000000-000A-0000-FFFF-FFFF0C000000}">
  <cacheSource type="external" connectionId="13"/>
  <cacheFields count="13">
    <cacheField name="[ReportCurrency].[ReportCurrency].[ReportCurrency]" caption="ReportCurrency" numFmtId="0" hierarchy="57" level="1">
      <sharedItems containsSemiMixedTypes="0" containsNonDate="0" containsString="0"/>
    </cacheField>
    <cacheField name="[Dates].[Mths-Initial].[Mths-Initial]" caption="Mths-Initial" numFmtId="0" hierarchy="33" level="1">
      <sharedItems containsSemiMixedTypes="0" containsNonDate="0" containsString="0"/>
    </cacheField>
    <cacheField name="[Measures].[Profit]" caption="Profit" numFmtId="0" hierarchy="178" level="32767"/>
    <cacheField name="[Measures].[Dividends]" caption="Dividends" numFmtId="0" hierarchy="150" level="32767"/>
    <cacheField name="[Measures].[Value Change]" caption="Value Change" numFmtId="0" hierarchy="167" level="32767"/>
    <cacheField name="[Measures].[Deposits]" caption="Deposits" numFmtId="0" hierarchy="161" level="32767"/>
    <cacheField name="[Measures].[Profit %]" caption="Profit %" numFmtId="0" hierarchy="180" level="32767"/>
    <cacheField name="[Dates].[Mths-Current].[Mths-Current]" caption="Mths-Current" numFmtId="0" hierarchy="32" level="1">
      <sharedItems containsSemiMixedTypes="0" containsNonDate="0" containsString="0"/>
    </cacheField>
    <cacheField name="[Measures].[Value Change %]" caption="Value Change %" numFmtId="0" hierarchy="179" level="32767"/>
    <cacheField name="[Measures].[Exch Rate Impact]" caption="Exch Rate Impact" numFmtId="0" hierarchy="172" level="32767"/>
    <cacheField name="[Measures].[Exch Rate Impact %]" caption="Exch Rate Impact %" numFmtId="0" hierarchy="182" level="32767"/>
    <cacheField name="[Account].[Account].[Account]" caption="Account" numFmtId="0" level="1">
      <sharedItems containsSemiMixedTypes="0" containsNonDate="0" containsString="0"/>
    </cacheField>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1"/>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2"/>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2" memberValueDatatype="130" unbalanced="0">
      <fieldsUsage count="2">
        <fieldUsage x="-1"/>
        <fieldUsage x="7"/>
      </fieldsUsage>
    </cacheHierarchy>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5"/>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9"/>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2"/>
      </fieldsUsage>
    </cacheHierarchy>
    <cacheHierarchy uniqueName="[Measures].[Value Change %]" caption="Value Change %" measure="1" displayFolder="" measureGroup="Report" count="0" oneField="1">
      <fieldsUsage count="1">
        <fieldUsage x="8"/>
      </fieldsUsage>
    </cacheHierarchy>
    <cacheHierarchy uniqueName="[Measures].[Profit %]" caption="Profit %" measure="1" displayFolder="" measureGroup="Report" count="0" oneField="1">
      <fieldsUsage count="1">
        <fieldUsage x="6"/>
      </fieldsUsage>
    </cacheHierarchy>
    <cacheHierarchy uniqueName="[Measures].[Dividends %]" caption="Dividends %" measure="1" displayFolder="" measureGroup="Report" count="0"/>
    <cacheHierarchy uniqueName="[Measures].[Exch Rate Impact %]" caption="Exch Rate Impact %" measure="1" displayFolder="" measureGroup="Report" count="0" oneField="1">
      <fieldsUsage count="1">
        <fieldUsage x="10"/>
      </fieldsUsage>
    </cacheHierarchy>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80787036" createdVersion="5" refreshedVersion="7" minRefreshableVersion="3" recordCount="0" supportSubquery="1" supportAdvancedDrill="1" xr:uid="{00000000-000A-0000-FFFF-FFFF0D000000}">
  <cacheSource type="external" connectionId="13"/>
  <cacheFields count="11">
    <cacheField name="[ReportCurrency].[ReportCurrency].[ReportCurrency]" caption="ReportCurrency" numFmtId="0" hierarchy="57" level="1">
      <sharedItems containsSemiMixedTypes="0" containsNonDate="0" containsString="0"/>
    </cacheField>
    <cacheField name="[Dates].[Mths-Initial].[Mths-Initial]" caption="Mths-Initial" numFmtId="0" hierarchy="33" level="1">
      <sharedItems containsSemiMixedTypes="0" containsNonDate="0" containsString="0"/>
    </cacheField>
    <cacheField name="[Measures].[Profit]" caption="Profit" numFmtId="0" hierarchy="178" level="32767"/>
    <cacheField name="[Measures].[Value Change]" caption="Value Change" numFmtId="0" hierarchy="167" level="32767"/>
    <cacheField name="[Measures].[Profit %]" caption="Profit %" numFmtId="0" hierarchy="180" level="32767"/>
    <cacheField name="[Dates].[Days-Current].[Days-Current]" caption="Days-Current" numFmtId="0" hierarchy="23" level="1">
      <sharedItems containsSemiMixedTypes="0" containsNonDate="0" containsString="0"/>
    </cacheField>
    <cacheField name="[Measures].[Value Change %]" caption="Value Change %" numFmtId="0" hierarchy="179" level="32767"/>
    <cacheField name="[Measures].[Exch Rate Impact]" caption="Exch Rate Impact" numFmtId="0" hierarchy="172" level="32767"/>
    <cacheField name="[Measures].[Exch Rate Impact %]" caption="Exch Rate Impact %" numFmtId="0" hierarchy="182" level="32767"/>
    <cacheField name="[Account].[Account].[Account]" caption="Account" numFmtId="0" level="1">
      <sharedItems containsSemiMixedTypes="0" containsNonDate="0" containsString="0"/>
    </cacheField>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0"/>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2" memberValueDatatype="130" unbalanced="0">
      <fieldsUsage count="2">
        <fieldUsage x="-1"/>
        <fieldUsage x="5"/>
      </fieldsUsage>
    </cacheHierarchy>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3"/>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7"/>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2"/>
      </fieldsUsage>
    </cacheHierarchy>
    <cacheHierarchy uniqueName="[Measures].[Value Change %]" caption="Value Change %" measure="1" displayFolder="" measureGroup="Report" count="0" oneField="1">
      <fieldsUsage count="1">
        <fieldUsage x="6"/>
      </fieldsUsage>
    </cacheHierarchy>
    <cacheHierarchy uniqueName="[Measures].[Profit %]" caption="Profit %" measure="1" displayFolder="" measureGroup="Report" count="0" oneField="1">
      <fieldsUsage count="1">
        <fieldUsage x="4"/>
      </fieldsUsage>
    </cacheHierarchy>
    <cacheHierarchy uniqueName="[Measures].[Dividends %]" caption="Dividends %" measure="1" displayFolder="" measureGroup="Report" count="0"/>
    <cacheHierarchy uniqueName="[Measures].[Exch Rate Impact %]" caption="Exch Rate Impact %" measure="1" displayFolder="" measureGroup="Report" count="0" oneField="1">
      <fieldsUsage count="1">
        <fieldUsage x="8"/>
      </fieldsUsage>
    </cacheHierarchy>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96875" createdVersion="5" refreshedVersion="7" minRefreshableVersion="3" recordCount="0" supportSubquery="1" supportAdvancedDrill="1" xr:uid="{00000000-000A-0000-FFFF-FFFF09000000}">
  <cacheSource type="external" connectionId="13"/>
  <cacheFields count="19">
    <cacheField name="[Account].[Account].[Account]" caption="Account" numFmtId="0" level="1">
      <sharedItems count="5">
        <s v="J-Cash-CAD"/>
        <s v="J-Cash-USD"/>
        <s v="W-RRSP-CAD"/>
        <s v="W-RRSP-USD"/>
        <s v="W-TFSA-USD"/>
      </sharedItems>
      <extLst>
        <ext xmlns:x15="http://schemas.microsoft.com/office/spreadsheetml/2010/11/main" uri="{4F2E5C28-24EA-4eb8-9CBF-B6C8F9C3D259}">
          <x15:cachedUniqueNames>
            <x15:cachedUniqueName index="0" name="[Account].[Account].&amp;[J-Cash-CAD]"/>
            <x15:cachedUniqueName index="1" name="[Account].[Account].&amp;[J-Cash-USD]"/>
            <x15:cachedUniqueName index="2" name="[Account].[Account].&amp;[W-RRSP-CAD]"/>
            <x15:cachedUniqueName index="3" name="[Account].[Account].&amp;[W-RRSP-USD]"/>
            <x15:cachedUniqueName index="4" name="[Account].[Account].&amp;[W-TFSA-USD]"/>
          </x15:cachedUniqueNames>
        </ext>
      </extLst>
    </cacheField>
    <cacheField name="[Measures].[Cash Value]" caption="Cash Value" numFmtId="0" hierarchy="140" level="32767"/>
    <cacheField name="[Measures].[Total Value]" caption="Total Value" numFmtId="0" hierarchy="141" level="32767"/>
    <cacheField name="[Measures].[Cost Basis]" caption="Cost Basis" numFmtId="0" hierarchy="148" level="32767"/>
    <cacheField name="[Measures].[Equity Value]" caption="Equity Value" numFmtId="0" hierarchy="137" level="32767"/>
    <cacheField name="[Measures].[Unrlzd Cap Gain]" caption="Unrlzd Cap Gain" numFmtId="0" hierarchy="149" level="32767"/>
    <cacheField name="[Measures].[Fee Mgmt %]" caption="Fee Mgmt %" numFmtId="0" hierarchy="153" level="32767"/>
    <cacheField name="[ReportCurrency].[ReportCurrency].[ReportCurrency]" caption="ReportCurrency" numFmtId="0" hierarchy="57" level="1">
      <sharedItems containsSemiMixedTypes="0" containsNonDate="0" containsString="0"/>
    </cacheField>
    <cacheField name="[Account].[Active].[Active]" caption="Active" numFmtId="0" hierarchy="4" level="1">
      <sharedItems containsSemiMixedTypes="0" containsNonDate="0" containsString="0"/>
    </cacheField>
    <cacheField name="[Measures].[Rlzd Cap Gain]" caption="Rlzd Cap Gain" numFmtId="0" hierarchy="158" level="32767"/>
    <cacheField name="[Measures].[Profit]" caption="Profit" numFmtId="0" hierarchy="178" level="32767"/>
    <cacheField name="[Dates].[Mths-Initial].[Mths-Initial]" caption="Mths-Initial" numFmtId="0" hierarchy="33" level="1">
      <sharedItems containsSemiMixedTypes="0" containsNonDate="0" containsString="0"/>
    </cacheField>
    <cacheField name="[Measures].[Dividends]" caption="Dividends" numFmtId="0" hierarchy="150" level="32767"/>
    <cacheField name="[Measures].[Value Change]" caption="Value Change" numFmtId="0" hierarchy="167" level="32767"/>
    <cacheField name="[Measures].[Annlzd RoR]" caption="Annlzd RoR" numFmtId="0" hierarchy="147" level="32767"/>
    <cacheField name="[Measures].[Value Change Last Day]" caption="Value Change Last Day" numFmtId="0" hierarchy="168" level="32767"/>
    <cacheField name="[Measures].[Profit %]" caption="Profit %" numFmtId="0" hierarchy="180" level="32767"/>
    <cacheField name="[Measures].[Capital Gain For Cash]" caption="Capital Gain For Cash" numFmtId="0" hierarchy="166" level="32767"/>
    <cacheField name="[Account].[Portfolio].[Portfolio]" caption="Portfolio" numFmtId="0" hierarchy="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2" memberValueDatatype="130" unbalanced="0">
      <fieldsUsage count="2">
        <fieldUsage x="-1"/>
        <fieldUsage x="8"/>
      </fieldsUsage>
    </cacheHierarchy>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8"/>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1"/>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oneField="1">
      <fieldsUsage count="1">
        <fieldUsage x="4"/>
      </fieldsUsage>
    </cacheHierarchy>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oneField="1">
      <fieldsUsage count="1">
        <fieldUsage x="1"/>
      </fieldsUsage>
    </cacheHierarchy>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oneField="1">
      <fieldsUsage count="1">
        <fieldUsage x="14"/>
      </fieldsUsage>
    </cacheHierarchy>
    <cacheHierarchy uniqueName="[Measures].[Cost Basis]" caption="Cost Basis" measure="1" displayFolder="" measureGroup="Report" count="0" oneField="1">
      <fieldsUsage count="1">
        <fieldUsage x="3"/>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12"/>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oneField="1">
      <fieldsUsage count="1">
        <fieldUsage x="6"/>
      </fieldsUsage>
    </cacheHierarchy>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oneField="1">
      <fieldsUsage count="1">
        <fieldUsage x="9"/>
      </fieldsUsage>
    </cacheHierarchy>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oneField="1">
      <fieldsUsage count="1">
        <fieldUsage x="17"/>
      </fieldsUsage>
    </cacheHierarchy>
    <cacheHierarchy uniqueName="[Measures].[Value Change]" caption="Value Change" measure="1" displayFolder="" measureGroup="Report" count="0" oneField="1">
      <fieldsUsage count="1">
        <fieldUsage x="13"/>
      </fieldsUsage>
    </cacheHierarchy>
    <cacheHierarchy uniqueName="[Measures].[Value Change Last Day]" caption="Value Change Last Day" measure="1" displayFolder="" measureGroup="Report" count="0" oneField="1">
      <fieldsUsage count="1">
        <fieldUsage x="15"/>
      </fieldsUsage>
    </cacheHierarchy>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10"/>
      </fieldsUsage>
    </cacheHierarchy>
    <cacheHierarchy uniqueName="[Measures].[Value Change %]" caption="Value Change %" measure="1" displayFolder="" measureGroup="Report" count="0"/>
    <cacheHierarchy uniqueName="[Measures].[Profit %]" caption="Profit %" measure="1" displayFolder="" measureGroup="Report" count="0" oneField="1">
      <fieldsUsage count="1">
        <fieldUsage x="16"/>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07060184" createdVersion="5" refreshedVersion="7" minRefreshableVersion="3" recordCount="0" supportSubquery="1" supportAdvancedDrill="1" xr:uid="{00000000-000A-0000-FFFF-FFFF00000000}">
  <cacheSource type="external" connectionId="13"/>
  <cacheFields count="12">
    <cacheField name="[Dates].[Date].[Date]" caption="Date" numFmtId="0" hierarchy="22" level="1">
      <sharedItems containsSemiMixedTypes="0" containsNonDate="0" containsDate="1" containsString="0" minDate="2021-01-19T00:00:00" maxDate="2021-01-20T00:00:00" count="1">
        <d v="2021-01-19T00:00:00"/>
      </sharedItems>
      <extLst>
        <ext xmlns:x15="http://schemas.microsoft.com/office/spreadsheetml/2010/11/main" uri="{4F2E5C28-24EA-4eb8-9CBF-B6C8F9C3D259}">
          <x15:cachedUniqueNames>
            <x15:cachedUniqueName index="0" name="[Dates].[Date].&amp;[2021-01-19T00:00:00]"/>
          </x15:cachedUniqueNames>
        </ext>
      </extLst>
    </cacheField>
    <cacheField name="[Account].[Account].[Account]" caption="Account" numFmtId="0" level="1">
      <sharedItems count="1">
        <s v="J-Cash-CAD"/>
      </sharedItems>
      <extLst>
        <ext xmlns:x15="http://schemas.microsoft.com/office/spreadsheetml/2010/11/main" uri="{4F2E5C28-24EA-4eb8-9CBF-B6C8F9C3D259}">
          <x15:cachedUniqueNames>
            <x15:cachedUniqueName index="0" name="[Account].[Account].&amp;[J-Cash-CAD]"/>
          </x15:cachedUniqueNames>
        </ext>
      </extLst>
    </cacheField>
    <cacheField name="[Measures].[Qty Sold]" caption="Qty Sold" numFmtId="0" hierarchy="133" level="32767"/>
    <cacheField name="[Symbol].[Symbol].[Symbol]" caption="Symbol" numFmtId="0" hierarchy="64" level="1">
      <sharedItems count="1">
        <s v="DLR.TO"/>
      </sharedItems>
      <extLst>
        <ext xmlns:x15="http://schemas.microsoft.com/office/spreadsheetml/2010/11/main" uri="{4F2E5C28-24EA-4eb8-9CBF-B6C8F9C3D259}">
          <x15:cachedUniqueNames>
            <x15:cachedUniqueName index="0" name="[Symbol].[Symbol].&amp;[DLR.TO]"/>
          </x15:cachedUniqueNames>
        </ext>
      </extLst>
    </cacheField>
    <cacheField name="[Dates].[Year].[Year]" caption="Year" numFmtId="0" hierarchy="43" level="1">
      <sharedItems containsSemiMixedTypes="0" containsNonDate="0" containsString="0"/>
    </cacheField>
    <cacheField name="[Account].[Tax].[Tax]" caption="Tax" numFmtId="0" hierarchy="7" level="1">
      <sharedItems containsSemiMixedTypes="0" containsNonDate="0" containsString="0"/>
    </cacheField>
    <cacheField name="[Measures].[Fee Trading]" caption="Fee Trading" numFmtId="0" hierarchy="160" level="32767"/>
    <cacheField name="[ReportCurrency].[ReportCurrency].[ReportCurrency]" caption="ReportCurrency" numFmtId="0" hierarchy="57" level="1">
      <sharedItems containsSemiMixedTypes="0" containsNonDate="0" containsString="0"/>
    </cacheField>
    <cacheField name="[Measures].[Rlzd Cap Gain w/o Sell Fee]" caption="Rlzd Cap Gain w/o Sell Fee" numFmtId="0" hierarchy="157" level="32767"/>
    <cacheField name="[Measures].[Sales Amnt]" caption="Sales Amnt" numFmtId="0" hierarchy="189" level="32767"/>
    <cacheField name="[TransType].[TransType].[TransType]" caption="TransType" numFmtId="0" hierarchy="124" level="1">
      <sharedItems count="1">
        <s v="Sell"/>
      </sharedItems>
      <extLst>
        <ext xmlns:x15="http://schemas.microsoft.com/office/spreadsheetml/2010/11/main" uri="{4F2E5C28-24EA-4eb8-9CBF-B6C8F9C3D259}">
          <x15:cachedUniqueNames>
            <x15:cachedUniqueName index="0" name="[TransType].[TransType].&amp;[Sell]"/>
          </x15:cachedUniqueNames>
        </ext>
      </extLst>
    </cacheField>
    <cacheField name="[Measures].[Sales Cost Basis]" caption="Sales Cost Basis" numFmtId="0" hierarchy="190" level="32767"/>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0"/>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4"/>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2" memberValueDatatype="130" unbalanced="0">
      <fieldsUsage count="2">
        <fieldUsage x="-1"/>
        <fieldUsage x="10"/>
      </fieldsUsage>
    </cacheHierarchy>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oneField="1">
      <fieldsUsage count="1">
        <fieldUsage x="2"/>
      </fieldsUsage>
    </cacheHierarchy>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oneField="1">
      <fieldsUsage count="1">
        <fieldUsage x="8"/>
      </fieldsUsage>
    </cacheHierarchy>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oneField="1">
      <fieldsUsage count="1">
        <fieldUsage x="6"/>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oneField="1">
      <fieldsUsage count="1">
        <fieldUsage x="9"/>
      </fieldsUsage>
    </cacheHierarchy>
    <cacheHierarchy uniqueName="[Measures].[Sales Cost Basis]" caption="Sales Cost Basis" measure="1" displayFolder="" measureGroup="Report" count="0" oneField="1">
      <fieldsUsage count="1">
        <fieldUsage x="11"/>
      </fieldsUsage>
    </cacheHierarchy>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27199075" createdVersion="5" refreshedVersion="7" minRefreshableVersion="3" recordCount="0" supportSubquery="1" supportAdvancedDrill="1" xr:uid="{00000000-000A-0000-FFFF-FFFF16000000}">
  <cacheSource type="external" connectionId="13"/>
  <cacheFields count="13">
    <cacheField name="[Dates].[Month].[Month]" caption="Month" numFmtId="0" hierarchy="29" level="1">
      <sharedItems count="25">
        <s v="2020-01"/>
        <s v="2020-02"/>
        <s v="2020-03"/>
        <s v="2020-04"/>
        <s v="2020-05"/>
        <s v="2020-06"/>
        <s v="2020-07"/>
        <s v="2020-08"/>
        <s v="2020-09"/>
        <s v="2020-10"/>
        <s v="2020-11"/>
        <s v="2020-12"/>
        <s v="2021-01"/>
        <s v="2021-02"/>
        <s v="2021-03"/>
        <s v="2021-04"/>
        <s v="2021-05"/>
        <s v="2021-06"/>
        <s v="2021-07"/>
        <s v="2021-08"/>
        <s v="2021-09"/>
        <s v="2021-10"/>
        <s v="2021-11"/>
        <s v="2021-12"/>
        <s v="2022-01"/>
      </sharedItems>
      <extLst>
        <ext xmlns:x15="http://schemas.microsoft.com/office/spreadsheetml/2010/11/main" uri="{4F2E5C28-24EA-4eb8-9CBF-B6C8F9C3D259}">
          <x15:cachedUniqueNames>
            <x15:cachedUniqueName index="0" name="[Dates].[Month].&amp;[2020-01]"/>
            <x15:cachedUniqueName index="1" name="[Dates].[Month].&amp;[2020-02]"/>
            <x15:cachedUniqueName index="2" name="[Dates].[Month].&amp;[2020-03]"/>
            <x15:cachedUniqueName index="3" name="[Dates].[Month].&amp;[2020-04]"/>
            <x15:cachedUniqueName index="4" name="[Dates].[Month].&amp;[2020-05]"/>
            <x15:cachedUniqueName index="5" name="[Dates].[Month].&amp;[2020-06]"/>
            <x15:cachedUniqueName index="6" name="[Dates].[Month].&amp;[2020-07]"/>
            <x15:cachedUniqueName index="7" name="[Dates].[Month].&amp;[2020-08]"/>
            <x15:cachedUniqueName index="8" name="[Dates].[Month].&amp;[2020-09]"/>
            <x15:cachedUniqueName index="9" name="[Dates].[Month].&amp;[2020-10]"/>
            <x15:cachedUniqueName index="10" name="[Dates].[Month].&amp;[2020-11]"/>
            <x15:cachedUniqueName index="11" name="[Dates].[Month].&amp;[2020-12]"/>
            <x15:cachedUniqueName index="12" name="[Dates].[Month].&amp;[2021-01]"/>
            <x15:cachedUniqueName index="13" name="[Dates].[Month].&amp;[2021-02]"/>
            <x15:cachedUniqueName index="14" name="[Dates].[Month].&amp;[2021-03]"/>
            <x15:cachedUniqueName index="15" name="[Dates].[Month].&amp;[2021-04]"/>
            <x15:cachedUniqueName index="16" name="[Dates].[Month].&amp;[2021-05]"/>
            <x15:cachedUniqueName index="17" name="[Dates].[Month].&amp;[2021-06]"/>
            <x15:cachedUniqueName index="18" name="[Dates].[Month].&amp;[2021-07]"/>
            <x15:cachedUniqueName index="19" name="[Dates].[Month].&amp;[2021-08]"/>
            <x15:cachedUniqueName index="20" name="[Dates].[Month].&amp;[2021-09]"/>
            <x15:cachedUniqueName index="21" name="[Dates].[Month].&amp;[2021-10]"/>
            <x15:cachedUniqueName index="22" name="[Dates].[Month].&amp;[2021-11]"/>
            <x15:cachedUniqueName index="23" name="[Dates].[Month].&amp;[2021-12]"/>
            <x15:cachedUniqueName index="24" name="[Dates].[Month].&amp;[2022-01]"/>
          </x15:cachedUniqueNames>
        </ext>
      </extLst>
    </cacheField>
    <cacheField name="[Measures].[Total Value Start]" caption="Total Value Start" numFmtId="0" hierarchy="164" level="32767"/>
    <cacheField name="[Measures].[Deposits]" caption="Deposits" numFmtId="0" hierarchy="161" level="32767"/>
    <cacheField name="[Measures].[Dividends]" caption="Dividends" numFmtId="0" hierarchy="150" level="32767"/>
    <cacheField name="[Measures].[Value Change]" caption="Value Change" numFmtId="0" hierarchy="167" level="32767"/>
    <cacheField name="[Measures].[Total Value]" caption="Total Value" numFmtId="0" hierarchy="141" level="32767"/>
    <cacheField name="[ReportCurrency].[ReportCurrency].[ReportCurrency]" caption="ReportCurrency" numFmtId="0" hierarchy="57" level="1">
      <sharedItems containsSemiMixedTypes="0" containsNonDate="0" containsString="0"/>
    </cacheField>
    <cacheField name="[Dates].[Mths-Last 25].[Mths-Last 25]" caption="Mths-Last 25" numFmtId="0" hierarchy="37" level="1">
      <sharedItems containsSemiMixedTypes="0" containsNonDate="0" containsString="0"/>
    </cacheField>
    <cacheField name="[Measures].[Exch Rate Impact]" caption="Exch Rate Impact" numFmtId="0" hierarchy="172" level="32767"/>
    <cacheField name="[Measures].[Profit %]" caption="Profit %" numFmtId="0" hierarchy="180" level="32767"/>
    <cacheField name="[Allocation].[Allocation].[Allocation]" caption="Allocation" numFmtId="0" hierarchy="8" level="1">
      <sharedItems containsSemiMixedTypes="0" containsNonDate="0" containsString="0"/>
    </cacheField>
    <cacheField name="[Symbol].[Symbol].[Symbol]" caption="Symbol" numFmtId="0" hierarchy="64"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2"/>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1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2" memberValueDatatype="130" unbalanced="0">
      <fieldsUsage count="2">
        <fieldUsage x="-1"/>
        <fieldUsage x="7"/>
      </fieldsUsage>
    </cacheHierarchy>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1"/>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5"/>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8"/>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oneField="1">
      <fieldsUsage count="1">
        <fieldUsage x="9"/>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3622685" createdVersion="5" refreshedVersion="7" minRefreshableVersion="3" recordCount="0" supportSubquery="1" supportAdvancedDrill="1" xr:uid="{00000000-000A-0000-FFFF-FFFF14000000}">
  <cacheSource type="external" connectionId="13"/>
  <cacheFields count="9">
    <cacheField name="[Account].[Account].[Account]" caption="Account" numFmtId="0" level="1">
      <sharedItems count="5">
        <s v="J-Cash-CAD"/>
        <s v="J-Cash-USD"/>
        <s v="W-RRSP-CAD"/>
        <s v="W-RRSP-USD"/>
        <s v="W-TFSA-USD"/>
      </sharedItems>
      <extLst>
        <ext xmlns:x15="http://schemas.microsoft.com/office/spreadsheetml/2010/11/main" uri="{4F2E5C28-24EA-4eb8-9CBF-B6C8F9C3D259}">
          <x15:cachedUniqueNames>
            <x15:cachedUniqueName index="0" name="[Account].[Account].&amp;[J-Cash-CAD]"/>
            <x15:cachedUniqueName index="1" name="[Account].[Account].&amp;[J-Cash-USD]"/>
            <x15:cachedUniqueName index="2" name="[Account].[Account].&amp;[W-RRSP-CAD]"/>
            <x15:cachedUniqueName index="3" name="[Account].[Account].&amp;[W-RRSP-USD]"/>
            <x15:cachedUniqueName index="4" name="[Account].[Account].&amp;[W-TFSA-USD]"/>
          </x15:cachedUniqueNames>
        </ext>
      </extLst>
    </cacheField>
    <cacheField name="[Measures].[Total Value]" caption="Total Value" numFmtId="0" hierarchy="141" level="32767"/>
    <cacheField name="[Measures].[Fee Mgmt $]" caption="Fee Mgmt $" numFmtId="0" hierarchy="151" level="32767"/>
    <cacheField name="[Measures].[Fee Mgmt %]" caption="Fee Mgmt %" numFmtId="0" hierarchy="153" level="32767"/>
    <cacheField name="[ReportCurrency].[ReportCurrency].[ReportCurrency]" caption="ReportCurrency" numFmtId="0" hierarchy="57" level="1">
      <sharedItems containsSemiMixedTypes="0" containsNonDate="0" containsString="0"/>
    </cacheField>
    <cacheField name="[Measures].[Fee Admin]" caption="Fee Admin" numFmtId="0" hierarchy="159" level="32767"/>
    <cacheField name="[Measures].[Fee Trading]" caption="Fee Trading" numFmtId="0" hierarchy="160" level="32767"/>
    <cacheField name="[Dates].[Year].[Year]" caption="Year" numFmtId="0" hierarchy="43" level="1">
      <sharedItems containsSemiMixedTypes="0" containsNonDate="0" containsString="0"/>
    </cacheField>
    <cacheField name="[Allocation].[Allocation].[Allocation]" caption="Allocation" numFmtId="0" hierarchy="8"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8"/>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7"/>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oneField="1">
      <fieldsUsage count="1">
        <fieldUsage x="2"/>
      </fieldsUsage>
    </cacheHierarchy>
    <cacheHierarchy uniqueName="[Measures].[Cost Basis per Unit]" caption="Cost Basis per Unit" measure="1" displayFolder="" measureGroup="Report" count="0"/>
    <cacheHierarchy uniqueName="[Measures].[Fee Mgmt %]" caption="Fee Mgmt %" measure="1" displayFolder="" measureGroup="Report" count="0" oneField="1">
      <fieldsUsage count="1">
        <fieldUsage x="3"/>
      </fieldsUsage>
    </cacheHierarchy>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oneField="1">
      <fieldsUsage count="1">
        <fieldUsage x="5"/>
      </fieldsUsage>
    </cacheHierarchy>
    <cacheHierarchy uniqueName="[Measures].[Fee Trading]" caption="Fee Trading" measure="1" displayFolder="" measureGroup="Report" count="0" oneField="1">
      <fieldsUsage count="1">
        <fieldUsage x="6"/>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37731482" createdVersion="5" refreshedVersion="7" minRefreshableVersion="3" recordCount="0" supportSubquery="1" supportAdvancedDrill="1" xr:uid="{00000000-000A-0000-FFFF-FFFF13000000}">
  <cacheSource type="external" connectionId="13"/>
  <cacheFields count="8">
    <cacheField name="[Account].[Account].[Account]" caption="Account" numFmtId="0" level="1">
      <sharedItems count="12">
        <s v="D-RRSP"/>
        <s v="D-RRSP-USD"/>
        <s v="D-TFSA"/>
        <s v="D-TFSA-USD"/>
        <s v="Joint-CDN"/>
        <s v="Joint-US"/>
        <s v="Scotia-CDN"/>
        <s v="Scotia-US"/>
        <s v="V-RRSP"/>
        <s v="V-RRSP-USD"/>
        <s v="VS"/>
        <s v="V-TFSA-USD"/>
      </sharedItems>
    </cacheField>
    <cacheField name="[Measures].[Total Value]" caption="Total Value" numFmtId="0" hierarchy="141" level="32767"/>
    <cacheField name="[Measures].[Fee Mgmt $]" caption="Fee Mgmt $" numFmtId="0" hierarchy="151" level="32767"/>
    <cacheField name="[Measures].[Fee Mgmt %]" caption="Fee Mgmt %" numFmtId="0" hierarchy="153" level="32767"/>
    <cacheField name="[Symbol].[Symbol].[Symbol]" caption="Symbol" numFmtId="0" hierarchy="64" level="1">
      <sharedItems count="7">
        <s v="* Cash"/>
        <s v="HXS.TO"/>
        <s v="TDB8150"/>
        <s v="VEA"/>
        <s v="VOO"/>
        <s v="VWO"/>
        <s v="XIU"/>
      </sharedItems>
      <extLst>
        <ext xmlns:x15="http://schemas.microsoft.com/office/spreadsheetml/2010/11/main" uri="{4F2E5C28-24EA-4eb8-9CBF-B6C8F9C3D259}">
          <x15:cachedUniqueNames>
            <x15:cachedUniqueName index="0" name="[Symbol].[Symbol].&amp;[* Cash]"/>
            <x15:cachedUniqueName index="1" name="[Symbol].[Symbol].&amp;[HXS.TO]"/>
            <x15:cachedUniqueName index="2" name="[Symbol].[Symbol].&amp;[TDB8150]"/>
            <x15:cachedUniqueName index="3" name="[Symbol].[Symbol].&amp;[VEA]"/>
            <x15:cachedUniqueName index="4" name="[Symbol].[Symbol].&amp;[VOO]"/>
            <x15:cachedUniqueName index="5" name="[Symbol].[Symbol].&amp;[VWO]"/>
            <x15:cachedUniqueName index="6" name="[Symbol].[Symbol].&amp;[XIU]"/>
          </x15:cachedUniqueNames>
        </ext>
      </extLst>
    </cacheField>
    <cacheField name="[ReportCurrency].[ReportCurrency].[ReportCurrency]" caption="ReportCurrency" numFmtId="0" hierarchy="57" level="1">
      <sharedItems containsSemiMixedTypes="0" containsNonDate="0" containsString="0"/>
    </cacheField>
    <cacheField name="[Dates].[Year].[Year]" caption="Year" numFmtId="0" hierarchy="43" level="1">
      <sharedItems containsSemiMixedTypes="0" containsNonDate="0" containsString="0"/>
    </cacheField>
    <cacheField name="[Allocation].[Allocation].[Allocation]" caption="Allocation" numFmtId="0" hierarchy="8"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7"/>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6"/>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4"/>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oneField="1">
      <fieldsUsage count="1">
        <fieldUsage x="2"/>
      </fieldsUsage>
    </cacheHierarchy>
    <cacheHierarchy uniqueName="[Measures].[Cost Basis per Unit]" caption="Cost Basis per Unit" measure="1" displayFolder="" measureGroup="Report" count="0"/>
    <cacheHierarchy uniqueName="[Measures].[Fee Mgmt %]" caption="Fee Mgmt %" measure="1" displayFolder="" measureGroup="Report" count="0" oneField="1">
      <fieldsUsage count="1">
        <fieldUsage x="3"/>
      </fieldsUsage>
    </cacheHierarchy>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46296295" createdVersion="5" refreshedVersion="7" minRefreshableVersion="3" recordCount="0" supportSubquery="1" supportAdvancedDrill="1" xr:uid="{00000000-000A-0000-FFFF-FFFF12000000}">
  <cacheSource type="external" connectionId="13"/>
  <cacheFields count="6">
    <cacheField name="[Account].[Account].[Account]" caption="Account" numFmtId="0" level="1">
      <sharedItems count="5">
        <s v="J-Cash-CAD"/>
        <s v="J-Cash-USD"/>
        <s v="W-RRSP-CAD"/>
        <s v="W-RRSP-USD"/>
        <s v="W-TFSA-USD"/>
      </sharedItems>
      <extLst>
        <ext xmlns:x15="http://schemas.microsoft.com/office/spreadsheetml/2010/11/main" uri="{4F2E5C28-24EA-4eb8-9CBF-B6C8F9C3D259}">
          <x15:cachedUniqueNames>
            <x15:cachedUniqueName index="0" name="[Account].[Account].&amp;[J-Cash-CAD]"/>
            <x15:cachedUniqueName index="1" name="[Account].[Account].&amp;[J-Cash-USD]"/>
            <x15:cachedUniqueName index="2" name="[Account].[Account].&amp;[W-RRSP-CAD]"/>
            <x15:cachedUniqueName index="3" name="[Account].[Account].&amp;[W-RRSP-USD]"/>
            <x15:cachedUniqueName index="4" name="[Account].[Account].&amp;[W-TFSA-USD]"/>
          </x15:cachedUniqueNames>
        </ext>
      </extLst>
    </cacheField>
    <cacheField name="[Measures].[Deposits]" caption="Deposits" numFmtId="0" hierarchy="161" level="32767"/>
    <cacheField name="[Dates].[Years-Last 5].[Years-Last 5]" caption="Years-Last 5" numFmtId="0" hierarchy="50" level="1">
      <sharedItems containsSemiMixedTypes="0" containsNonDate="0" containsString="0"/>
    </cacheField>
    <cacheField name="[Dates].[Year].[Year]" caption="Year" numFmtId="0" hierarchy="43" level="1">
      <sharedItems containsSemiMixedTypes="0" containsString="0" containsNumber="1" containsInteger="1" minValue="2019" maxValue="2021" count="3">
        <n v="2019"/>
        <n v="2020"/>
        <n v="2021"/>
      </sharedItems>
      <extLst>
        <ext xmlns:x15="http://schemas.microsoft.com/office/spreadsheetml/2010/11/main" uri="{4F2E5C28-24EA-4eb8-9CBF-B6C8F9C3D259}">
          <x15:cachedUniqueNames>
            <x15:cachedUniqueName index="0" name="[Dates].[Year].&amp;[2019]"/>
            <x15:cachedUniqueName index="1" name="[Dates].[Year].&amp;[2020]"/>
            <x15:cachedUniqueName index="2" name="[Dates].[Year].&amp;[2021]"/>
          </x15:cachedUniqueNames>
        </ext>
      </extLst>
    </cacheField>
    <cacheField name="[ReportCurrency].[ReportCurrency].[ReportCurrency]" caption="ReportCurrency" numFmtId="0" hierarchy="57" level="1">
      <sharedItems containsSemiMixedTypes="0" containsNonDate="0" containsString="0"/>
    </cacheField>
    <cacheField name="[Account].[Tax].[Tax]" caption="Tax" numFmtId="0" hierarchy="7"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3"/>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2"/>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1"/>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47916665" createdVersion="5" refreshedVersion="7" minRefreshableVersion="3" recordCount="0" supportSubquery="1" supportAdvancedDrill="1" xr:uid="{00000000-000A-0000-FFFF-FFFF11000000}">
  <cacheSource type="external" connectionId="13"/>
  <cacheFields count="7">
    <cacheField name="[Account].[Account].[Account]" caption="Account" numFmtId="0" level="1">
      <sharedItems count="4">
        <s v="W-RRSP-USD"/>
        <s v="J-Cash-CAD"/>
        <s v="J-Cash-USD"/>
        <s v="W-RRSP-CAD"/>
      </sharedItems>
      <extLst>
        <ext xmlns:x15="http://schemas.microsoft.com/office/spreadsheetml/2010/11/main" uri="{4F2E5C28-24EA-4eb8-9CBF-B6C8F9C3D259}">
          <x15:cachedUniqueNames>
            <x15:cachedUniqueName index="0" name="[Account].[Account].&amp;[W-RRSP-USD]"/>
            <x15:cachedUniqueName index="1" name="[Account].[Account].&amp;[J-Cash-CAD]"/>
            <x15:cachedUniqueName index="2" name="[Account].[Account].&amp;[J-Cash-USD]"/>
            <x15:cachedUniqueName index="3" name="[Account].[Account].&amp;[W-RRSP-CAD]"/>
          </x15:cachedUniqueNames>
        </ext>
      </extLst>
    </cacheField>
    <cacheField name="[Measures].[Deposits]" caption="Deposits" numFmtId="0" hierarchy="161" level="32767"/>
    <cacheField name="[ReportCurrency].[ReportCurrency].[ReportCurrency]" caption="ReportCurrency" numFmtId="0" hierarchy="57" level="1">
      <sharedItems containsSemiMixedTypes="0" containsNonDate="0" containsString="0"/>
    </cacheField>
    <cacheField name="[Dates].[Years-Last 2].[Years-Last 2]" caption="Years-Last 2" numFmtId="0" hierarchy="47" level="1">
      <sharedItems containsSemiMixedTypes="0" containsNonDate="0" containsString="0"/>
    </cacheField>
    <cacheField name="[Dates].[Date].[Date]" caption="Date" numFmtId="0" hierarchy="22" level="1">
      <sharedItems containsSemiMixedTypes="0" containsNonDate="0" containsDate="1" containsString="0" minDate="2021-01-14T00:00:00" maxDate="2021-02-03T00:00:00" count="4">
        <d v="2021-01-14T00:00:00"/>
        <d v="2021-01-18T00:00:00"/>
        <d v="2021-01-19T00:00:00"/>
        <d v="2021-02-02T00:00:00"/>
      </sharedItems>
      <extLst>
        <ext xmlns:x15="http://schemas.microsoft.com/office/spreadsheetml/2010/11/main" uri="{4F2E5C28-24EA-4eb8-9CBF-B6C8F9C3D259}">
          <x15:cachedUniqueNames>
            <x15:cachedUniqueName index="0" name="[Dates].[Date].&amp;[2021-01-14T00:00:00]"/>
            <x15:cachedUniqueName index="1" name="[Dates].[Date].&amp;[2021-01-18T00:00:00]"/>
            <x15:cachedUniqueName index="2" name="[Dates].[Date].&amp;[2021-01-19T00:00:00]"/>
            <x15:cachedUniqueName index="3" name="[Dates].[Date].&amp;[2021-02-02T00:00:00]"/>
          </x15:cachedUniqueNames>
        </ext>
      </extLst>
    </cacheField>
    <cacheField name="[Dates].[Year].[Year]" caption="Year" numFmtId="0" hierarchy="43" level="1">
      <sharedItems containsSemiMixedTypes="0" containsString="0" containsNumber="1" containsInteger="1" minValue="2021" maxValue="2021" count="1">
        <n v="2021"/>
      </sharedItems>
      <extLst>
        <ext xmlns:x15="http://schemas.microsoft.com/office/spreadsheetml/2010/11/main" uri="{4F2E5C28-24EA-4eb8-9CBF-B6C8F9C3D259}">
          <x15:cachedUniqueNames>
            <x15:cachedUniqueName index="0" name="[Dates].[Year].&amp;[2021]"/>
          </x15:cachedUniqueNames>
        </ext>
      </extLst>
    </cacheField>
    <cacheField name="[Account].[Tax].[Tax]" caption="Tax" numFmtId="0" hierarchy="7"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4"/>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5"/>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3"/>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1"/>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66435185" createdVersion="5" refreshedVersion="7" minRefreshableVersion="3" recordCount="0" supportSubquery="1" supportAdvancedDrill="1" xr:uid="{00000000-000A-0000-FFFF-FFFF15000000}">
  <cacheSource type="external" connectionId="13"/>
  <cacheFields count="10">
    <cacheField name="[Dates].[Date].[Date]" caption="Date" numFmtId="0" hierarchy="22" level="1">
      <sharedItems containsSemiMixedTypes="0" containsNonDate="0" containsDate="1" containsString="0" minDate="2020-03-11T00:00:00" maxDate="2022-01-07T00:00:00" count="60">
        <d v="2021-11-26T00:00:00"/>
        <d v="2021-11-29T00:00:00"/>
        <d v="2021-11-30T00:00:00"/>
        <d v="2021-12-01T00:00:00"/>
        <d v="2021-12-02T00:00:00"/>
        <d v="2021-12-03T00:00:00"/>
        <d v="2021-12-06T00:00:00"/>
        <d v="2021-12-07T00:00:00"/>
        <d v="2021-12-08T00:00:00"/>
        <d v="2021-12-09T00:00:00"/>
        <d v="2021-12-10T00:00:00"/>
        <d v="2021-12-13T00:00:00"/>
        <d v="2021-12-14T00:00:00"/>
        <d v="2021-12-15T00:00:00"/>
        <d v="2021-12-16T00:00:00"/>
        <d v="2021-12-17T00:00:00"/>
        <d v="2021-12-20T00:00:00"/>
        <d v="2021-12-21T00:00:00"/>
        <d v="2021-12-22T00:00:00"/>
        <d v="2021-12-23T00:00:00"/>
        <d v="2021-12-24T00:00:00"/>
        <d v="2021-12-27T00:00:00"/>
        <d v="2021-12-28T00:00:00"/>
        <d v="2021-12-29T00:00:00"/>
        <d v="2021-12-30T00:00:00"/>
        <d v="2021-12-31T00:00:00"/>
        <d v="2022-01-03T00:00:00"/>
        <d v="2022-01-04T00:00:00"/>
        <d v="2022-01-05T00:00:00"/>
        <d v="2022-01-06T00:00:00"/>
        <d v="2020-03-27T00:00:00" u="1"/>
        <d v="2020-03-30T00:00:00" u="1"/>
        <d v="2020-03-31T00:00:00" u="1"/>
        <d v="2020-04-01T00:00:00" u="1"/>
        <d v="2020-04-02T00:00:00" u="1"/>
        <d v="2020-04-03T00:00:00" u="1"/>
        <d v="2020-04-06T00:00:00" u="1"/>
        <d v="2020-04-07T00:00:00" u="1"/>
        <d v="2020-04-08T00:00:00" u="1"/>
        <d v="2020-04-09T00:00:00" u="1"/>
        <d v="2020-04-13T00:00:00" u="1"/>
        <d v="2020-04-14T00:00:00" u="1"/>
        <d v="2020-04-15T00:00:00" u="1"/>
        <d v="2020-04-16T00:00:00" u="1"/>
        <d v="2020-04-17T00:00:00" u="1"/>
        <d v="2020-04-20T00:00:00" u="1"/>
        <d v="2020-04-21T00:00:00" u="1"/>
        <d v="2020-04-22T00:00:00" u="1"/>
        <d v="2020-03-26T00:00:00" u="1"/>
        <d v="2020-03-25T00:00:00" u="1"/>
        <d v="2020-03-12T00:00:00" u="1"/>
        <d v="2020-03-13T00:00:00" u="1"/>
        <d v="2020-03-16T00:00:00" u="1"/>
        <d v="2020-03-17T00:00:00" u="1"/>
        <d v="2020-03-18T00:00:00" u="1"/>
        <d v="2020-03-19T00:00:00" u="1"/>
        <d v="2020-03-20T00:00:00" u="1"/>
        <d v="2020-03-23T00:00:00" u="1"/>
        <d v="2020-03-24T00:00:00" u="1"/>
        <d v="2020-03-11T00:00:00" u="1"/>
      </sharedItems>
      <extLst>
        <ext xmlns:x15="http://schemas.microsoft.com/office/spreadsheetml/2010/11/main" uri="{4F2E5C28-24EA-4eb8-9CBF-B6C8F9C3D259}">
          <x15:cachedUniqueNames>
            <x15:cachedUniqueName index="0" name="[Dates].[Date].&amp;[2021-11-26T00:00:00]"/>
            <x15:cachedUniqueName index="1" name="[Dates].[Date].&amp;[2021-11-29T00:00:00]"/>
            <x15:cachedUniqueName index="2" name="[Dates].[Date].&amp;[2021-11-30T00:00:00]"/>
            <x15:cachedUniqueName index="3" name="[Dates].[Date].&amp;[2021-12-01T00:00:00]"/>
            <x15:cachedUniqueName index="4" name="[Dates].[Date].&amp;[2021-12-02T00:00:00]"/>
            <x15:cachedUniqueName index="5" name="[Dates].[Date].&amp;[2021-12-03T00:00:00]"/>
            <x15:cachedUniqueName index="6" name="[Dates].[Date].&amp;[2021-12-06T00:00:00]"/>
            <x15:cachedUniqueName index="7" name="[Dates].[Date].&amp;[2021-12-07T00:00:00]"/>
            <x15:cachedUniqueName index="8" name="[Dates].[Date].&amp;[2021-12-08T00:00:00]"/>
            <x15:cachedUniqueName index="9" name="[Dates].[Date].&amp;[2021-12-09T00:00:00]"/>
            <x15:cachedUniqueName index="10" name="[Dates].[Date].&amp;[2021-12-10T00:00:00]"/>
            <x15:cachedUniqueName index="11" name="[Dates].[Date].&amp;[2021-12-13T00:00:00]"/>
            <x15:cachedUniqueName index="12" name="[Dates].[Date].&amp;[2021-12-14T00:00:00]"/>
            <x15:cachedUniqueName index="13" name="[Dates].[Date].&amp;[2021-12-15T00:00:00]"/>
            <x15:cachedUniqueName index="14" name="[Dates].[Date].&amp;[2021-12-16T00:00:00]"/>
            <x15:cachedUniqueName index="15" name="[Dates].[Date].&amp;[2021-12-17T00:00:00]"/>
            <x15:cachedUniqueName index="16" name="[Dates].[Date].&amp;[2021-12-20T00:00:00]"/>
            <x15:cachedUniqueName index="17" name="[Dates].[Date].&amp;[2021-12-21T00:00:00]"/>
            <x15:cachedUniqueName index="18" name="[Dates].[Date].&amp;[2021-12-22T00:00:00]"/>
            <x15:cachedUniqueName index="19" name="[Dates].[Date].&amp;[2021-12-23T00:00:00]"/>
            <x15:cachedUniqueName index="20" name="[Dates].[Date].&amp;[2021-12-24T00:00:00]"/>
            <x15:cachedUniqueName index="21" name="[Dates].[Date].&amp;[2021-12-27T00:00:00]"/>
            <x15:cachedUniqueName index="22" name="[Dates].[Date].&amp;[2021-12-28T00:00:00]"/>
            <x15:cachedUniqueName index="23" name="[Dates].[Date].&amp;[2021-12-29T00:00:00]"/>
            <x15:cachedUniqueName index="24" name="[Dates].[Date].&amp;[2021-12-30T00:00:00]"/>
            <x15:cachedUniqueName index="25" name="[Dates].[Date].&amp;[2021-12-31T00:00:00]"/>
            <x15:cachedUniqueName index="26" name="[Dates].[Date].&amp;[2022-01-03T00:00:00]"/>
            <x15:cachedUniqueName index="27" name="[Dates].[Date].&amp;[2022-01-04T00:00:00]"/>
            <x15:cachedUniqueName index="28" name="[Dates].[Date].&amp;[2022-01-05T00:00:00]"/>
            <x15:cachedUniqueName index="29" name="[Dates].[Date].&amp;[2022-01-06T00:00:00]"/>
          </x15:cachedUniqueNames>
        </ext>
      </extLst>
    </cacheField>
    <cacheField name="[Measures].[Total Value]" caption="Total Value" numFmtId="0" hierarchy="141" level="32767"/>
    <cacheField name="[ReportCurrency].[ReportCurrency].[ReportCurrency]" caption="ReportCurrency" numFmtId="0" hierarchy="57" level="1">
      <sharedItems containsSemiMixedTypes="0" containsNonDate="0" containsString="0"/>
    </cacheField>
    <cacheField name="[Measures].[Total Value Start]" caption="Total Value Start" numFmtId="0" hierarchy="164" level="32767"/>
    <cacheField name="[Measures].[Value Change]" caption="Value Change" numFmtId="0" hierarchy="167" level="32767"/>
    <cacheField name="[Dates].[Days-Last 30].[Days-Last 30]" caption="Days-Last 30" numFmtId="0" hierarchy="26" level="1">
      <sharedItems containsSemiMixedTypes="0" containsNonDate="0" containsString="0"/>
    </cacheField>
    <cacheField name="[Measures].[Value Change %]" caption="Value Change %" numFmtId="0" hierarchy="179" level="32767"/>
    <cacheField name="[Measures].[Exch Rate Impact]" caption="Exch Rate Impact" numFmtId="0" hierarchy="172" level="32767"/>
    <cacheField name="[Symbol].[Symbol].[Symbol]" caption="Symbol" numFmtId="0" hierarchy="64"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0"/>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5"/>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8"/>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3"/>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7"/>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oneField="1">
      <fieldsUsage count="1">
        <fieldUsage x="6"/>
      </fieldsUsage>
    </cacheHierarchy>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85416667" createdVersion="5" refreshedVersion="7" minRefreshableVersion="3" recordCount="0" supportSubquery="1" supportAdvancedDrill="1" xr:uid="{00000000-000A-0000-FFFF-FFFF17000000}">
  <cacheSource type="external" connectionId="13"/>
  <cacheFields count="15">
    <cacheField name="[Dates].[Year].[Year]" caption="Year" numFmtId="0" hierarchy="43" level="1">
      <sharedItems containsSemiMixedTypes="0" containsString="0" containsNumber="1" containsInteger="1" minValue="2011" maxValue="2022" count="12">
        <n v="2011"/>
        <n v="2012"/>
        <n v="2013"/>
        <n v="2014"/>
        <n v="2015"/>
        <n v="2016"/>
        <n v="2017"/>
        <n v="2018"/>
        <n v="2019"/>
        <n v="2020"/>
        <n v="2021"/>
        <n v="2022"/>
      </sharedItems>
      <extLst>
        <ext xmlns:x15="http://schemas.microsoft.com/office/spreadsheetml/2010/11/main" uri="{4F2E5C28-24EA-4eb8-9CBF-B6C8F9C3D259}">
          <x15:cachedUniqueNames>
            <x15:cachedUniqueName index="0" name="[Dates].[Year].&amp;[2011]"/>
            <x15:cachedUniqueName index="1" name="[Dates].[Year].&amp;[2012]"/>
            <x15:cachedUniqueName index="2" name="[Dates].[Year].&amp;[2013]"/>
            <x15:cachedUniqueName index="3" name="[Dates].[Year].&amp;[2014]"/>
            <x15:cachedUniqueName index="4" name="[Dates].[Year].&amp;[2015]"/>
            <x15:cachedUniqueName index="5" name="[Dates].[Year].&amp;[2016]"/>
            <x15:cachedUniqueName index="6" name="[Dates].[Year].&amp;[2017]"/>
            <x15:cachedUniqueName index="7" name="[Dates].[Year].&amp;[2018]"/>
            <x15:cachedUniqueName index="8" name="[Dates].[Year].&amp;[2019]"/>
            <x15:cachedUniqueName index="9" name="[Dates].[Year].&amp;[2020]"/>
            <x15:cachedUniqueName index="10" name="[Dates].[Year].&amp;[2021]"/>
            <x15:cachedUniqueName index="11" name="[Dates].[Year].&amp;[2022]"/>
          </x15:cachedUniqueNames>
        </ext>
      </extLst>
    </cacheField>
    <cacheField name="[Measures].[Total Value Start]" caption="Total Value Start" numFmtId="0" hierarchy="164" level="32767"/>
    <cacheField name="[Measures].[Deposits]" caption="Deposits" numFmtId="0" hierarchy="161" level="32767"/>
    <cacheField name="[Measures].[Dividends]" caption="Dividends" numFmtId="0" hierarchy="150" level="32767"/>
    <cacheField name="[Measures].[Value Change]" caption="Value Change" numFmtId="0" hierarchy="167" level="32767"/>
    <cacheField name="[Measures].[Total Value]" caption="Total Value" numFmtId="0" hierarchy="141" level="32767"/>
    <cacheField name="[Dates].[Mths-Initial].[Mths-Initial]" caption="Mths-Initial" numFmtId="0" hierarchy="33"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Measures].[Profit]" caption="Profit" numFmtId="0" hierarchy="178" level="32767"/>
    <cacheField name="[Measures].[Dividends %]" caption="Dividends %" numFmtId="0" hierarchy="181" level="32767"/>
    <cacheField name="[Measures].[Exch Rate Impact]" caption="Exch Rate Impact" numFmtId="0" hierarchy="172" level="32767"/>
    <cacheField name="[Measures].[Rlzd Cap Gain]" caption="Rlzd Cap Gain" numFmtId="0" hierarchy="158" level="32767"/>
    <cacheField name="[Measures].[Annlzd RoR]" caption="Annlzd RoR" numFmtId="0" hierarchy="147" level="32767"/>
    <cacheField name="[Account].[Account].[Account]" caption="Account" numFmtId="0" level="1">
      <sharedItems containsSemiMixedTypes="0" containsNonDate="0" containsString="0"/>
    </cacheField>
    <cacheField name="[Symbol].[Symbol].[Symbol]" caption="Symbol" numFmtId="0" hierarchy="64"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3"/>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6"/>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4"/>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5"/>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oneField="1">
      <fieldsUsage count="1">
        <fieldUsage x="12"/>
      </fieldsUsage>
    </cacheHierarchy>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oneField="1">
      <fieldsUsage count="1">
        <fieldUsage x="11"/>
      </fieldsUsage>
    </cacheHierarchy>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4"/>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10"/>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8"/>
      </fieldsUsage>
    </cacheHierarchy>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oneField="1">
      <fieldsUsage count="1">
        <fieldUsage x="9"/>
      </fieldsUsage>
    </cacheHierarchy>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112615739" createdVersion="5" refreshedVersion="7" minRefreshableVersion="3" recordCount="0" supportSubquery="1" supportAdvancedDrill="1" xr:uid="{00000000-000A-0000-FFFF-FFFF19000000}">
  <cacheSource type="external" connectionId="13"/>
  <cacheFields count="25">
    <cacheField name="[Symbol].[Symbol].[Symbol]" caption="Symbol" numFmtId="0" hierarchy="64" level="1">
      <sharedItems count="7">
        <s v="* Cash"/>
        <s v="HXS.TO"/>
        <s v="TDB8150"/>
        <s v="VEA"/>
        <s v="VOO"/>
        <s v="VWO"/>
        <s v="XIU"/>
      </sharedItems>
      <extLst>
        <ext xmlns:x15="http://schemas.microsoft.com/office/spreadsheetml/2010/11/main" uri="{4F2E5C28-24EA-4eb8-9CBF-B6C8F9C3D259}">
          <x15:cachedUniqueNames>
            <x15:cachedUniqueName index="0" name="[Symbol].[Symbol].&amp;[* Cash]"/>
            <x15:cachedUniqueName index="1" name="[Symbol].[Symbol].&amp;[HXS.TO]"/>
            <x15:cachedUniqueName index="2" name="[Symbol].[Symbol].&amp;[TDB8150]"/>
            <x15:cachedUniqueName index="3" name="[Symbol].[Symbol].&amp;[VEA]"/>
            <x15:cachedUniqueName index="4" name="[Symbol].[Symbol].&amp;[VOO]"/>
            <x15:cachedUniqueName index="5" name="[Symbol].[Symbol].&amp;[VWO]"/>
            <x15:cachedUniqueName index="6" name="[Symbol].[Symbol].&amp;[XIU]"/>
          </x15:cachedUniqueNames>
        </ext>
      </extLst>
    </cacheField>
    <cacheField name="[Measures].[Qty Held]" caption="Qty Held" numFmtId="0" hierarchy="132" level="32767"/>
    <cacheField name="[Measures].[Total Value]" caption="Total Value" numFmtId="0" hierarchy="141" level="32767"/>
    <cacheField name="[ReportCurrency].[ReportCurrency].[ReportCurrency]" caption="ReportCurrency" numFmtId="0" hierarchy="57" level="1">
      <sharedItems containsSemiMixedTypes="0" containsNonDate="0" containsString="0"/>
    </cacheField>
    <cacheField name="[Measures].[Cost Basis]" caption="Cost Basis" numFmtId="0" hierarchy="148" level="32767"/>
    <cacheField name="[Measures].[Unrlzd Cap Gain]" caption="Unrlzd Cap Gain" numFmtId="0" hierarchy="149" level="32767"/>
    <cacheField name="[Measures].[Dividends]" caption="Dividends" numFmtId="0" hierarchy="150" level="32767"/>
    <cacheField name="[Measures].[Cost Basis per Unit]" caption="Cost Basis per Unit" numFmtId="0" hierarchy="152" level="32767"/>
    <cacheField name="[Measures].[Unrlzd Cap Gain %]" caption="Unrlzd Cap Gain %" numFmtId="0" hierarchy="154" level="32767"/>
    <cacheField name="[Measures].[Value Change Last Day]" caption="Value Change Last Day" numFmtId="0" hierarchy="168" level="32767"/>
    <cacheField name="[Measures].[Profit]" caption="Profit" numFmtId="0" hierarchy="178" level="32767"/>
    <cacheField name="[Measures].[Rlzd Cap Gain]" caption="Rlzd Cap Gain" numFmtId="0" hierarchy="158" level="32767"/>
    <cacheField name="[Dates].[Mths-Initial].[Mths-Initial]" caption="Mths-Initial" numFmtId="0" hierarchy="33" level="1">
      <sharedItems containsSemiMixedTypes="0" containsNonDate="0" containsString="0"/>
    </cacheField>
    <cacheField name="[Symbol].[Symbol with Name].[Symbol with Name]" caption="Symbol with Name" numFmtId="0" hierarchy="65" level="1">
      <sharedItems count="15">
        <s v="* Cash"/>
        <s v="CCL (Carnival Corporation)"/>
        <s v="DVY (iShares Select Dividend)"/>
        <s v="HXS (Horizons S&amp;P500 ETF)"/>
        <s v="TDB8150 (TD CAD Cash savings)"/>
        <s v="VEA (Vanguard FTSE Developed Markets ETF)"/>
        <s v="VNQ (Vanguard REIT Index ETF)"/>
        <s v="VOO (Vanguard S&amp;P 500 ETF)"/>
        <s v="VWO (Vanguard FTSE Emerging Markets ETF)"/>
        <s v="VYM (Vanguard High Dividend Yield Indx ETF)"/>
        <s v="XEI (Ishares Sp TSX Equity Income Idx Fd)"/>
        <s v="XGD (iShares S&amp;P/TSX Global Gold Index)"/>
        <s v="XIC (ISHRS CORE S&amp;P/TSX Capped)"/>
        <s v="XIU (iShares S&amp;P/TSX 60 Index)"/>
        <s v="ZCN (BMO S&amp;P/TSX Capped Composite Index ETF)"/>
      </sharedItems>
    </cacheField>
    <cacheField name="[Measures].[Exch Rate Impact]" caption="Exch Rate Impact" numFmtId="0" hierarchy="172" level="32767"/>
    <cacheField name="[Measures].[Symbol Price (Exists)]" caption="Symbol Price (Exists)" numFmtId="0" hierarchy="202" level="32767"/>
    <cacheField name="[Measures].[Annlzd RoR]" caption="Annlzd RoR" numFmtId="0" hierarchy="147" level="32767"/>
    <cacheField name="[Allocation].[Allocation].[Allocation]" caption="Allocation" numFmtId="0" hierarchy="8" level="1">
      <sharedItems containsSemiMixedTypes="0" containsNonDate="0" containsString="0"/>
    </cacheField>
    <cacheField name="[Measures].[Profit %]" caption="Profit %" numFmtId="0" hierarchy="180" level="32767"/>
    <cacheField name="[Account].[Account].[Account]" caption="Account" numFmtId="0" level="1">
      <sharedItems containsSemiMixedTypes="0" containsNonDate="0" containsString="0"/>
    </cacheField>
    <cacheField name="[Account].[Tax].[Tax]" caption="Tax" numFmtId="0" hierarchy="7" level="1">
      <sharedItems containsSemiMixedTypes="0" containsNonDate="0" containsString="0"/>
    </cacheField>
    <cacheField name="[Dates].[Year].[Year]" caption="Year" numFmtId="0" hierarchy="43" level="1">
      <sharedItems containsSemiMixedTypes="0" containsNonDate="0" containsString="0"/>
    </cacheField>
    <cacheField name="[Dates].[Mth In Yr].[Mth In Yr]" caption="Mth In Yr" numFmtId="0" hierarchy="30"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6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23"/>
      </fieldsUsage>
    </cacheHierarchy>
    <cacheHierarchy uniqueName="[Account].[Tax]" caption="Tax" attribute="1" defaultMemberUniqueName="[Account].[Tax].[All]" allUniqueName="[Account].[Tax].[All]" dimensionUniqueName="[Account]" displayFolder="" count="2" memberValueDatatype="130" unbalanced="0">
      <fieldsUsage count="2">
        <fieldUsage x="-1"/>
        <fieldUsage x="20"/>
      </fieldsUsage>
    </cacheHierarchy>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17"/>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22"/>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2"/>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1"/>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2" memberValueDatatype="130" unbalanced="0">
      <fieldsUsage count="2">
        <fieldUsage x="-1"/>
        <fieldUsage x="13"/>
      </fieldsUsage>
    </cacheHierarchy>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24"/>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oneField="1">
      <fieldsUsage count="1">
        <fieldUsage x="1"/>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oneField="1">
      <fieldsUsage count="1">
        <fieldUsage x="16"/>
      </fieldsUsage>
    </cacheHierarchy>
    <cacheHierarchy uniqueName="[Measures].[Cost Basis]" caption="Cost Basis" measure="1" displayFolder="" measureGroup="Report" count="0" oneField="1">
      <fieldsUsage count="1">
        <fieldUsage x="4"/>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6"/>
      </fieldsUsage>
    </cacheHierarchy>
    <cacheHierarchy uniqueName="[Measures].[Fee Mgmt $]" caption="Fee Mgmt $" measure="1" displayFolder="" measureGroup="Report" count="0"/>
    <cacheHierarchy uniqueName="[Measures].[Cost Basis per Unit]" caption="Cost Basis per Unit" measure="1" displayFolder="" measureGroup="Report" count="0" oneField="1">
      <fieldsUsage count="1">
        <fieldUsage x="7"/>
      </fieldsUsage>
    </cacheHierarchy>
    <cacheHierarchy uniqueName="[Measures].[Fee Mgmt %]" caption="Fee Mgmt %" measure="1" displayFolder="" measureGroup="Report" count="0"/>
    <cacheHierarchy uniqueName="[Measures].[Unrlzd Cap Gain %]" caption="Unrlzd Cap Gain %" measure="1" displayFolder="" measureGroup="Report" count="0" oneField="1">
      <fieldsUsage count="1">
        <fieldUsage x="8"/>
      </fieldsUsage>
    </cacheHierarchy>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oneField="1">
      <fieldsUsage count="1">
        <fieldUsage x="11"/>
      </fieldsUsage>
    </cacheHierarchy>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oneField="1">
      <fieldsUsage count="1">
        <fieldUsage x="9"/>
      </fieldsUsage>
    </cacheHierarchy>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oneField="1">
      <fieldsUsage count="1">
        <fieldUsage x="14"/>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oneField="1">
      <fieldsUsage count="1">
        <fieldUsage x="10"/>
      </fieldsUsage>
    </cacheHierarchy>
    <cacheHierarchy uniqueName="[Measures].[Value Change %]" caption="Value Change %" measure="1" displayFolder="" measureGroup="Report" count="0"/>
    <cacheHierarchy uniqueName="[Measures].[Profit %]" caption="Profit %" measure="1" displayFolder="" measureGroup="Report" count="0" oneField="1">
      <fieldsUsage count="1">
        <fieldUsage x="18"/>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oneField="1">
      <fieldsUsage count="1">
        <fieldUsage x="15"/>
      </fieldsUsage>
    </cacheHierarchy>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233333335" createdVersion="5" refreshedVersion="7" minRefreshableVersion="3" recordCount="0" supportSubquery="1" supportAdvancedDrill="1" xr:uid="{00000000-000A-0000-FFFF-FFFF01000000}">
  <cacheSource type="external" connectionId="13"/>
  <cacheFields count="10">
    <cacheField name="[CompareTo].[CompareTo].[CompareTo]" caption="CompareTo" numFmtId="0" hierarchy="12" level="1">
      <sharedItems count="8">
        <s v="Actl Portfolio"/>
        <s v="Expd Portfolio"/>
        <s v="Total Market"/>
        <s v="Canada Index"/>
        <s v="USA Index"/>
        <s v="Global Developed"/>
        <s v="Emerging"/>
        <s v="Total Ex US"/>
      </sharedItems>
      <extLst>
        <ext xmlns:x15="http://schemas.microsoft.com/office/spreadsheetml/2010/11/main" uri="{4F2E5C28-24EA-4eb8-9CBF-B6C8F9C3D259}">
          <x15:cachedUniqueNames>
            <x15:cachedUniqueName index="0" name="[CompareTo].[CompareTo].&amp;[Actl Portfolio]"/>
            <x15:cachedUniqueName index="1" name="[CompareTo].[CompareTo].&amp;[Expd Portfolio]"/>
            <x15:cachedUniqueName index="2" name="[CompareTo].[CompareTo].&amp;[Total Market]"/>
            <x15:cachedUniqueName index="3" name="[CompareTo].[CompareTo].&amp;[Canada Index]"/>
            <x15:cachedUniqueName index="4" name="[CompareTo].[CompareTo].&amp;[USA Index]"/>
            <x15:cachedUniqueName index="5" name="[CompareTo].[CompareTo].&amp;[Global Developed]"/>
            <x15:cachedUniqueName index="6" name="[CompareTo].[CompareTo].&amp;[Emerging]"/>
            <x15:cachedUniqueName index="7" name="[CompareTo].[CompareTo].&amp;[Total Ex US]"/>
          </x15:cachedUniqueNames>
        </ext>
      </extLst>
    </cacheField>
    <cacheField name="[Measures].[Expd Profit %]" caption="Expd Profit %" numFmtId="0" hierarchy="192" level="32767"/>
    <cacheField name="[Dates].[Year].[Year]" caption="Year" numFmtId="0" hierarchy="43" level="1">
      <sharedItems containsSemiMixedTypes="0" containsString="0" containsNumber="1" containsInteger="1" minValue="2011" maxValue="2022" count="12">
        <n v="2018"/>
        <n v="2019"/>
        <n v="2020"/>
        <n v="2021"/>
        <n v="2022"/>
        <n v="2017" u="1"/>
        <n v="2016" u="1"/>
        <n v="2011" u="1"/>
        <n v="2012" u="1"/>
        <n v="2013" u="1"/>
        <n v="2014" u="1"/>
        <n v="2015" u="1"/>
      </sharedItems>
      <extLst>
        <ext xmlns:x15="http://schemas.microsoft.com/office/spreadsheetml/2010/11/main" uri="{4F2E5C28-24EA-4eb8-9CBF-B6C8F9C3D259}">
          <x15:cachedUniqueNames>
            <x15:cachedUniqueName index="0" name="[Dates].[Year].&amp;[2018]"/>
            <x15:cachedUniqueName index="1" name="[Dates].[Year].&amp;[2019]"/>
            <x15:cachedUniqueName index="2" name="[Dates].[Year].&amp;[2020]"/>
            <x15:cachedUniqueName index="3" name="[Dates].[Year].&amp;[2021]"/>
            <x15:cachedUniqueName index="4" name="[Dates].[Year].&amp;[2022]"/>
            <x15:cachedUniqueName index="5" name="[Dates].[Year].&amp;[2017]"/>
            <x15:cachedUniqueName index="6" name="[Dates].[Year].&amp;[2016]"/>
            <x15:cachedUniqueName index="7" name="[Dates].[Year].&amp;[2011]"/>
            <x15:cachedUniqueName index="8" name="[Dates].[Year].&amp;[2012]"/>
            <x15:cachedUniqueName index="9" name="[Dates].[Year].&amp;[2013]"/>
            <x15:cachedUniqueName index="10" name="[Dates].[Year].&amp;[2014]"/>
            <x15:cachedUniqueName index="11" name="[Dates].[Year].&amp;[2015]"/>
          </x15:cachedUniqueNames>
        </ext>
      </extLst>
    </cacheField>
    <cacheField name="[Dates].[Mths-Initial].[Mths-Initial]" caption="Mths-Initial" numFmtId="0" hierarchy="33" level="1">
      <sharedItems containsSemiMixedTypes="0" containsNonDate="0" containsString="0"/>
    </cacheField>
    <cacheField name="[Measures].[Expd Profit % Diff]" caption="Expd Profit % Diff" numFmtId="0" hierarchy="193" level="32767"/>
    <cacheField name="[ReportCurrency].[ReportCurrency].[ReportCurrency]" caption="ReportCurrency" numFmtId="0" hierarchy="57" level="1">
      <sharedItems containsSemiMixedTypes="0" containsNonDate="0" containsString="0"/>
    </cacheField>
    <cacheField name="[Dates].[Years-Last 5].[Years-Last 5]" caption="Years-Last 5" numFmtId="0" hierarchy="50" level="1">
      <sharedItems containsSemiMixedTypes="0" containsNonDate="0" containsString="0"/>
    </cacheField>
    <cacheField name="[Allocation].[Allocation].[Allocation]" caption="Allocation" numFmtId="0" hierarchy="8" level="1">
      <sharedItems containsSemiMixedTypes="0" containsNonDate="0" containsString="0"/>
    </cacheField>
    <cacheField name="[Symbol].[Symbol].[Symbol]" caption="Symbol" numFmtId="0" hierarchy="64"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7"/>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2" memberValueDatatype="130" unbalanced="0">
      <fieldsUsage count="2">
        <fieldUsage x="-1"/>
        <fieldUsage x="0"/>
      </fieldsUsage>
    </cacheHierarchy>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3"/>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6"/>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8"/>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oneField="1">
      <fieldsUsage count="1">
        <fieldUsage x="1"/>
      </fieldsUsage>
    </cacheHierarchy>
    <cacheHierarchy uniqueName="[Measures].[Expd Profit % Diff]" caption="Expd Profit % Diff" measure="1" displayFolder="" measureGroup="Report" count="0" oneField="1">
      <fieldsUsage count="1">
        <fieldUsage x="4"/>
      </fieldsUsage>
    </cacheHierarchy>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724537035" createdVersion="3" refreshedVersion="7" minRefreshableVersion="3" recordCount="0" supportSubquery="1" supportAdvancedDrill="1" xr:uid="{04F0C88F-A7EB-4E95-AF06-60D540242B6D}">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515649510"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849074072" createdVersion="3" refreshedVersion="7" minRefreshableVersion="3" recordCount="0" supportSubquery="1" supportAdvancedDrill="1" xr:uid="{4EE2A0FA-A0A8-48F4-A339-2D12750F93EB}">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2049441039"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11574074" createdVersion="3" refreshedVersion="7" minRefreshableVersion="3" recordCount="0" supportSubquery="1" supportAdvancedDrill="1" xr:uid="{D5ACFC24-A037-4116-8B12-2068C094AB3D}">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2"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607434056"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933333335" createdVersion="3" refreshedVersion="7" minRefreshableVersion="3" recordCount="0" supportSubquery="1" supportAdvancedDrill="1" xr:uid="{90B6AD12-54E4-45CA-89D0-ECB78B88A11A}">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397727919"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00462964" createdVersion="3" refreshedVersion="7" minRefreshableVersion="3" recordCount="0" supportSubquery="1" supportAdvancedDrill="1" xr:uid="{283A6806-6117-4175-82F2-1E6069AC7CB6}">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55790094"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11574072" createdVersion="3" refreshedVersion="7" minRefreshableVersion="3" recordCount="0" supportSubquery="1" supportAdvancedDrill="1" xr:uid="{18FBAE2A-32D7-416E-BA78-D3785D9B5FB7}">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527707546"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306713" createdVersion="3" refreshedVersion="7" minRefreshableVersion="3" recordCount="0" supportSubquery="1" supportAdvancedDrill="1" xr:uid="{08AADCFE-6C28-42F7-AB25-14CF7C71ADD8}">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0"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24340449"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41087961" createdVersion="3" refreshedVersion="7" minRefreshableVersion="3" recordCount="0" supportSubquery="1" supportAdvancedDrill="1" xr:uid="{EF3C3C10-ED31-4C63-9546-71D2D2DA8E5E}">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977286414"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51273145" createdVersion="3" refreshedVersion="7" minRefreshableVersion="3" recordCount="0" supportSubquery="1" supportAdvancedDrill="1" xr:uid="{6FC39F8D-819E-4936-8EB4-E1E833E6BD2E}">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465913969"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6990741" createdVersion="3" refreshedVersion="7" minRefreshableVersion="3" recordCount="0" supportSubquery="1" supportAdvancedDrill="1" xr:uid="{940C2F42-FF3B-42BC-9572-5A6C668DFA8E}">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009887069"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8912037" createdVersion="3" refreshedVersion="7" minRefreshableVersion="3" recordCount="0" supportSubquery="1" supportAdvancedDrill="1" xr:uid="{12B5B3E8-DF01-4FCD-B229-C953DBC0416B}">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41920795"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20740741" createdVersion="3" refreshedVersion="7" minRefreshableVersion="3" recordCount="0" supportSubquery="1" supportAdvancedDrill="1" xr:uid="{E3BAA16D-B49F-40D9-B69B-470289D2F935}">
  <cacheSource type="external" connectionId="13">
    <extLst>
      <ext xmlns:x14="http://schemas.microsoft.com/office/spreadsheetml/2009/9/main" uri="{F057638F-6D5F-4e77-A914-E7F072B9BCA8}">
        <x14:sourceConnection name="ThisWorkbookDataModel"/>
      </ext>
    </extLst>
  </cacheSource>
  <cacheFields count="0"/>
  <cacheHierarchies count="221">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2018430494"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72372685" createdVersion="5" refreshedVersion="7" minRefreshableVersion="3" recordCount="0" supportSubquery="1" supportAdvancedDrill="1" xr:uid="{00000000-000A-0000-FFFF-FFFF2A000000}">
  <cacheSource type="external" connectionId="13">
    <extLst>
      <ext xmlns:x14="http://schemas.microsoft.com/office/spreadsheetml/2009/9/main" uri="{F057638F-6D5F-4e77-A914-E7F072B9BCA8}">
        <x14:sourceConnection name="ThisWorkbookDataModel"/>
      </ext>
    </extLst>
  </cacheSource>
  <cacheFields count="5">
    <cacheField name="[CurrencyConv].[CurrencyFrom].[CurrencyFrom]" caption="CurrencyFrom" numFmtId="0" hierarchy="18" level="1">
      <sharedItems containsSemiMixedTypes="0" containsNonDate="0" containsString="0"/>
    </cacheField>
    <cacheField name="[CurrencyConv].[CurrencyTo].[CurrencyTo]" caption="CurrencyTo" numFmtId="0" hierarchy="19" level="1">
      <sharedItems containsSemiMixedTypes="0" containsNonDate="0" containsString="0"/>
    </cacheField>
    <cacheField name="[Measures].[Sum of ExchRate]" caption="Sum of ExchRate" numFmtId="0" hierarchy="131" level="32767"/>
    <cacheField name="[Dates].[Date].[Date]" caption="Date" numFmtId="0" hierarchy="22" level="1">
      <sharedItems containsSemiMixedTypes="0" containsNonDate="0" containsDate="1" containsString="0" minDate="2021-11-26T00:00:00" maxDate="2022-01-07T00:00:00" count="30">
        <d v="2021-11-26T00:00:00"/>
        <d v="2021-11-29T00:00:00"/>
        <d v="2021-11-30T00:00:00"/>
        <d v="2021-12-01T00:00:00"/>
        <d v="2021-12-02T00:00:00"/>
        <d v="2021-12-03T00:00:00"/>
        <d v="2021-12-06T00:00:00"/>
        <d v="2021-12-07T00:00:00"/>
        <d v="2021-12-08T00:00:00"/>
        <d v="2021-12-09T00:00:00"/>
        <d v="2021-12-10T00:00:00"/>
        <d v="2021-12-13T00:00:00"/>
        <d v="2021-12-14T00:00:00"/>
        <d v="2021-12-15T00:00:00"/>
        <d v="2021-12-16T00:00:00"/>
        <d v="2021-12-17T00:00:00"/>
        <d v="2021-12-20T00:00:00"/>
        <d v="2021-12-21T00:00:00"/>
        <d v="2021-12-22T00:00:00"/>
        <d v="2021-12-23T00:00:00"/>
        <d v="2021-12-24T00:00:00"/>
        <d v="2021-12-27T00:00:00"/>
        <d v="2021-12-28T00:00:00"/>
        <d v="2021-12-29T00:00:00"/>
        <d v="2021-12-30T00:00:00"/>
        <d v="2021-12-31T00:00:00"/>
        <d v="2022-01-03T00:00:00"/>
        <d v="2022-01-04T00:00:00"/>
        <d v="2022-01-05T00:00:00"/>
        <d v="2022-01-06T00:00:00"/>
      </sharedItems>
      <extLst>
        <ext xmlns:x15="http://schemas.microsoft.com/office/spreadsheetml/2010/11/main" uri="{4F2E5C28-24EA-4eb8-9CBF-B6C8F9C3D259}">
          <x15:cachedUniqueNames>
            <x15:cachedUniqueName index="0" name="[Dates].[Date].&amp;[2021-11-26T00:00:00]"/>
            <x15:cachedUniqueName index="1" name="[Dates].[Date].&amp;[2021-11-29T00:00:00]"/>
            <x15:cachedUniqueName index="2" name="[Dates].[Date].&amp;[2021-11-30T00:00:00]"/>
            <x15:cachedUniqueName index="3" name="[Dates].[Date].&amp;[2021-12-01T00:00:00]"/>
            <x15:cachedUniqueName index="4" name="[Dates].[Date].&amp;[2021-12-02T00:00:00]"/>
            <x15:cachedUniqueName index="5" name="[Dates].[Date].&amp;[2021-12-03T00:00:00]"/>
            <x15:cachedUniqueName index="6" name="[Dates].[Date].&amp;[2021-12-06T00:00:00]"/>
            <x15:cachedUniqueName index="7" name="[Dates].[Date].&amp;[2021-12-07T00:00:00]"/>
            <x15:cachedUniqueName index="8" name="[Dates].[Date].&amp;[2021-12-08T00:00:00]"/>
            <x15:cachedUniqueName index="9" name="[Dates].[Date].&amp;[2021-12-09T00:00:00]"/>
            <x15:cachedUniqueName index="10" name="[Dates].[Date].&amp;[2021-12-10T00:00:00]"/>
            <x15:cachedUniqueName index="11" name="[Dates].[Date].&amp;[2021-12-13T00:00:00]"/>
            <x15:cachedUniqueName index="12" name="[Dates].[Date].&amp;[2021-12-14T00:00:00]"/>
            <x15:cachedUniqueName index="13" name="[Dates].[Date].&amp;[2021-12-15T00:00:00]"/>
            <x15:cachedUniqueName index="14" name="[Dates].[Date].&amp;[2021-12-16T00:00:00]"/>
            <x15:cachedUniqueName index="15" name="[Dates].[Date].&amp;[2021-12-17T00:00:00]"/>
            <x15:cachedUniqueName index="16" name="[Dates].[Date].&amp;[2021-12-20T00:00:00]"/>
            <x15:cachedUniqueName index="17" name="[Dates].[Date].&amp;[2021-12-21T00:00:00]"/>
            <x15:cachedUniqueName index="18" name="[Dates].[Date].&amp;[2021-12-22T00:00:00]"/>
            <x15:cachedUniqueName index="19" name="[Dates].[Date].&amp;[2021-12-23T00:00:00]"/>
            <x15:cachedUniqueName index="20" name="[Dates].[Date].&amp;[2021-12-24T00:00:00]"/>
            <x15:cachedUniqueName index="21" name="[Dates].[Date].&amp;[2021-12-27T00:00:00]"/>
            <x15:cachedUniqueName index="22" name="[Dates].[Date].&amp;[2021-12-28T00:00:00]"/>
            <x15:cachedUniqueName index="23" name="[Dates].[Date].&amp;[2021-12-29T00:00:00]"/>
            <x15:cachedUniqueName index="24" name="[Dates].[Date].&amp;[2021-12-30T00:00:00]"/>
            <x15:cachedUniqueName index="25" name="[Dates].[Date].&amp;[2021-12-31T00:00:00]"/>
            <x15:cachedUniqueName index="26" name="[Dates].[Date].&amp;[2022-01-03T00:00:00]"/>
            <x15:cachedUniqueName index="27" name="[Dates].[Date].&amp;[2022-01-04T00:00:00]"/>
            <x15:cachedUniqueName index="28" name="[Dates].[Date].&amp;[2022-01-05T00:00:00]"/>
            <x15:cachedUniqueName index="29" name="[Dates].[Date].&amp;[2022-01-06T00:00:00]"/>
          </x15:cachedUniqueNames>
        </ext>
      </extLst>
    </cacheField>
    <cacheField name="[Dates].[Days-Last 30].[Days-Last 30]" caption="Days-Last 30" numFmtId="0" hierarchy="2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0"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2" memberValueDatatype="130" unbalanced="0">
      <fieldsUsage count="2">
        <fieldUsage x="-1"/>
        <fieldUsage x="0"/>
      </fieldsUsage>
    </cacheHierarchy>
    <cacheHierarchy uniqueName="[CurrencyConv].[CurrencyTo]" caption="CurrencyTo" attribute="1" defaultMemberUniqueName="[CurrencyConv].[CurrencyTo].[All]" allUniqueName="[CurrencyConv].[CurrencyTo].[All]" dimensionUniqueName="[CurrencyConv]" displayFolder="" count="2" memberValueDatatype="130" unbalanced="0">
      <fieldsUsage count="2">
        <fieldUsage x="-1"/>
        <fieldUsage x="1"/>
      </fieldsUsage>
    </cacheHierarchy>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3"/>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4"/>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oneField="1">
      <fieldsUsage count="1">
        <fieldUsage x="2"/>
      </fieldsUsage>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87801878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3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730324077" createdVersion="5" refreshedVersion="7" minRefreshableVersion="3" recordCount="0" supportSubquery="1" supportAdvancedDrill="1" xr:uid="{00000000-000A-0000-FFFF-FFFF2B000000}">
  <cacheSource type="external" connectionId="13">
    <extLst>
      <ext xmlns:x14="http://schemas.microsoft.com/office/spreadsheetml/2009/9/main" uri="{F057638F-6D5F-4e77-A914-E7F072B9BCA8}">
        <x14:sourceConnection name="ThisWorkbookDataModel"/>
      </ext>
    </extLst>
  </cacheSource>
  <cacheFields count="5">
    <cacheField name="[Symbol].[Symbol].[Symbol]" caption="Symbol" numFmtId="0" hierarchy="64" level="1">
      <sharedItems count="8">
        <s v="HXS.TO"/>
        <s v="TDB8150"/>
        <s v="VEA"/>
        <s v="VOO"/>
        <s v="VWO"/>
        <s v="XIU"/>
        <s v="VXUS" u="1"/>
        <s v="* Cash" u="1"/>
      </sharedItems>
      <extLst>
        <ext xmlns:x15="http://schemas.microsoft.com/office/spreadsheetml/2010/11/main" uri="{4F2E5C28-24EA-4eb8-9CBF-B6C8F9C3D259}">
          <x15:cachedUniqueNames>
            <x15:cachedUniqueName index="0" name="[Symbol].[Symbol].&amp;[HXS.TO]"/>
            <x15:cachedUniqueName index="1" name="[Symbol].[Symbol].&amp;[TDB8150]"/>
            <x15:cachedUniqueName index="2" name="[Symbol].[Symbol].&amp;[VEA]"/>
            <x15:cachedUniqueName index="3" name="[Symbol].[Symbol].&amp;[VOO]"/>
            <x15:cachedUniqueName index="4" name="[Symbol].[Symbol].&amp;[VWO]"/>
            <x15:cachedUniqueName index="5" name="[Symbol].[Symbol].&amp;[XIU]"/>
            <x15:cachedUniqueName index="6" name="[Symbol].[Symbol].&amp;[VXUS]"/>
            <x15:cachedUniqueName index="7" name="[Symbol].[Symbol].&amp;[* Cash]"/>
          </x15:cachedUniqueNames>
        </ext>
      </extLst>
    </cacheField>
    <cacheField name="[Measures].[Profit %]" caption="Profit %" numFmtId="0" hierarchy="180" level="32767"/>
    <cacheField name="[Dates].[Days-Last 30].[Days-Last 30]" caption="Days-Last 30" numFmtId="0" hierarchy="26"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2"/>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oneField="1">
      <fieldsUsage count="1">
        <fieldUsage x="1"/>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94464140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3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732638886" createdVersion="5" refreshedVersion="7" minRefreshableVersion="3" recordCount="0" supportSubquery="1" supportAdvancedDrill="1" xr:uid="{00000000-000A-0000-FFFF-FFFF2C000000}">
  <cacheSource type="external" connectionId="13">
    <extLst>
      <ext xmlns:x14="http://schemas.microsoft.com/office/spreadsheetml/2009/9/main" uri="{F057638F-6D5F-4e77-A914-E7F072B9BCA8}">
        <x14:sourceConnection name="ThisWorkbookDataModel"/>
      </ext>
    </extLst>
  </cacheSource>
  <cacheFields count="5">
    <cacheField name="[Symbol].[Symbol].[Symbol]" caption="Symbol" numFmtId="0" hierarchy="64" level="1">
      <sharedItems count="8">
        <s v="HXS.TO"/>
        <s v="TDB8150"/>
        <s v="VEA"/>
        <s v="VOO"/>
        <s v="VWO"/>
        <s v="XIU"/>
        <s v="VXUS" u="1"/>
        <s v="* Cash" u="1"/>
      </sharedItems>
      <extLst>
        <ext xmlns:x15="http://schemas.microsoft.com/office/spreadsheetml/2010/11/main" uri="{4F2E5C28-24EA-4eb8-9CBF-B6C8F9C3D259}">
          <x15:cachedUniqueNames>
            <x15:cachedUniqueName index="0" name="[Symbol].[Symbol].&amp;[HXS.TO]"/>
            <x15:cachedUniqueName index="1" name="[Symbol].[Symbol].&amp;[TDB8150]"/>
            <x15:cachedUniqueName index="2" name="[Symbol].[Symbol].&amp;[VEA]"/>
            <x15:cachedUniqueName index="3" name="[Symbol].[Symbol].&amp;[VOO]"/>
            <x15:cachedUniqueName index="4" name="[Symbol].[Symbol].&amp;[VWO]"/>
            <x15:cachedUniqueName index="5" name="[Symbol].[Symbol].&amp;[XIU]"/>
            <x15:cachedUniqueName index="6" name="[Symbol].[Symbol].&amp;[VXUS]"/>
            <x15:cachedUniqueName index="7" name="[Symbol].[Symbol].&amp;[* Cash]"/>
          </x15:cachedUniqueNames>
        </ext>
      </extLst>
    </cacheField>
    <cacheField name="[Measures].[Profit %]" caption="Profit %" numFmtId="0" hierarchy="180" level="32767"/>
    <cacheField name="[Dates].[Years-Current].[Years-Current]" caption="Years-Current" numFmtId="0" hierarchy="45"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2"/>
      </fieldsUsage>
    </cacheHierarchy>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oneField="1">
      <fieldsUsage count="1">
        <fieldUsage x="1"/>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784245181"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843981483" createdVersion="5" refreshedVersion="7" minRefreshableVersion="3" recordCount="0" supportSubquery="1" supportAdvancedDrill="1" xr:uid="{00000000-000A-0000-FFFF-FFFF2E000000}">
  <cacheSource type="external" connectionId="13">
    <extLst>
      <ext xmlns:x14="http://schemas.microsoft.com/office/spreadsheetml/2009/9/main" uri="{F057638F-6D5F-4e77-A914-E7F072B9BCA8}">
        <x14:sourceConnection name="ThisWorkbookDataModel"/>
      </ext>
    </extLst>
  </cacheSource>
  <cacheFields count="5">
    <cacheField name="[Symbol].[Symbol].[Symbol]" caption="Symbol" numFmtId="0" hierarchy="64" level="1">
      <sharedItems count="9">
        <s v="* Cash"/>
        <s v="DLR.TO"/>
        <s v="HXS.TO"/>
        <s v="TDB8150"/>
        <s v="VEA"/>
        <s v="VOO"/>
        <s v="VWO"/>
        <s v="XIU"/>
        <s v="VXUS" u="1"/>
      </sharedItems>
      <extLst>
        <ext xmlns:x15="http://schemas.microsoft.com/office/spreadsheetml/2010/11/main" uri="{4F2E5C28-24EA-4eb8-9CBF-B6C8F9C3D259}">
          <x15:cachedUniqueNames>
            <x15:cachedUniqueName index="0" name="[Symbol].[Symbol].&amp;[* Cash]"/>
            <x15:cachedUniqueName index="1" name="[Symbol].[Symbol].&amp;[DLR.TO]"/>
            <x15:cachedUniqueName index="2" name="[Symbol].[Symbol].&amp;[HXS.TO]"/>
            <x15:cachedUniqueName index="3" name="[Symbol].[Symbol].&amp;[TDB8150]"/>
            <x15:cachedUniqueName index="4" name="[Symbol].[Symbol].&amp;[VEA]"/>
            <x15:cachedUniqueName index="5" name="[Symbol].[Symbol].&amp;[VOO]"/>
            <x15:cachedUniqueName index="6" name="[Symbol].[Symbol].&amp;[VWO]"/>
            <x15:cachedUniqueName index="7" name="[Symbol].[Symbol].&amp;[XIU]"/>
            <x15:cachedUniqueName index="8" name="[Symbol].[Symbol].&amp;[VXUS]"/>
          </x15:cachedUniqueNames>
        </ext>
      </extLst>
    </cacheField>
    <cacheField name="[Measures].[Profit %]" caption="Profit %" numFmtId="0" hierarchy="180" level="32767"/>
    <cacheField name="[Dates].[Years-Last 3].[Years-Last 3]" caption="Years-Last 3" numFmtId="0" hierarchy="48"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2" memberValueDatatype="130" unbalanced="0">
      <fieldsUsage count="2">
        <fieldUsage x="-1"/>
        <fieldUsage x="2"/>
      </fieldsUsage>
    </cacheHierarchy>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oneField="1">
      <fieldsUsage count="1">
        <fieldUsage x="1"/>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64040089"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1846643516" createdVersion="5" refreshedVersion="7" minRefreshableVersion="3" recordCount="0" supportSubquery="1" supportAdvancedDrill="1" xr:uid="{00000000-000A-0000-FFFF-FFFF2D000000}">
  <cacheSource type="external" connectionId="13">
    <extLst>
      <ext xmlns:x14="http://schemas.microsoft.com/office/spreadsheetml/2009/9/main" uri="{F057638F-6D5F-4e77-A914-E7F072B9BCA8}">
        <x14:sourceConnection name="ThisWorkbookDataModel"/>
      </ext>
    </extLst>
  </cacheSource>
  <cacheFields count="5">
    <cacheField name="[Symbol].[Symbol].[Symbol]" caption="Symbol" numFmtId="0" hierarchy="64" level="1">
      <sharedItems count="8">
        <s v="HXS.TO"/>
        <s v="TDB8150"/>
        <s v="VEA"/>
        <s v="VOO"/>
        <s v="VWO"/>
        <s v="XIU"/>
        <s v="VXUS" u="1"/>
        <s v="* Cash" u="1"/>
      </sharedItems>
      <extLst>
        <ext xmlns:x15="http://schemas.microsoft.com/office/spreadsheetml/2010/11/main" uri="{4F2E5C28-24EA-4eb8-9CBF-B6C8F9C3D259}">
          <x15:cachedUniqueNames>
            <x15:cachedUniqueName index="0" name="[Symbol].[Symbol].&amp;[HXS.TO]"/>
            <x15:cachedUniqueName index="1" name="[Symbol].[Symbol].&amp;[TDB8150]"/>
            <x15:cachedUniqueName index="2" name="[Symbol].[Symbol].&amp;[VEA]"/>
            <x15:cachedUniqueName index="3" name="[Symbol].[Symbol].&amp;[VOO]"/>
            <x15:cachedUniqueName index="4" name="[Symbol].[Symbol].&amp;[VWO]"/>
            <x15:cachedUniqueName index="5" name="[Symbol].[Symbol].&amp;[XIU]"/>
            <x15:cachedUniqueName index="6" name="[Symbol].[Symbol].&amp;[VXUS]"/>
            <x15:cachedUniqueName index="7" name="[Symbol].[Symbol].&amp;[* Cash]"/>
          </x15:cachedUniqueNames>
        </ext>
      </extLst>
    </cacheField>
    <cacheField name="[Measures].[Profit %]" caption="Profit %" numFmtId="0" hierarchy="180" level="32767"/>
    <cacheField name="[Dates].[Years - Previous].[Years - Previous]" caption="Years - Previous" numFmtId="0" hierarchy="44" level="1">
      <sharedItems containsSemiMixedTypes="0" containsNonDate="0" containsString="0"/>
    </cacheField>
    <cacheField name="[ReportCurrency].[ReportCurrency].[ReportCurrency]" caption="ReportCurrency" numFmtId="0" hierarchy="57"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2" memberValueDatatype="130"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oneField="1">
      <fieldsUsage count="1">
        <fieldUsage x="1"/>
      </fieldsUsage>
    </cacheHierarchy>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134288735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58333334" createdVersion="5" refreshedVersion="7" minRefreshableVersion="3" recordCount="0" supportSubquery="1" supportAdvancedDrill="1" xr:uid="{00000000-000A-0000-FFFF-FFFF26000000}">
  <cacheSource type="external" connectionId="13">
    <extLst>
      <ext xmlns:x14="http://schemas.microsoft.com/office/spreadsheetml/2009/9/main" uri="{F057638F-6D5F-4e77-A914-E7F072B9BCA8}">
        <x14:sourceConnection name="ThisWorkbookDataModel"/>
      </ext>
    </extLst>
  </cacheSource>
  <cacheFields count="6">
    <cacheField name="[Dates].[Date].[Date]" caption="Date" numFmtId="0" hierarchy="22" level="1">
      <sharedItems containsSemiMixedTypes="0" containsNonDate="0" containsDate="1" containsString="0" minDate="2021-11-26T00:00:00" maxDate="2022-01-07T00:00:00" count="30">
        <d v="2021-11-26T00:00:00"/>
        <d v="2021-11-29T00:00:00"/>
        <d v="2021-11-30T00:00:00"/>
        <d v="2021-12-01T00:00:00"/>
        <d v="2021-12-02T00:00:00"/>
        <d v="2021-12-03T00:00:00"/>
        <d v="2021-12-06T00:00:00"/>
        <d v="2021-12-07T00:00:00"/>
        <d v="2021-12-08T00:00:00"/>
        <d v="2021-12-09T00:00:00"/>
        <d v="2021-12-10T00:00:00"/>
        <d v="2021-12-13T00:00:00"/>
        <d v="2021-12-14T00:00:00"/>
        <d v="2021-12-15T00:00:00"/>
        <d v="2021-12-16T00:00:00"/>
        <d v="2021-12-17T00:00:00"/>
        <d v="2021-12-20T00:00:00"/>
        <d v="2021-12-21T00:00:00"/>
        <d v="2021-12-22T00:00:00"/>
        <d v="2021-12-23T00:00:00"/>
        <d v="2021-12-24T00:00:00"/>
        <d v="2021-12-27T00:00:00"/>
        <d v="2021-12-28T00:00:00"/>
        <d v="2021-12-29T00:00:00"/>
        <d v="2021-12-30T00:00:00"/>
        <d v="2021-12-31T00:00:00"/>
        <d v="2022-01-03T00:00:00"/>
        <d v="2022-01-04T00:00:00"/>
        <d v="2022-01-05T00:00:00"/>
        <d v="2022-01-06T00:00:00"/>
      </sharedItems>
      <extLst>
        <ext xmlns:x15="http://schemas.microsoft.com/office/spreadsheetml/2010/11/main" uri="{4F2E5C28-24EA-4eb8-9CBF-B6C8F9C3D259}">
          <x15:cachedUniqueNames>
            <x15:cachedUniqueName index="0" name="[Dates].[Date].&amp;[2021-11-26T00:00:00]"/>
            <x15:cachedUniqueName index="1" name="[Dates].[Date].&amp;[2021-11-29T00:00:00]"/>
            <x15:cachedUniqueName index="2" name="[Dates].[Date].&amp;[2021-11-30T00:00:00]"/>
            <x15:cachedUniqueName index="3" name="[Dates].[Date].&amp;[2021-12-01T00:00:00]"/>
            <x15:cachedUniqueName index="4" name="[Dates].[Date].&amp;[2021-12-02T00:00:00]"/>
            <x15:cachedUniqueName index="5" name="[Dates].[Date].&amp;[2021-12-03T00:00:00]"/>
            <x15:cachedUniqueName index="6" name="[Dates].[Date].&amp;[2021-12-06T00:00:00]"/>
            <x15:cachedUniqueName index="7" name="[Dates].[Date].&amp;[2021-12-07T00:00:00]"/>
            <x15:cachedUniqueName index="8" name="[Dates].[Date].&amp;[2021-12-08T00:00:00]"/>
            <x15:cachedUniqueName index="9" name="[Dates].[Date].&amp;[2021-12-09T00:00:00]"/>
            <x15:cachedUniqueName index="10" name="[Dates].[Date].&amp;[2021-12-10T00:00:00]"/>
            <x15:cachedUniqueName index="11" name="[Dates].[Date].&amp;[2021-12-13T00:00:00]"/>
            <x15:cachedUniqueName index="12" name="[Dates].[Date].&amp;[2021-12-14T00:00:00]"/>
            <x15:cachedUniqueName index="13" name="[Dates].[Date].&amp;[2021-12-15T00:00:00]"/>
            <x15:cachedUniqueName index="14" name="[Dates].[Date].&amp;[2021-12-16T00:00:00]"/>
            <x15:cachedUniqueName index="15" name="[Dates].[Date].&amp;[2021-12-17T00:00:00]"/>
            <x15:cachedUniqueName index="16" name="[Dates].[Date].&amp;[2021-12-20T00:00:00]"/>
            <x15:cachedUniqueName index="17" name="[Dates].[Date].&amp;[2021-12-21T00:00:00]"/>
            <x15:cachedUniqueName index="18" name="[Dates].[Date].&amp;[2021-12-22T00:00:00]"/>
            <x15:cachedUniqueName index="19" name="[Dates].[Date].&amp;[2021-12-23T00:00:00]"/>
            <x15:cachedUniqueName index="20" name="[Dates].[Date].&amp;[2021-12-24T00:00:00]"/>
            <x15:cachedUniqueName index="21" name="[Dates].[Date].&amp;[2021-12-27T00:00:00]"/>
            <x15:cachedUniqueName index="22" name="[Dates].[Date].&amp;[2021-12-28T00:00:00]"/>
            <x15:cachedUniqueName index="23" name="[Dates].[Date].&amp;[2021-12-29T00:00:00]"/>
            <x15:cachedUniqueName index="24" name="[Dates].[Date].&amp;[2021-12-30T00:00:00]"/>
            <x15:cachedUniqueName index="25" name="[Dates].[Date].&amp;[2021-12-31T00:00:00]"/>
            <x15:cachedUniqueName index="26" name="[Dates].[Date].&amp;[2022-01-03T00:00:00]"/>
            <x15:cachedUniqueName index="27" name="[Dates].[Date].&amp;[2022-01-04T00:00:00]"/>
            <x15:cachedUniqueName index="28" name="[Dates].[Date].&amp;[2022-01-05T00:00:00]"/>
            <x15:cachedUniqueName index="29" name="[Dates].[Date].&amp;[2022-01-06T00:00:00]"/>
          </x15:cachedUniqueNames>
        </ext>
      </extLst>
    </cacheField>
    <cacheField name="[Measures].[Value Change]" caption="Value Change" numFmtId="0" hierarchy="167" level="32767"/>
    <cacheField name="[ReportCurrency].[ReportCurrency].[ReportCurrency]" caption="ReportCurrency" numFmtId="0" hierarchy="57" level="1">
      <sharedItems containsSemiMixedTypes="0" containsNonDate="0" containsString="0"/>
    </cacheField>
    <cacheField name="[Dates].[Days-Last 30].[Days-Last 30]" caption="Days-Last 30" numFmtId="0" hierarchy="26" level="1">
      <sharedItems containsSemiMixedTypes="0" containsNonDate="0" containsString="0"/>
    </cacheField>
    <cacheField name="[Symbol].[Symbol].[Symbol]" caption="Symbol" numFmtId="0" hierarchy="64"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0"/>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3"/>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4"/>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1"/>
      </fieldsUsage>
    </cacheHierarchy>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186045133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93287034" createdVersion="5" refreshedVersion="7" minRefreshableVersion="3" recordCount="0" supportSubquery="1" supportAdvancedDrill="1" xr:uid="{00000000-000A-0000-FFFF-FFFF2F000000}">
  <cacheSource type="external" connectionId="13">
    <extLst>
      <ext xmlns:x14="http://schemas.microsoft.com/office/spreadsheetml/2009/9/main" uri="{F057638F-6D5F-4e77-A914-E7F072B9BCA8}">
        <x14:sourceConnection name="ThisWorkbookDataModel"/>
      </ext>
    </extLst>
  </cacheSource>
  <cacheFields count="10">
    <cacheField name="[Symbol].[Symbol].[Symbol]" caption="Symbol" numFmtId="0" hierarchy="64" level="1">
      <sharedItems count="8">
        <s v="* Cash"/>
        <s v="HXS.TO"/>
        <s v="TDB8150"/>
        <s v="VEA"/>
        <s v="VOO"/>
        <s v="VWO"/>
        <s v="XIU"/>
        <s v="VXUS" u="1"/>
      </sharedItems>
      <extLst>
        <ext xmlns:x15="http://schemas.microsoft.com/office/spreadsheetml/2010/11/main" uri="{4F2E5C28-24EA-4eb8-9CBF-B6C8F9C3D259}">
          <x15:cachedUniqueNames>
            <x15:cachedUniqueName index="0" name="[Symbol].[Symbol].&amp;[* Cash]"/>
            <x15:cachedUniqueName index="1" name="[Symbol].[Symbol].&amp;[HXS.TO]"/>
            <x15:cachedUniqueName index="2" name="[Symbol].[Symbol].&amp;[TDB8150]"/>
            <x15:cachedUniqueName index="3" name="[Symbol].[Symbol].&amp;[VEA]"/>
            <x15:cachedUniqueName index="4" name="[Symbol].[Symbol].&amp;[VOO]"/>
            <x15:cachedUniqueName index="5" name="[Symbol].[Symbol].&amp;[VWO]"/>
            <x15:cachedUniqueName index="6" name="[Symbol].[Symbol].&amp;[XIU]"/>
            <x15:cachedUniqueName index="7" name="[Symbol].[Symbol].&amp;[VXUS]"/>
          </x15:cachedUniqueNames>
        </ext>
      </extLst>
    </cacheField>
    <cacheField name="[Measures].[Total Value]" caption="Total Value" numFmtId="0" hierarchy="141" level="32767"/>
    <cacheField name="[ReportCurrency].[ReportCurrency].[ReportCurrency]" caption="ReportCurrency" numFmtId="0" hierarchy="57" level="1">
      <sharedItems containsSemiMixedTypes="0" containsNonDate="0" containsString="0"/>
    </cacheField>
    <cacheField name="[Allocation].[Allocation].[Allocation]" caption="Allocation" numFmtId="0" hierarchy="8"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7" level="1">
      <sharedItems containsSemiMixedTypes="0" containsNonDate="0" containsString="0"/>
    </cacheField>
    <cacheField name="[Dates].[Year].[Year]" caption="Year" numFmtId="0" hierarchy="43" level="1">
      <sharedItems containsSemiMixedTypes="0" containsNonDate="0" containsString="0"/>
    </cacheField>
    <cacheField name="[Dates].[Mth In Yr].[Mth In Yr]" caption="Mth In Yr" numFmtId="0" hierarchy="30"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6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8"/>
      </fieldsUsage>
    </cacheHierarchy>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3"/>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7"/>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6"/>
      </fieldsUsage>
    </cacheHierarchy>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9"/>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1047830609"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94328704" createdVersion="5" refreshedVersion="7" minRefreshableVersion="3" recordCount="0" supportSubquery="1" supportAdvancedDrill="1" xr:uid="{00000000-000A-0000-FFFF-FFFF29000000}">
  <cacheSource type="external" connectionId="13">
    <extLst>
      <ext xmlns:x14="http://schemas.microsoft.com/office/spreadsheetml/2009/9/main" uri="{F057638F-6D5F-4e77-A914-E7F072B9BCA8}">
        <x14:sourceConnection name="ThisWorkbookDataModel"/>
      </ext>
    </extLst>
  </cacheSource>
  <cacheFields count="6">
    <cacheField name="[SymbolSector].[Sector].[Sector]" caption="Sector" numFmtId="0" hierarchy="74" level="1">
      <sharedItems count="13">
        <s v="* Cash"/>
        <s v="Communic."/>
        <s v="Cons.Cycl."/>
        <s v="Cons.Defens."/>
        <s v="Energy"/>
        <s v="Financial"/>
        <s v="Healthcare"/>
        <s v="Industrials"/>
        <s v="Material"/>
        <s v="Other"/>
        <s v="Real Estate"/>
        <s v="Technology"/>
        <s v="Utilities"/>
      </sharedItems>
      <extLst>
        <ext xmlns:x15="http://schemas.microsoft.com/office/spreadsheetml/2010/11/main" uri="{4F2E5C28-24EA-4eb8-9CBF-B6C8F9C3D259}">
          <x15:cachedUniqueNames>
            <x15:cachedUniqueName index="0" name="[SymbolSector].[Sector].&amp;[* Cash]"/>
            <x15:cachedUniqueName index="1" name="[SymbolSector].[Sector].&amp;[Communic.]"/>
            <x15:cachedUniqueName index="2" name="[SymbolSector].[Sector].&amp;[Cons.Cycl.]"/>
            <x15:cachedUniqueName index="3" name="[SymbolSector].[Sector].&amp;[Cons.Defens.]"/>
            <x15:cachedUniqueName index="4" name="[SymbolSector].[Sector].&amp;[Energy]"/>
            <x15:cachedUniqueName index="5" name="[SymbolSector].[Sector].&amp;[Financial]"/>
            <x15:cachedUniqueName index="6" name="[SymbolSector].[Sector].&amp;[Healthcare]"/>
            <x15:cachedUniqueName index="7" name="[SymbolSector].[Sector].&amp;[Industrials]"/>
            <x15:cachedUniqueName index="8" name="[SymbolSector].[Sector].&amp;[Material]"/>
            <x15:cachedUniqueName index="9" name="[SymbolSector].[Sector].&amp;[Other]"/>
            <x15:cachedUniqueName index="10" name="[SymbolSector].[Sector].&amp;[Real Estate]"/>
            <x15:cachedUniqueName index="11" name="[SymbolSector].[Sector].&amp;[Technology]"/>
            <x15:cachedUniqueName index="12" name="[SymbolSector].[Sector].&amp;[Utilities]"/>
          </x15:cachedUniqueNames>
        </ext>
      </extLst>
    </cacheField>
    <cacheField name="[Measures].[Total Value by Sector]" caption="Total Value by Sector" numFmtId="0" hierarchy="177" level="32767"/>
    <cacheField name="[ReportCurrency].[ReportCurrency].[ReportCurrency]" caption="ReportCurrency" numFmtId="0" hierarchy="57" level="1">
      <sharedItems containsSemiMixedTypes="0" containsNonDate="0" containsString="0"/>
    </cacheField>
    <cacheField name="[Account].[Tax].[Tax]" caption="Tax" numFmtId="0" hierarchy="7"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6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0"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2" memberValueDatatype="130" unbalanced="0">
      <fieldsUsage count="2">
        <fieldUsage x="-1"/>
        <fieldUsage x="3"/>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5"/>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2" memberValueDatatype="130" unbalanced="0">
      <fieldsUsage count="2">
        <fieldUsage x="-1"/>
        <fieldUsage x="0"/>
      </fieldsUsage>
    </cacheHierarchy>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oneField="1">
      <fieldsUsage count="1">
        <fieldUsage x="1"/>
      </fieldsUsage>
    </cacheHierarchy>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96365561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95486112" createdVersion="5" refreshedVersion="7" minRefreshableVersion="3" recordCount="0" supportSubquery="1" supportAdvancedDrill="1" xr:uid="{00000000-000A-0000-FFFF-FFFF28000000}">
  <cacheSource type="external" connectionId="13">
    <extLst>
      <ext xmlns:x14="http://schemas.microsoft.com/office/spreadsheetml/2009/9/main" uri="{F057638F-6D5F-4e77-A914-E7F072B9BCA8}">
        <x14:sourceConnection name="ThisWorkbookDataModel"/>
      </ext>
    </extLst>
  </cacheSource>
  <cacheFields count="7">
    <cacheField name="[SymbolSector].[Sector].[Sector]" caption="Sector" numFmtId="0" hierarchy="74" level="1">
      <sharedItems count="13">
        <s v="Cons.Cycl."/>
        <s v="Financial"/>
        <s v="Material"/>
        <s v="Real Estate"/>
        <s v="* Cash"/>
        <s v="Cons.Defens."/>
        <s v="Healthcare"/>
        <s v="Utilities"/>
        <s v="Other"/>
        <s v="Communic."/>
        <s v="Energy"/>
        <s v="Industrials"/>
        <s v="Technology"/>
      </sharedItems>
    </cacheField>
    <cacheField name="[Measures].[Total Value by Sector]" caption="Total Value by Sector" numFmtId="0" hierarchy="177" level="32767"/>
    <cacheField name="[ReportCurrency].[ReportCurrency].[ReportCurrency]" caption="ReportCurrency" numFmtId="0" hierarchy="57" level="1">
      <sharedItems containsSemiMixedTypes="0" containsNonDate="0" containsString="0"/>
    </cacheField>
    <cacheField name="[SymbolSector].[Sensitivity].[Sensitivity]" caption="Sensitivity" numFmtId="0" hierarchy="75" level="1">
      <sharedItems count="4">
        <s v="Cyclical"/>
        <s v="Defensive"/>
        <s v="Other"/>
        <s v="Sensitive"/>
      </sharedItems>
      <extLst>
        <ext xmlns:x15="http://schemas.microsoft.com/office/spreadsheetml/2010/11/main" uri="{4F2E5C28-24EA-4eb8-9CBF-B6C8F9C3D259}">
          <x15:cachedUniqueNames>
            <x15:cachedUniqueName index="0" name="[SymbolSector].[Sensitivity].&amp;[Cyclical]"/>
            <x15:cachedUniqueName index="1" name="[SymbolSector].[Sensitivity].&amp;[Defensive]"/>
            <x15:cachedUniqueName index="2" name="[SymbolSector].[Sensitivity].&amp;[Other]"/>
            <x15:cachedUniqueName index="3" name="[SymbolSector].[Sensitivity].&amp;[Sensitive]"/>
          </x15:cachedUniqueNames>
        </ext>
      </extLst>
    </cacheField>
    <cacheField name="[Account].[Tax].[Tax]" caption="Tax" numFmtId="0" hierarchy="7"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6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0"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5"/>
      </fieldsUsage>
    </cacheHierarchy>
    <cacheHierarchy uniqueName="[Account].[Tax]" caption="Tax" attribute="1" defaultMemberUniqueName="[Account].[Tax].[All]" allUniqueName="[Account].[Tax].[All]" dimensionUniqueName="[Account]" displayFolder="" count="2" memberValueDatatype="130" unbalanced="0">
      <fieldsUsage count="2">
        <fieldUsage x="-1"/>
        <fieldUsage x="4"/>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6"/>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2" memberValueDatatype="130" unbalanced="0">
      <fieldsUsage count="2">
        <fieldUsage x="-1"/>
        <fieldUsage x="0"/>
      </fieldsUsage>
    </cacheHierarchy>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3"/>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oneField="1">
      <fieldsUsage count="1">
        <fieldUsage x="1"/>
      </fieldsUsage>
    </cacheHierarchy>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1355046949"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096412036" createdVersion="5" refreshedVersion="7" minRefreshableVersion="3" recordCount="0" supportSubquery="1" supportAdvancedDrill="1" xr:uid="{00000000-000A-0000-FFFF-FFFF27000000}">
  <cacheSource type="external" connectionId="13">
    <extLst>
      <ext xmlns:x14="http://schemas.microsoft.com/office/spreadsheetml/2009/9/main" uri="{F057638F-6D5F-4e77-A914-E7F072B9BCA8}">
        <x14:sourceConnection name="ThisWorkbookDataModel"/>
      </ext>
    </extLst>
  </cacheSource>
  <cacheFields count="6">
    <cacheField name="[Symbol].[Currency].[Currency]" caption="Currency" numFmtId="0" hierarchy="58" level="1">
      <sharedItems count="2">
        <s v="CAD"/>
        <s v="USD"/>
      </sharedItems>
      <extLst>
        <ext xmlns:x15="http://schemas.microsoft.com/office/spreadsheetml/2010/11/main" uri="{4F2E5C28-24EA-4eb8-9CBF-B6C8F9C3D259}">
          <x15:cachedUniqueNames>
            <x15:cachedUniqueName index="0" name="[Symbol].[Currency].&amp;[CAD]"/>
            <x15:cachedUniqueName index="1" name="[Symbol].[Currency].&amp;[USD]"/>
          </x15:cachedUniqueNames>
        </ext>
      </extLst>
    </cacheField>
    <cacheField name="[Measures].[Total Value by Currency]" caption="Total Value by Currency" numFmtId="0" hierarchy="169" level="32767"/>
    <cacheField name="[ReportCurrency].[ReportCurrency].[ReportCurrency]" caption="ReportCurrency" numFmtId="0" hierarchy="57" level="1">
      <sharedItems containsSemiMixedTypes="0" containsNonDate="0" containsString="0"/>
    </cacheField>
    <cacheField name="[Account].[Tax].[Tax]" caption="Tax" numFmtId="0" hierarchy="7"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66"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0"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2" memberValueDatatype="130" unbalanced="0">
      <fieldsUsage count="2">
        <fieldUsage x="-1"/>
        <fieldUsage x="3"/>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0" memberValueDatatype="130" unbalanced="0"/>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0"/>
      </fieldsUsage>
    </cacheHierarchy>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5"/>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oneField="1">
      <fieldsUsage count="1">
        <fieldUsage x="1"/>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212421333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Cache/pivotCacheDefinition4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567.762236458337" createdVersion="5" refreshedVersion="7" minRefreshableVersion="3" recordCount="0" supportSubquery="1" supportAdvancedDrill="1" xr:uid="{00000000-000A-0000-FFFF-FFFF25000000}">
  <cacheSource type="external" connectionId="13">
    <extLst>
      <ext xmlns:x14="http://schemas.microsoft.com/office/spreadsheetml/2009/9/main" uri="{F057638F-6D5F-4e77-A914-E7F072B9BCA8}">
        <x14:sourceConnection name="ThisWorkbookDataModel"/>
      </ext>
    </extLst>
  </cacheSource>
  <cacheFields count="6">
    <cacheField name="[Dates].[Years-Current].[Years-Current]" caption="Years-Current" numFmtId="0" hierarchy="45" level="1">
      <sharedItems containsSemiMixedTypes="0" containsNonDate="0" containsString="0"/>
    </cacheField>
    <cacheField name="[CompareTo].[CompareTo].[CompareTo]" caption="CompareTo" numFmtId="0" hierarchy="12" level="1">
      <sharedItems count="8">
        <s v="Actl Portfolio"/>
        <s v="Expd Portfolio"/>
        <s v="Total Market"/>
        <s v="Canada Index"/>
        <s v="USA Index"/>
        <s v="Global Developed"/>
        <s v="Emerging"/>
        <s v="Total Ex US"/>
      </sharedItems>
      <extLst>
        <ext xmlns:x15="http://schemas.microsoft.com/office/spreadsheetml/2010/11/main" uri="{4F2E5C28-24EA-4eb8-9CBF-B6C8F9C3D259}">
          <x15:cachedUniqueNames>
            <x15:cachedUniqueName index="0" name="[CompareTo].[CompareTo].&amp;[Actl Portfolio]"/>
            <x15:cachedUniqueName index="1" name="[CompareTo].[CompareTo].&amp;[Expd Portfolio]"/>
            <x15:cachedUniqueName index="2" name="[CompareTo].[CompareTo].&amp;[Total Market]"/>
            <x15:cachedUniqueName index="3" name="[CompareTo].[CompareTo].&amp;[Canada Index]"/>
            <x15:cachedUniqueName index="4" name="[CompareTo].[CompareTo].&amp;[USA Index]"/>
            <x15:cachedUniqueName index="5" name="[CompareTo].[CompareTo].&amp;[Global Developed]"/>
            <x15:cachedUniqueName index="6" name="[CompareTo].[CompareTo].&amp;[Emerging]"/>
            <x15:cachedUniqueName index="7" name="[CompareTo].[CompareTo].&amp;[Total Ex US]"/>
          </x15:cachedUniqueNames>
        </ext>
      </extLst>
    </cacheField>
    <cacheField name="[Measures].[Expd Profit %]" caption="Expd Profit %" numFmtId="0" hierarchy="192" level="32767"/>
    <cacheField name="[ReportCurrency].[ReportCurrency].[ReportCurrency]" caption="ReportCurrency" numFmtId="0" hierarchy="57" level="1">
      <sharedItems containsSemiMixedTypes="0" containsNonDate="0" containsString="0"/>
    </cacheField>
    <cacheField name="[Symbol].[Symbol].[Symbol]" caption="Symbol" numFmtId="0" hierarchy="64" level="1">
      <sharedItems containsSemiMixedTypes="0" containsNonDate="0" containsString="0"/>
    </cacheField>
    <cacheField name="[Account].[Account].[Account]" caption="Account" numFmtId="0" level="1">
      <sharedItems containsSemiMixedTypes="0" containsNonDate="0" containsString="0"/>
    </cacheField>
  </cacheFields>
  <cacheHierarchies count="221">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mpareTo].[AnnlAdj]" caption="AnnlAdj" attribute="1" defaultMemberUniqueName="[CompareTo].[AnnlAdj].[All]" allUniqueName="[CompareTo].[AnnlAdj].[All]" dimensionUniqueName="[CompareTo]" displayFolder="" count="0" memberValueDatatype="5" unbalanced="0"/>
    <cacheHierarchy uniqueName="[CompareTo].[CompareTo]" caption="CompareTo" attribute="1" defaultMemberUniqueName="[CompareTo].[CompareTo].[All]" allUniqueName="[CompareTo].[CompareTo].[All]" dimensionUniqueName="[CompareTo]" displayFolder="" count="2" memberValueDatatype="130" unbalanced="0">
      <fieldsUsage count="2">
        <fieldUsage x="-1"/>
        <fieldUsage x="1"/>
      </fieldsUsage>
    </cacheHierarchy>
    <cacheHierarchy uniqueName="[CompareTo].[ID]" caption="ID" attribute="1" keyAttribute="1" defaultMemberUniqueName="[CompareTo].[ID].[All]" allUniqueName="[CompareTo].[ID].[All]" dimensionUniqueName="[CompareTo]" displayFolder="" count="0" memberValueDatatype="130" unbalanced="0"/>
    <cacheHierarchy uniqueName="[CompareTo].[Symbol]" caption="Symbol" attribute="1" defaultMemberUniqueName="[CompareTo].[Symbol].[All]" allUniqueName="[CompareTo].[Symbol].[All]" dimensionUniqueName="[CompareTo]"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Mths-Last 25]" caption="Mths-Last 25" attribute="1" time="1" defaultMemberUniqueName="[Dates].[Mths-Last 25].[All]" allUniqueName="[Dates].[Mths-Last 25].[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No]" caption="WeekNo" attribute="1" time="1" defaultMemberUniqueName="[Dates].[WeekNo].[All]" allUniqueName="[Dates].[WeekNo].[All]" dimensionUniqueName="[Dates]" displayFolder="" count="0" memberValueDatatype="2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 - Previous]" caption="Years - Previous" attribute="1" time="1" defaultMemberUniqueName="[Dates].[Years - Previous].[All]" allUniqueName="[Dates].[Years - Previous].[All]" dimensionUniqueName="[Dates]" displayFolder="" count="0" memberValueDatatype="13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0"/>
      </fieldsUsage>
    </cacheHierarchy>
    <cacheHierarchy uniqueName="[Dates].[Years-Last 10]" caption="Years-Last 10" attribute="1" time="1" defaultMemberUniqueName="[Dates].[Years-Last 10].[All]" allUniqueName="[Dates].[Years-Last 10].[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4"/>
      </fieldsUsage>
    </cacheHierarchy>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Allocation].[Allocation]" caption="Allocation" attribute="1" defaultMemberUniqueName="[SymbolAllocation].[Allocation].[All]" allUniqueName="[SymbolAllocation].[Allocation].[All]" dimensionUniqueName="[SymbolAllocation]" displayFolder="" count="0" memberValueDatatype="130" unbalanced="0"/>
    <cacheHierarchy uniqueName="[SymbolAllocation].[Percent]" caption="Percent" attribute="1" defaultMemberUniqueName="[SymbolAllocation].[Percent].[All]" allUniqueName="[SymbolAllocation].[Percent].[All]" dimensionUniqueName="[SymbolAllocation]" displayFolder="" count="0" memberValueDatatype="5" unbalanced="0"/>
    <cacheHierarchy uniqueName="[SymbolAllocation].[Symbol]" caption="Symbol" attribute="1" defaultMemberUniqueName="[SymbolAllocation].[Symbol].[All]" allUniqueName="[SymbolAllocation].[Symbol].[All]" dimensionUniqueName="[SymbolAllocation]" displayFolder="" count="0" memberValueDatatype="130"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21"/>
        </ext>
      </extLst>
    </cacheHierarchy>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Price Last]" caption="Price Last" measure="1" displayFolder="" measureGroup="Report" count="0"/>
    <cacheHierarchy uniqueName="[Measures].[Symbol Price Orig Currency]" caption="Symbol Price Orig Currency"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AccListCount]" caption="AccListCou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Annlzd RoR]" caption="Annlzd RoR"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Fee Mgmt $]" caption="Fee Mgmt $" measure="1" displayFolder="" measureGroup="Report" count="0"/>
    <cacheHierarchy uniqueName="[Measures].[Cost Basis per Unit]" caption="Cost Basis per Unit" measure="1" displayFolder="" measureGroup="Report" count="0"/>
    <cacheHierarchy uniqueName="[Measures].[Fee Mgmt %]" caption="Fee Mgmt %" measure="1" displayFolder="" measureGroup="Report" count="0"/>
    <cacheHierarchy uniqueName="[Measures].[Unrlzd Cap Gain %]" caption="Unrlzd Cap Gain %" measure="1" displayFolder="" measureGroup="Report" count="0"/>
    <cacheHierarchy uniqueName="[Measures].[First Buy Date Ever]" caption="First Buy Date Ever" measure="1" displayFolder="" measureGroup="Report" count="0"/>
    <cacheHierarchy uniqueName="[Measures].[Porfolio %]" caption="Porfolio %" measure="1" displayFolder="" measureGroup="Report" count="0"/>
    <cacheHierarchy uniqueName="[Measures].[Rlzd Cap Gain w/o Sell Fee]" caption="Rlzd Cap Gain w/o Sell Fee" measure="1" displayFolder="" measureGroup="Report" count="0"/>
    <cacheHierarchy uniqueName="[Measures].[Rlzd Cap Gain]" caption="Rlzd Cap Gain" measure="1" displayFolder="" measureGroup="Report" count="0"/>
    <cacheHierarchy uniqueName="[Measures].[Fee Admin]" caption="Fee Admin" measure="1" displayFolder="" measureGroup="Report" count="0"/>
    <cacheHierarchy uniqueName="[Measures].[Fee Trading]" caption="Fee Trading"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Total Value by Currency]" caption="Total Value by Currenc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Exch Rate Impact]" caption="Exch Rate Impac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otal Value by Sector]" caption="Total Value by Sector" measure="1" displayFolder="" measureGroup="Report" count="0"/>
    <cacheHierarchy uniqueName="[Measures].[Profit]" caption="Profit" measure="1" displayFolder="" measureGroup="Report" count="0"/>
    <cacheHierarchy uniqueName="[Measures].[Value Change %]" caption="Value Change %" measure="1" displayFolder="" measureGroup="Report" count="0"/>
    <cacheHierarchy uniqueName="[Measures].[Profit %]" caption="Profit %" measure="1" displayFolder="" measureGroup="Report" count="0"/>
    <cacheHierarchy uniqueName="[Measures].[Dividends %]" caption="Dividends %" measure="1" displayFolder="" measureGroup="Report" count="0"/>
    <cacheHierarchy uniqueName="[Measures].[Exch Rate Impact %]" caption="Exch Rate Impact %" measure="1" displayFolder="" measureGroup="Report" count="0"/>
    <cacheHierarchy uniqueName="[Measures].[Avg Mthy Dividends]" caption="Avg Mthy Dividends" measure="1" displayFolder="" measureGroup="Report" count="0"/>
    <cacheHierarchy uniqueName="[Measures].[Avg Mthly Deposits]" caption="Avg Mthly Deposits" measure="1" displayFolder="" measureGroup="Report" count="0"/>
    <cacheHierarchy uniqueName="[Measures].[CostBasis Adj]" caption="CostBasis Adj" measure="1" displayFolder="" measureGroup="Report" count="0"/>
    <cacheHierarchy uniqueName="[Measures].[Value Change Base]" caption="Value Change Base" measure="1" displayFolder="" measureGroup="Report" count="0"/>
    <cacheHierarchy uniqueName="[Measures].[Annlzd RoR Last 3 Yrs]" caption="Annlzd RoR Last 3 Yrs" measure="1" displayFolder="" measureGroup="Report" count="0"/>
    <cacheHierarchy uniqueName="[Measures].[Avg Mthly Dividends Prev Yr]" caption="Avg Mthly Dividends Prev Yr" measure="1" displayFolder="" measureGroup="Report" count="0"/>
    <cacheHierarchy uniqueName="[Measures].[Sales Amnt]" caption="Sales Amnt" measure="1" displayFolder="" measureGroup="Report" count="0"/>
    <cacheHierarchy uniqueName="[Measures].[Sales Cost Basis]" caption="Sales Cost Basis" measure="1" displayFolder="" measureGroup="Report" count="0"/>
    <cacheHierarchy uniqueName="[Measures].[Withholding Tax Paid]" caption="Withholding Tax Paid" measure="1" displayFolder="" measureGroup="Report" count="0"/>
    <cacheHierarchy uniqueName="[Measures].[Expd Profit %]" caption="Expd Profit %" measure="1" displayFolder="" measureGroup="Report" count="0" oneField="1">
      <fieldsUsage count="1">
        <fieldUsage x="2"/>
      </fieldsUsage>
    </cacheHierarchy>
    <cacheHierarchy uniqueName="[Measures].[Expd Profit % Diff]" caption="Expd Profit % Diff" measure="1" displayFolder="" measureGroup="Report" count="0"/>
    <cacheHierarchy uniqueName="[Measures].[Expd Profit % (Alloc)]" caption="Expd Profit % (Alloc)" measure="1" displayFolder="" measureGroup="Report" count="0"/>
    <cacheHierarchy uniqueName="[Measures].[Cash Value Orig Currency]" caption="Cash Value Orig Currency" measure="1" displayFolder="" measureGroup="Report" count="0"/>
    <cacheHierarchy uniqueName="[Measures].[Equity Value Orig Currency]" caption="Equity Value Orig Currency" measure="1" displayFolder="" measureGroup="Report" count="0"/>
    <cacheHierarchy uniqueName="[Measures].[Trans Total Amnt Orig Currency]" caption="Trans Total Amnt Orig Currency" measure="1" displayFolder="" measureGroup="Report" count="0"/>
    <cacheHierarchy uniqueName="[Measures].[Trans Ext Symb Flow Amnt Orig Currency]" caption="Trans Ext Symb Flow Amnt Orig Currency" measure="1" displayFolder="" measureGroup="Report" count="0"/>
    <cacheHierarchy uniqueName="[Measures].[Avg Yrly Dividends]" caption="Avg Yrly Dividends" measure="1" displayFolder="" measureGroup="Report" count="0"/>
    <cacheHierarchy uniqueName="[Measures].[Avg Yrly Dividends %]" caption="Avg Yrly Dividends %" measure="1" displayFolder="" measureGroup="Report" count="0"/>
    <cacheHierarchy uniqueName="[Measures].[Profit % to date]" caption="Profit % to date" measure="1" displayFolder="" measureGroup="Report" count="0"/>
    <cacheHierarchy uniqueName="[Measures].[Symbol Price (Exists)]" caption="Symbol Price (Exists)" measure="1" displayFolder="" measureGroup="Report" count="0"/>
    <cacheHierarchy uniqueName="[Measures].[Total Value by Allocation]" caption="Total Value by Allocation"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Allocation]" caption="__XL_Count Allocation" measure="1" displayFolder="" measureGroup="Allocation"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SymbolSector]" caption="__XL_Count SymbolSector" measure="1" displayFolder="" measureGroup="SymbolSector"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XL_Count CompareTo]" caption="__XL_Count CompareTo" measure="1" displayFolder="" measureGroup="CompareTo" count="0" hidden="1"/>
    <cacheHierarchy uniqueName="[Measures].[__XL_Count SymbolAllocation]" caption="__XL_Count SymbolAllocation" measure="1" displayFolder="" measureGroup="SymbolAllocation"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4">
    <dimension name="Account" uniqueName="[Account]" caption="Account"/>
    <dimension name="Allocation" uniqueName="[Allocation]" caption="Allocation"/>
    <dimension name="CompareTo" uniqueName="[CompareTo]" caption="CompareTo"/>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SymbolAllocation" uniqueName="[SymbolAllocation]" caption="SymbolAllocation"/>
    <dimension name="SymbolSector" uniqueName="[SymbolSector]" caption="SymbolSector"/>
    <dimension name="Transactions" uniqueName="[Transactions]" caption="Transactions"/>
    <dimension name="TransType" uniqueName="[TransType]" caption="TransType"/>
  </dimensions>
  <measureGroups count="14">
    <measureGroup name="Account" caption="Account"/>
    <measureGroup name="Allocation" caption="Allocation"/>
    <measureGroup name="CompareTo" caption="CompareTo"/>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SymbolAllocation" caption="SymbolAllocation"/>
    <measureGroup name="SymbolSector" caption="SymbolSector"/>
    <measureGroup name="Transactions" caption="Transactions"/>
    <measureGroup name="TransType" caption="TransType"/>
  </measureGroups>
  <maps count="24">
    <map measureGroup="0" dimension="0"/>
    <map measureGroup="1" dimension="1"/>
    <map measureGroup="2" dimension="2"/>
    <map measureGroup="3" dimension="3"/>
    <map measureGroup="4" dimension="4"/>
    <map measureGroup="4" dimension="5"/>
    <map measureGroup="4" dimension="8"/>
    <map measureGroup="5" dimension="5"/>
    <map measureGroup="6" dimension="5"/>
    <map measureGroup="6" dimension="7"/>
    <map measureGroup="6" dimension="9"/>
    <map measureGroup="8" dimension="8"/>
    <map measureGroup="9" dimension="9"/>
    <map measureGroup="10" dimension="1"/>
    <map measureGroup="10" dimension="9"/>
    <map measureGroup="10" dimension="10"/>
    <map measureGroup="11" dimension="9"/>
    <map measureGroup="11" dimension="11"/>
    <map measureGroup="12" dimension="0"/>
    <map measureGroup="12" dimension="5"/>
    <map measureGroup="12" dimension="9"/>
    <map measureGroup="12" dimension="12"/>
    <map measureGroup="12" dimension="13"/>
    <map measureGroup="13" dimension="13"/>
  </maps>
  <extLst>
    <ext xmlns:x14="http://schemas.microsoft.com/office/spreadsheetml/2009/9/main" uri="{725AE2AE-9491-48be-B2B4-4EB974FC3084}">
      <x14:pivotCacheDefinition pivotCacheId="1288927130"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0.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9.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4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4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46.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4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11" cacheId="59"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7">
  <location ref="A3:J5" firstHeaderRow="1" firstDataRow="2" firstDataCol="1" rowPageCount="1" colPageCount="1"/>
  <pivotFields count="5">
    <pivotField axis="axisCol" allDrilled="1" subtotalTop="0" showAll="0" sortType="descending" defaultSubtotal="0" defaultAttributeDrillState="1">
      <items count="9">
        <item x="0"/>
        <item x="1"/>
        <item x="2"/>
        <item x="3"/>
        <item x="4"/>
        <item x="5"/>
        <item x="6"/>
        <item x="7"/>
        <item x="8"/>
      </items>
      <autoSortScope>
        <pivotArea dataOnly="0" outline="0" fieldPosition="0">
          <references count="1">
            <reference field="4294967294" count="1" selected="0">
              <x v="0"/>
            </reference>
          </references>
        </pivotArea>
      </autoSortScope>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Items count="1">
    <i/>
  </rowItems>
  <colFields count="1">
    <field x="0"/>
  </colFields>
  <colItems count="9">
    <i>
      <x v="5"/>
    </i>
    <i>
      <x v="7"/>
    </i>
    <i>
      <x v="4"/>
    </i>
    <i>
      <x v="6"/>
    </i>
    <i>
      <x v="1"/>
    </i>
    <i>
      <x v="3"/>
    </i>
    <i>
      <x/>
    </i>
    <i>
      <x v="2"/>
    </i>
    <i t="grand">
      <x/>
    </i>
  </colItems>
  <pageFields count="1">
    <pageField fld="2" hier="48" name="[Dates].[Years-Last 3].&amp;[Yes]" cap="Yes"/>
  </pageFields>
  <dataFields count="1">
    <dataField fld="1" subtotal="count" baseField="0" baseItem="0"/>
  </dataFields>
  <chartFormats count="46">
    <chartFormat chart="0" format="0" series="1">
      <pivotArea type="data" outline="0" fieldPosition="0">
        <references count="1">
          <reference field="4294967294" count="1" selected="0">
            <x v="0"/>
          </reference>
        </references>
      </pivotArea>
    </chartFormat>
    <chartFormat chart="0" format="66" series="1">
      <pivotArea type="data" outline="0" fieldPosition="0">
        <references count="2">
          <reference field="4294967294" count="1" selected="0">
            <x v="0"/>
          </reference>
          <reference field="0" count="1" selected="0">
            <x v="3"/>
          </reference>
        </references>
      </pivotArea>
    </chartFormat>
    <chartFormat chart="0" format="71" series="1">
      <pivotArea type="data" outline="0" fieldPosition="0">
        <references count="2">
          <reference field="4294967294" count="1" selected="0">
            <x v="0"/>
          </reference>
          <reference field="0" count="1" selected="0">
            <x v="4"/>
          </reference>
        </references>
      </pivotArea>
    </chartFormat>
    <chartFormat chart="0" format="73" series="1">
      <pivotArea type="data" outline="0" fieldPosition="0">
        <references count="2">
          <reference field="4294967294" count="1" selected="0">
            <x v="0"/>
          </reference>
          <reference field="0" count="1" selected="0">
            <x v="5"/>
          </reference>
        </references>
      </pivotArea>
    </chartFormat>
    <chartFormat chart="0" format="75" series="1">
      <pivotArea type="data" outline="0" fieldPosition="0">
        <references count="2">
          <reference field="4294967294" count="1" selected="0">
            <x v="0"/>
          </reference>
          <reference field="0" count="1" selected="0">
            <x v="6"/>
          </reference>
        </references>
      </pivotArea>
    </chartFormat>
    <chartFormat chart="0" format="77" series="1">
      <pivotArea type="data" outline="0" fieldPosition="0">
        <references count="2">
          <reference field="4294967294" count="1" selected="0">
            <x v="0"/>
          </reference>
          <reference field="0" count="1" selected="0">
            <x v="8"/>
          </reference>
        </references>
      </pivotArea>
    </chartFormat>
    <chartFormat chart="0" format="89" series="1">
      <pivotArea type="data" outline="0" fieldPosition="0">
        <references count="2">
          <reference field="4294967294" count="1" selected="0">
            <x v="0"/>
          </reference>
          <reference field="0" count="1" selected="0">
            <x v="7"/>
          </reference>
        </references>
      </pivotArea>
    </chartFormat>
    <chartFormat chart="1" format="98" series="1">
      <pivotArea type="data" outline="0" fieldPosition="0">
        <references count="2">
          <reference field="4294967294" count="1" selected="0">
            <x v="0"/>
          </reference>
          <reference field="0" count="1" selected="0">
            <x v="6"/>
          </reference>
        </references>
      </pivotArea>
    </chartFormat>
    <chartFormat chart="1" format="99" series="1">
      <pivotArea type="data" outline="0" fieldPosition="0">
        <references count="2">
          <reference field="4294967294" count="1" selected="0">
            <x v="0"/>
          </reference>
          <reference field="0" count="1" selected="0">
            <x v="4"/>
          </reference>
        </references>
      </pivotArea>
    </chartFormat>
    <chartFormat chart="1" format="100" series="1">
      <pivotArea type="data" outline="0" fieldPosition="0">
        <references count="2">
          <reference field="4294967294" count="1" selected="0">
            <x v="0"/>
          </reference>
          <reference field="0" count="1" selected="0">
            <x v="8"/>
          </reference>
        </references>
      </pivotArea>
    </chartFormat>
    <chartFormat chart="1" format="103" series="1">
      <pivotArea type="data" outline="0" fieldPosition="0">
        <references count="2">
          <reference field="4294967294" count="1" selected="0">
            <x v="0"/>
          </reference>
          <reference field="0" count="1" selected="0">
            <x v="5"/>
          </reference>
        </references>
      </pivotArea>
    </chartFormat>
    <chartFormat chart="1" format="108" series="1">
      <pivotArea type="data" outline="0" fieldPosition="0">
        <references count="2">
          <reference field="4294967294" count="1" selected="0">
            <x v="0"/>
          </reference>
          <reference field="0" count="1" selected="0">
            <x v="7"/>
          </reference>
        </references>
      </pivotArea>
    </chartFormat>
    <chartFormat chart="1" format="109" series="1">
      <pivotArea type="data" outline="0" fieldPosition="0">
        <references count="2">
          <reference field="4294967294" count="1" selected="0">
            <x v="0"/>
          </reference>
          <reference field="0" count="1" selected="0">
            <x v="3"/>
          </reference>
        </references>
      </pivotArea>
    </chartFormat>
    <chartFormat chart="2" format="113" series="1">
      <pivotArea type="data" outline="0" fieldPosition="0">
        <references count="2">
          <reference field="4294967294" count="1" selected="0">
            <x v="0"/>
          </reference>
          <reference field="0" count="1" selected="0">
            <x v="6"/>
          </reference>
        </references>
      </pivotArea>
    </chartFormat>
    <chartFormat chart="2" format="114" series="1">
      <pivotArea type="data" outline="0" fieldPosition="0">
        <references count="2">
          <reference field="4294967294" count="1" selected="0">
            <x v="0"/>
          </reference>
          <reference field="0" count="1" selected="0">
            <x v="4"/>
          </reference>
        </references>
      </pivotArea>
    </chartFormat>
    <chartFormat chart="2" format="115" series="1">
      <pivotArea type="data" outline="0" fieldPosition="0">
        <references count="2">
          <reference field="4294967294" count="1" selected="0">
            <x v="0"/>
          </reference>
          <reference field="0" count="1" selected="0">
            <x v="8"/>
          </reference>
        </references>
      </pivotArea>
    </chartFormat>
    <chartFormat chart="2" format="118" series="1">
      <pivotArea type="data" outline="0" fieldPosition="0">
        <references count="2">
          <reference field="4294967294" count="1" selected="0">
            <x v="0"/>
          </reference>
          <reference field="0" count="1" selected="0">
            <x v="5"/>
          </reference>
        </references>
      </pivotArea>
    </chartFormat>
    <chartFormat chart="2" format="123" series="1">
      <pivotArea type="data" outline="0" fieldPosition="0">
        <references count="2">
          <reference field="4294967294" count="1" selected="0">
            <x v="0"/>
          </reference>
          <reference field="0" count="1" selected="0">
            <x v="7"/>
          </reference>
        </references>
      </pivotArea>
    </chartFormat>
    <chartFormat chart="2" format="124" series="1">
      <pivotArea type="data" outline="0" fieldPosition="0">
        <references count="2">
          <reference field="4294967294" count="1" selected="0">
            <x v="0"/>
          </reference>
          <reference field="0" count="1" selected="0">
            <x v="3"/>
          </reference>
        </references>
      </pivotArea>
    </chartFormat>
    <chartFormat chart="3" format="128" series="1">
      <pivotArea type="data" outline="0" fieldPosition="0">
        <references count="2">
          <reference field="4294967294" count="1" selected="0">
            <x v="0"/>
          </reference>
          <reference field="0" count="1" selected="0">
            <x v="6"/>
          </reference>
        </references>
      </pivotArea>
    </chartFormat>
    <chartFormat chart="3" format="131" series="1">
      <pivotArea type="data" outline="0" fieldPosition="0">
        <references count="2">
          <reference field="4294967294" count="1" selected="0">
            <x v="0"/>
          </reference>
          <reference field="0" count="1" selected="0">
            <x v="8"/>
          </reference>
        </references>
      </pivotArea>
    </chartFormat>
    <chartFormat chart="3" format="135" series="1">
      <pivotArea type="data" outline="0" fieldPosition="0">
        <references count="2">
          <reference field="4294967294" count="1" selected="0">
            <x v="0"/>
          </reference>
          <reference field="0" count="1" selected="0">
            <x v="4"/>
          </reference>
        </references>
      </pivotArea>
    </chartFormat>
    <chartFormat chart="3" format="136" series="1">
      <pivotArea type="data" outline="0" fieldPosition="0">
        <references count="2">
          <reference field="4294967294" count="1" selected="0">
            <x v="0"/>
          </reference>
          <reference field="0" count="1" selected="0">
            <x v="7"/>
          </reference>
        </references>
      </pivotArea>
    </chartFormat>
    <chartFormat chart="3" format="137" series="1">
      <pivotArea type="data" outline="0" fieldPosition="0">
        <references count="2">
          <reference field="4294967294" count="1" selected="0">
            <x v="0"/>
          </reference>
          <reference field="0" count="1" selected="0">
            <x v="5"/>
          </reference>
        </references>
      </pivotArea>
    </chartFormat>
    <chartFormat chart="3" format="141" series="1">
      <pivotArea type="data" outline="0" fieldPosition="0">
        <references count="2">
          <reference field="4294967294" count="1" selected="0">
            <x v="0"/>
          </reference>
          <reference field="0" count="1" selected="0">
            <x v="3"/>
          </reference>
        </references>
      </pivotArea>
    </chartFormat>
    <chartFormat chart="4" format="143" series="1">
      <pivotArea type="data" outline="0" fieldPosition="0">
        <references count="2">
          <reference field="4294967294" count="1" selected="0">
            <x v="0"/>
          </reference>
          <reference field="0" count="1" selected="0">
            <x v="6"/>
          </reference>
        </references>
      </pivotArea>
    </chartFormat>
    <chartFormat chart="4" format="146" series="1">
      <pivotArea type="data" outline="0" fieldPosition="0">
        <references count="2">
          <reference field="4294967294" count="1" selected="0">
            <x v="0"/>
          </reference>
          <reference field="0" count="1" selected="0">
            <x v="8"/>
          </reference>
        </references>
      </pivotArea>
    </chartFormat>
    <chartFormat chart="4" format="150" series="1">
      <pivotArea type="data" outline="0" fieldPosition="0">
        <references count="2">
          <reference field="4294967294" count="1" selected="0">
            <x v="0"/>
          </reference>
          <reference field="0" count="1" selected="0">
            <x v="4"/>
          </reference>
        </references>
      </pivotArea>
    </chartFormat>
    <chartFormat chart="4" format="151" series="1">
      <pivotArea type="data" outline="0" fieldPosition="0">
        <references count="2">
          <reference field="4294967294" count="1" selected="0">
            <x v="0"/>
          </reference>
          <reference field="0" count="1" selected="0">
            <x v="7"/>
          </reference>
        </references>
      </pivotArea>
    </chartFormat>
    <chartFormat chart="4" format="152" series="1">
      <pivotArea type="data" outline="0" fieldPosition="0">
        <references count="2">
          <reference field="4294967294" count="1" selected="0">
            <x v="0"/>
          </reference>
          <reference field="0" count="1" selected="0">
            <x v="5"/>
          </reference>
        </references>
      </pivotArea>
    </chartFormat>
    <chartFormat chart="4" format="156" series="1">
      <pivotArea type="data" outline="0" fieldPosition="0">
        <references count="2">
          <reference field="4294967294" count="1" selected="0">
            <x v="0"/>
          </reference>
          <reference field="0" count="1" selected="0">
            <x v="3"/>
          </reference>
        </references>
      </pivotArea>
    </chartFormat>
    <chartFormat chart="5" format="160" series="1">
      <pivotArea type="data" outline="0" fieldPosition="0">
        <references count="2">
          <reference field="4294967294" count="1" selected="0">
            <x v="0"/>
          </reference>
          <reference field="0" count="1" selected="0">
            <x v="5"/>
          </reference>
        </references>
      </pivotArea>
    </chartFormat>
    <chartFormat chart="5" format="162" series="1">
      <pivotArea type="data" outline="0" fieldPosition="0">
        <references count="2">
          <reference field="4294967294" count="1" selected="0">
            <x v="0"/>
          </reference>
          <reference field="0" count="1" selected="0">
            <x v="6"/>
          </reference>
        </references>
      </pivotArea>
    </chartFormat>
    <chartFormat chart="5" format="164" series="1">
      <pivotArea type="data" outline="0" fieldPosition="0">
        <references count="2">
          <reference field="4294967294" count="1" selected="0">
            <x v="0"/>
          </reference>
          <reference field="0" count="1" selected="0">
            <x v="4"/>
          </reference>
        </references>
      </pivotArea>
    </chartFormat>
    <chartFormat chart="5" format="166" series="1">
      <pivotArea type="data" outline="0" fieldPosition="0">
        <references count="2">
          <reference field="4294967294" count="1" selected="0">
            <x v="0"/>
          </reference>
          <reference field="0" count="1" selected="0">
            <x v="7"/>
          </reference>
        </references>
      </pivotArea>
    </chartFormat>
    <chartFormat chart="5" format="169" series="1">
      <pivotArea type="data" outline="0" fieldPosition="0">
        <references count="2">
          <reference field="4294967294" count="1" selected="0">
            <x v="0"/>
          </reference>
          <reference field="0" count="1" selected="0">
            <x v="3"/>
          </reference>
        </references>
      </pivotArea>
    </chartFormat>
    <chartFormat chart="5" format="170" series="1">
      <pivotArea type="data" outline="0" fieldPosition="0">
        <references count="2">
          <reference field="4294967294" count="1" selected="0">
            <x v="0"/>
          </reference>
          <reference field="0" count="1" selected="0">
            <x v="8"/>
          </reference>
        </references>
      </pivotArea>
    </chartFormat>
    <chartFormat chart="6" format="176" series="1">
      <pivotArea type="data" outline="0" fieldPosition="0">
        <references count="2">
          <reference field="4294967294" count="1" selected="0">
            <x v="0"/>
          </reference>
          <reference field="0" count="1" selected="0">
            <x v="5"/>
          </reference>
        </references>
      </pivotArea>
    </chartFormat>
    <chartFormat chart="6" format="178" series="1">
      <pivotArea type="data" outline="0" fieldPosition="0">
        <references count="2">
          <reference field="4294967294" count="1" selected="0">
            <x v="0"/>
          </reference>
          <reference field="0" count="1" selected="0">
            <x v="6"/>
          </reference>
        </references>
      </pivotArea>
    </chartFormat>
    <chartFormat chart="6" format="180" series="1">
      <pivotArea type="data" outline="0" fieldPosition="0">
        <references count="2">
          <reference field="4294967294" count="1" selected="0">
            <x v="0"/>
          </reference>
          <reference field="0" count="1" selected="0">
            <x v="4"/>
          </reference>
        </references>
      </pivotArea>
    </chartFormat>
    <chartFormat chart="6" format="182" series="1">
      <pivotArea type="data" outline="0" fieldPosition="0">
        <references count="2">
          <reference field="4294967294" count="1" selected="0">
            <x v="0"/>
          </reference>
          <reference field="0" count="1" selected="0">
            <x v="7"/>
          </reference>
        </references>
      </pivotArea>
    </chartFormat>
    <chartFormat chart="6" format="185" series="1">
      <pivotArea type="data" outline="0" fieldPosition="0">
        <references count="2">
          <reference field="4294967294" count="1" selected="0">
            <x v="0"/>
          </reference>
          <reference field="0" count="1" selected="0">
            <x v="3"/>
          </reference>
        </references>
      </pivotArea>
    </chartFormat>
    <chartFormat chart="6" format="186" series="1">
      <pivotArea type="data" outline="0" fieldPosition="0">
        <references count="2">
          <reference field="4294967294" count="1" selected="0">
            <x v="0"/>
          </reference>
          <reference field="0" count="1" selected="0">
            <x v="8"/>
          </reference>
        </references>
      </pivotArea>
    </chartFormat>
    <chartFormat chart="6" format="192" series="1">
      <pivotArea type="data" outline="0" fieldPosition="0">
        <references count="2">
          <reference field="4294967294" count="1" selected="0">
            <x v="0"/>
          </reference>
          <reference field="0" count="1" selected="0">
            <x v="0"/>
          </reference>
        </references>
      </pivotArea>
    </chartFormat>
    <chartFormat chart="6" format="193" series="1">
      <pivotArea type="data" outline="0" fieldPosition="0">
        <references count="2">
          <reference field="4294967294" count="1" selected="0">
            <x v="0"/>
          </reference>
          <reference field="0" count="1" selected="0">
            <x v="1"/>
          </reference>
        </references>
      </pivotArea>
    </chartFormat>
    <chartFormat chart="6" format="194" series="1">
      <pivotArea type="data" outline="0" fieldPosition="0">
        <references count="2">
          <reference field="4294967294" count="1" selected="0">
            <x v="0"/>
          </reference>
          <reference field="0" count="1" selected="0">
            <x v="2"/>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colHierarchiesUsage count="1">
    <colHierarchyUsage hierarchyUsage="6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1" columnCount="9" cacheId="64040089">
        <x15:pivotRow count="9">
          <x15:c>
            <x15:v>0.44173123135327597</x15:v>
            <x15:x in="0"/>
          </x15:c>
          <x15:c>
            <x15:v>0.30772245965519218</x15:v>
            <x15:x in="0"/>
          </x15:c>
          <x15:c>
            <x15:v>0.16079455325342873</x15:v>
            <x15:x in="0"/>
          </x15:c>
          <x15:c>
            <x15:v>0.11186852307562423</x15:v>
            <x15:x in="0"/>
          </x15:c>
          <x15:c>
            <x15:v>1.5641389609274636E-2</x15:v>
            <x15:x in="0"/>
          </x15:c>
          <x15:c>
            <x15:v>5.4393763793971761E-3</x15:v>
            <x15:x in="0"/>
          </x15:c>
          <x15:c>
            <x15:v>2.6974938882595723E-7</x15:v>
            <x15:x in="0"/>
          </x15:c>
          <x15:c>
            <x15:v>-0.26901234567901233</x15:v>
            <x15:x in="0"/>
          </x15:c>
          <x15:c>
            <x15:v>0.27559204968161755</x15:v>
            <x15:x in="0"/>
          </x15:c>
        </x15:pivotRow>
      </x15:pivotTableData>
    </ext>
    <ext xmlns:x15="http://schemas.microsoft.com/office/spreadsheetml/2010/11/main" uri="{E67621CE-5B39-4880-91FE-76760E9C1902}">
      <x15:pivotTableUISettings>
        <x15:activeTabTopLevelEntity name="[Symbol]"/>
        <x15:activeTabTopLevelEntity name="[Dates]"/>
        <x15:activeTabTopLevelEntity name="[ReportCurrency]"/>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10" cacheId="62"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5">
  <location ref="A3:H5" firstHeaderRow="1" firstDataRow="2" firstDataCol="1" rowPageCount="1" colPageCount="1"/>
  <pivotFields count="5">
    <pivotField axis="axisCol" allDrilled="1" subtotalTop="0" showAll="0" sortType="descending"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Items count="1">
    <i/>
  </rowItems>
  <colFields count="1">
    <field x="0"/>
  </colFields>
  <colItems count="7">
    <i>
      <x v="3"/>
    </i>
    <i>
      <x v="5"/>
    </i>
    <i>
      <x v="2"/>
    </i>
    <i>
      <x v="1"/>
    </i>
    <i>
      <x v="4"/>
    </i>
    <i>
      <x/>
    </i>
    <i t="grand">
      <x/>
    </i>
  </colItems>
  <pageFields count="1">
    <pageField fld="2" hier="44" name="[Dates].[Years - Previous].&amp;[Yes]" cap="Yes"/>
  </pageFields>
  <dataFields count="1">
    <dataField fld="1" subtotal="count" baseField="0" baseItem="0"/>
  </dataFields>
  <chartFormats count="33">
    <chartFormat chart="0" format="0" series="1">
      <pivotArea type="data" outline="0" fieldPosition="0">
        <references count="1">
          <reference field="4294967294" count="1" selected="0">
            <x v="0"/>
          </reference>
        </references>
      </pivotArea>
    </chartFormat>
    <chartFormat chart="0" format="66" series="1">
      <pivotArea type="data" outline="0" fieldPosition="0">
        <references count="2">
          <reference field="4294967294" count="1" selected="0">
            <x v="0"/>
          </reference>
          <reference field="0" count="1" selected="0">
            <x v="1"/>
          </reference>
        </references>
      </pivotArea>
    </chartFormat>
    <chartFormat chart="0" format="71" series="1">
      <pivotArea type="data" outline="0" fieldPosition="0">
        <references count="2">
          <reference field="4294967294" count="1" selected="0">
            <x v="0"/>
          </reference>
          <reference field="0" count="1" selected="0">
            <x v="2"/>
          </reference>
        </references>
      </pivotArea>
    </chartFormat>
    <chartFormat chart="0" format="73" series="1">
      <pivotArea type="data" outline="0" fieldPosition="0">
        <references count="2">
          <reference field="4294967294" count="1" selected="0">
            <x v="0"/>
          </reference>
          <reference field="0" count="1" selected="0">
            <x v="3"/>
          </reference>
        </references>
      </pivotArea>
    </chartFormat>
    <chartFormat chart="0" format="75" series="1">
      <pivotArea type="data" outline="0" fieldPosition="0">
        <references count="2">
          <reference field="4294967294" count="1" selected="0">
            <x v="0"/>
          </reference>
          <reference field="0" count="1" selected="0">
            <x v="4"/>
          </reference>
        </references>
      </pivotArea>
    </chartFormat>
    <chartFormat chart="0" format="77" series="1">
      <pivotArea type="data" outline="0" fieldPosition="0">
        <references count="2">
          <reference field="4294967294" count="1" selected="0">
            <x v="0"/>
          </reference>
          <reference field="0" count="1" selected="0">
            <x v="6"/>
          </reference>
        </references>
      </pivotArea>
    </chartFormat>
    <chartFormat chart="0" format="89" series="1">
      <pivotArea type="data" outline="0" fieldPosition="0">
        <references count="2">
          <reference field="4294967294" count="1" selected="0">
            <x v="0"/>
          </reference>
          <reference field="0" count="1" selected="0">
            <x v="5"/>
          </reference>
        </references>
      </pivotArea>
    </chartFormat>
    <chartFormat chart="1" format="98" series="1">
      <pivotArea type="data" outline="0" fieldPosition="0">
        <references count="2">
          <reference field="4294967294" count="1" selected="0">
            <x v="0"/>
          </reference>
          <reference field="0" count="1" selected="0">
            <x v="4"/>
          </reference>
        </references>
      </pivotArea>
    </chartFormat>
    <chartFormat chart="1" format="99" series="1">
      <pivotArea type="data" outline="0" fieldPosition="0">
        <references count="2">
          <reference field="4294967294" count="1" selected="0">
            <x v="0"/>
          </reference>
          <reference field="0" count="1" selected="0">
            <x v="2"/>
          </reference>
        </references>
      </pivotArea>
    </chartFormat>
    <chartFormat chart="1" format="100" series="1">
      <pivotArea type="data" outline="0" fieldPosition="0">
        <references count="2">
          <reference field="4294967294" count="1" selected="0">
            <x v="0"/>
          </reference>
          <reference field="0" count="1" selected="0">
            <x v="6"/>
          </reference>
        </references>
      </pivotArea>
    </chartFormat>
    <chartFormat chart="1" format="103" series="1">
      <pivotArea type="data" outline="0" fieldPosition="0">
        <references count="2">
          <reference field="4294967294" count="1" selected="0">
            <x v="0"/>
          </reference>
          <reference field="0" count="1" selected="0">
            <x v="3"/>
          </reference>
        </references>
      </pivotArea>
    </chartFormat>
    <chartFormat chart="1" format="108" series="1">
      <pivotArea type="data" outline="0" fieldPosition="0">
        <references count="2">
          <reference field="4294967294" count="1" selected="0">
            <x v="0"/>
          </reference>
          <reference field="0" count="1" selected="0">
            <x v="5"/>
          </reference>
        </references>
      </pivotArea>
    </chartFormat>
    <chartFormat chart="1" format="109" series="1">
      <pivotArea type="data" outline="0" fieldPosition="0">
        <references count="2">
          <reference field="4294967294" count="1" selected="0">
            <x v="0"/>
          </reference>
          <reference field="0" count="1" selected="0">
            <x v="1"/>
          </reference>
        </references>
      </pivotArea>
    </chartFormat>
    <chartFormat chart="2" format="113" series="1">
      <pivotArea type="data" outline="0" fieldPosition="0">
        <references count="2">
          <reference field="4294967294" count="1" selected="0">
            <x v="0"/>
          </reference>
          <reference field="0" count="1" selected="0">
            <x v="4"/>
          </reference>
        </references>
      </pivotArea>
    </chartFormat>
    <chartFormat chart="2" format="114" series="1">
      <pivotArea type="data" outline="0" fieldPosition="0">
        <references count="2">
          <reference field="4294967294" count="1" selected="0">
            <x v="0"/>
          </reference>
          <reference field="0" count="1" selected="0">
            <x v="2"/>
          </reference>
        </references>
      </pivotArea>
    </chartFormat>
    <chartFormat chart="2" format="115" series="1">
      <pivotArea type="data" outline="0" fieldPosition="0">
        <references count="2">
          <reference field="4294967294" count="1" selected="0">
            <x v="0"/>
          </reference>
          <reference field="0" count="1" selected="0">
            <x v="6"/>
          </reference>
        </references>
      </pivotArea>
    </chartFormat>
    <chartFormat chart="2" format="118" series="1">
      <pivotArea type="data" outline="0" fieldPosition="0">
        <references count="2">
          <reference field="4294967294" count="1" selected="0">
            <x v="0"/>
          </reference>
          <reference field="0" count="1" selected="0">
            <x v="3"/>
          </reference>
        </references>
      </pivotArea>
    </chartFormat>
    <chartFormat chart="2" format="123" series="1">
      <pivotArea type="data" outline="0" fieldPosition="0">
        <references count="2">
          <reference field="4294967294" count="1" selected="0">
            <x v="0"/>
          </reference>
          <reference field="0" count="1" selected="0">
            <x v="5"/>
          </reference>
        </references>
      </pivotArea>
    </chartFormat>
    <chartFormat chart="2" format="124" series="1">
      <pivotArea type="data" outline="0" fieldPosition="0">
        <references count="2">
          <reference field="4294967294" count="1" selected="0">
            <x v="0"/>
          </reference>
          <reference field="0" count="1" selected="0">
            <x v="1"/>
          </reference>
        </references>
      </pivotArea>
    </chartFormat>
    <chartFormat chart="3" format="128" series="1">
      <pivotArea type="data" outline="0" fieldPosition="0">
        <references count="2">
          <reference field="4294967294" count="1" selected="0">
            <x v="0"/>
          </reference>
          <reference field="0" count="1" selected="0">
            <x v="4"/>
          </reference>
        </references>
      </pivotArea>
    </chartFormat>
    <chartFormat chart="3" format="131" series="1">
      <pivotArea type="data" outline="0" fieldPosition="0">
        <references count="2">
          <reference field="4294967294" count="1" selected="0">
            <x v="0"/>
          </reference>
          <reference field="0" count="1" selected="0">
            <x v="6"/>
          </reference>
        </references>
      </pivotArea>
    </chartFormat>
    <chartFormat chart="3" format="135" series="1">
      <pivotArea type="data" outline="0" fieldPosition="0">
        <references count="2">
          <reference field="4294967294" count="1" selected="0">
            <x v="0"/>
          </reference>
          <reference field="0" count="1" selected="0">
            <x v="2"/>
          </reference>
        </references>
      </pivotArea>
    </chartFormat>
    <chartFormat chart="3" format="136" series="1">
      <pivotArea type="data" outline="0" fieldPosition="0">
        <references count="2">
          <reference field="4294967294" count="1" selected="0">
            <x v="0"/>
          </reference>
          <reference field="0" count="1" selected="0">
            <x v="5"/>
          </reference>
        </references>
      </pivotArea>
    </chartFormat>
    <chartFormat chart="3" format="137" series="1">
      <pivotArea type="data" outline="0" fieldPosition="0">
        <references count="2">
          <reference field="4294967294" count="1" selected="0">
            <x v="0"/>
          </reference>
          <reference field="0" count="1" selected="0">
            <x v="3"/>
          </reference>
        </references>
      </pivotArea>
    </chartFormat>
    <chartFormat chart="3" format="141" series="1">
      <pivotArea type="data" outline="0" fieldPosition="0">
        <references count="2">
          <reference field="4294967294" count="1" selected="0">
            <x v="0"/>
          </reference>
          <reference field="0" count="1" selected="0">
            <x v="1"/>
          </reference>
        </references>
      </pivotArea>
    </chartFormat>
    <chartFormat chart="4" format="143" series="1">
      <pivotArea type="data" outline="0" fieldPosition="0">
        <references count="2">
          <reference field="4294967294" count="1" selected="0">
            <x v="0"/>
          </reference>
          <reference field="0" count="1" selected="0">
            <x v="4"/>
          </reference>
        </references>
      </pivotArea>
    </chartFormat>
    <chartFormat chart="4" format="146" series="1">
      <pivotArea type="data" outline="0" fieldPosition="0">
        <references count="2">
          <reference field="4294967294" count="1" selected="0">
            <x v="0"/>
          </reference>
          <reference field="0" count="1" selected="0">
            <x v="6"/>
          </reference>
        </references>
      </pivotArea>
    </chartFormat>
    <chartFormat chart="4" format="150" series="1">
      <pivotArea type="data" outline="0" fieldPosition="0">
        <references count="2">
          <reference field="4294967294" count="1" selected="0">
            <x v="0"/>
          </reference>
          <reference field="0" count="1" selected="0">
            <x v="2"/>
          </reference>
        </references>
      </pivotArea>
    </chartFormat>
    <chartFormat chart="4" format="151" series="1">
      <pivotArea type="data" outline="0" fieldPosition="0">
        <references count="2">
          <reference field="4294967294" count="1" selected="0">
            <x v="0"/>
          </reference>
          <reference field="0" count="1" selected="0">
            <x v="5"/>
          </reference>
        </references>
      </pivotArea>
    </chartFormat>
    <chartFormat chart="4" format="152" series="1">
      <pivotArea type="data" outline="0" fieldPosition="0">
        <references count="2">
          <reference field="4294967294" count="1" selected="0">
            <x v="0"/>
          </reference>
          <reference field="0" count="1" selected="0">
            <x v="3"/>
          </reference>
        </references>
      </pivotArea>
    </chartFormat>
    <chartFormat chart="4" format="156" series="1">
      <pivotArea type="data" outline="0" fieldPosition="0">
        <references count="2">
          <reference field="4294967294" count="1" selected="0">
            <x v="0"/>
          </reference>
          <reference field="0" count="1" selected="0">
            <x v="1"/>
          </reference>
        </references>
      </pivotArea>
    </chartFormat>
    <chartFormat chart="4" format="159" series="1">
      <pivotArea type="data" outline="0" fieldPosition="0">
        <references count="2">
          <reference field="4294967294" count="1" selected="0">
            <x v="0"/>
          </reference>
          <reference field="0" count="1" selected="0">
            <x v="7"/>
          </reference>
        </references>
      </pivotArea>
    </chartFormat>
    <chartFormat chart="4" format="160" series="1">
      <pivotArea type="data" outline="0" fieldPosition="0">
        <references count="2">
          <reference field="4294967294" count="1" selected="0">
            <x v="0"/>
          </reference>
          <reference field="0"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colHierarchiesUsage count="1">
    <colHierarchyUsage hierarchyUsage="6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1" columnCount="7" cacheId="1342887357">
        <x15:pivotRow count="7">
          <x15:c>
            <x15:v>0.26706688811220647</x15:v>
            <x15:x in="0"/>
          </x15:c>
          <x15:c>
            <x15:v>0.25239746835443033</x15:v>
            <x15:x in="0"/>
          </x15:c>
          <x15:c>
            <x15:v>7.8845793116623986E-2</x15:v>
            <x15:x in="0"/>
          </x15:c>
          <x15:c>
            <x15:v>1.9167869934411108E-4</x15:v>
            <x15:x in="0"/>
          </x15:c>
          <x15:c>
            <x15:v>-1.5439889114460148E-2</x15:v>
            <x15:x in="0"/>
          </x15:c>
          <x15:c>
            <x15:v>-0.35636594536538657</x15:v>
            <x15:x in="0"/>
          </x15:c>
          <x15:c>
            <x15:v>0.16362446838789335</x15:v>
            <x15:x in="0"/>
          </x15:c>
        </x15:pivotRow>
      </x15:pivotTableData>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A000000}" name="PivotChartTable9" cacheId="56"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3">
  <location ref="A3:H5" firstHeaderRow="1" firstDataRow="2" firstDataCol="1" rowPageCount="1" colPageCount="1"/>
  <pivotFields count="5">
    <pivotField axis="axisCol" allDrilled="1" subtotalTop="0" showAll="0" sortType="descending"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Items count="1">
    <i/>
  </rowItems>
  <colFields count="1">
    <field x="0"/>
  </colFields>
  <colItems count="7">
    <i>
      <x v="2"/>
    </i>
    <i>
      <x v="1"/>
    </i>
    <i>
      <x v="4"/>
    </i>
    <i>
      <x v="5"/>
    </i>
    <i>
      <x v="3"/>
    </i>
    <i>
      <x/>
    </i>
    <i t="grand">
      <x/>
    </i>
  </colItems>
  <pageFields count="1">
    <pageField fld="2" hier="45" name="[Dates].[Years-Current].&amp;[Yes]" cap="Yes"/>
  </pageFields>
  <dataFields count="1">
    <dataField fld="1" subtotal="count" baseField="0" baseItem="0"/>
  </dataFields>
  <chartFormats count="21">
    <chartFormat chart="0" format="0" series="1">
      <pivotArea type="data" outline="0" fieldPosition="0">
        <references count="1">
          <reference field="4294967294" count="1" selected="0">
            <x v="0"/>
          </reference>
        </references>
      </pivotArea>
    </chartFormat>
    <chartFormat chart="0" format="66" series="1">
      <pivotArea type="data" outline="0" fieldPosition="0">
        <references count="2">
          <reference field="4294967294" count="1" selected="0">
            <x v="0"/>
          </reference>
          <reference field="0" count="1" selected="0">
            <x v="1"/>
          </reference>
        </references>
      </pivotArea>
    </chartFormat>
    <chartFormat chart="0" format="71" series="1">
      <pivotArea type="data" outline="0" fieldPosition="0">
        <references count="2">
          <reference field="4294967294" count="1" selected="0">
            <x v="0"/>
          </reference>
          <reference field="0" count="1" selected="0">
            <x v="2"/>
          </reference>
        </references>
      </pivotArea>
    </chartFormat>
    <chartFormat chart="0" format="73" series="1">
      <pivotArea type="data" outline="0" fieldPosition="0">
        <references count="2">
          <reference field="4294967294" count="1" selected="0">
            <x v="0"/>
          </reference>
          <reference field="0" count="1" selected="0">
            <x v="3"/>
          </reference>
        </references>
      </pivotArea>
    </chartFormat>
    <chartFormat chart="0" format="75" series="1">
      <pivotArea type="data" outline="0" fieldPosition="0">
        <references count="2">
          <reference field="4294967294" count="1" selected="0">
            <x v="0"/>
          </reference>
          <reference field="0" count="1" selected="0">
            <x v="4"/>
          </reference>
        </references>
      </pivotArea>
    </chartFormat>
    <chartFormat chart="0" format="77" series="1">
      <pivotArea type="data" outline="0" fieldPosition="0">
        <references count="2">
          <reference field="4294967294" count="1" selected="0">
            <x v="0"/>
          </reference>
          <reference field="0" count="1" selected="0">
            <x v="6"/>
          </reference>
        </references>
      </pivotArea>
    </chartFormat>
    <chartFormat chart="0" format="89" series="1">
      <pivotArea type="data" outline="0" fieldPosition="0">
        <references count="2">
          <reference field="4294967294" count="1" selected="0">
            <x v="0"/>
          </reference>
          <reference field="0" count="1" selected="0">
            <x v="5"/>
          </reference>
        </references>
      </pivotArea>
    </chartFormat>
    <chartFormat chart="1" format="98" series="1">
      <pivotArea type="data" outline="0" fieldPosition="0">
        <references count="2">
          <reference field="4294967294" count="1" selected="0">
            <x v="0"/>
          </reference>
          <reference field="0" count="1" selected="0">
            <x v="4"/>
          </reference>
        </references>
      </pivotArea>
    </chartFormat>
    <chartFormat chart="1" format="99" series="1">
      <pivotArea type="data" outline="0" fieldPosition="0">
        <references count="2">
          <reference field="4294967294" count="1" selected="0">
            <x v="0"/>
          </reference>
          <reference field="0" count="1" selected="0">
            <x v="2"/>
          </reference>
        </references>
      </pivotArea>
    </chartFormat>
    <chartFormat chart="1" format="100" series="1">
      <pivotArea type="data" outline="0" fieldPosition="0">
        <references count="2">
          <reference field="4294967294" count="1" selected="0">
            <x v="0"/>
          </reference>
          <reference field="0" count="1" selected="0">
            <x v="6"/>
          </reference>
        </references>
      </pivotArea>
    </chartFormat>
    <chartFormat chart="1" format="103" series="1">
      <pivotArea type="data" outline="0" fieldPosition="0">
        <references count="2">
          <reference field="4294967294" count="1" selected="0">
            <x v="0"/>
          </reference>
          <reference field="0" count="1" selected="0">
            <x v="3"/>
          </reference>
        </references>
      </pivotArea>
    </chartFormat>
    <chartFormat chart="1" format="108" series="1">
      <pivotArea type="data" outline="0" fieldPosition="0">
        <references count="2">
          <reference field="4294967294" count="1" selected="0">
            <x v="0"/>
          </reference>
          <reference field="0" count="1" selected="0">
            <x v="5"/>
          </reference>
        </references>
      </pivotArea>
    </chartFormat>
    <chartFormat chart="1" format="109" series="1">
      <pivotArea type="data" outline="0" fieldPosition="0">
        <references count="2">
          <reference field="4294967294" count="1" selected="0">
            <x v="0"/>
          </reference>
          <reference field="0" count="1" selected="0">
            <x v="1"/>
          </reference>
        </references>
      </pivotArea>
    </chartFormat>
    <chartFormat chart="2" format="113" series="1">
      <pivotArea type="data" outline="0" fieldPosition="0">
        <references count="2">
          <reference field="4294967294" count="1" selected="0">
            <x v="0"/>
          </reference>
          <reference field="0" count="1" selected="0">
            <x v="4"/>
          </reference>
        </references>
      </pivotArea>
    </chartFormat>
    <chartFormat chart="2" format="114" series="1">
      <pivotArea type="data" outline="0" fieldPosition="0">
        <references count="2">
          <reference field="4294967294" count="1" selected="0">
            <x v="0"/>
          </reference>
          <reference field="0" count="1" selected="0">
            <x v="2"/>
          </reference>
        </references>
      </pivotArea>
    </chartFormat>
    <chartFormat chart="2" format="115" series="1">
      <pivotArea type="data" outline="0" fieldPosition="0">
        <references count="2">
          <reference field="4294967294" count="1" selected="0">
            <x v="0"/>
          </reference>
          <reference field="0" count="1" selected="0">
            <x v="6"/>
          </reference>
        </references>
      </pivotArea>
    </chartFormat>
    <chartFormat chart="2" format="118" series="1">
      <pivotArea type="data" outline="0" fieldPosition="0">
        <references count="2">
          <reference field="4294967294" count="1" selected="0">
            <x v="0"/>
          </reference>
          <reference field="0" count="1" selected="0">
            <x v="3"/>
          </reference>
        </references>
      </pivotArea>
    </chartFormat>
    <chartFormat chart="2" format="123" series="1">
      <pivotArea type="data" outline="0" fieldPosition="0">
        <references count="2">
          <reference field="4294967294" count="1" selected="0">
            <x v="0"/>
          </reference>
          <reference field="0" count="1" selected="0">
            <x v="5"/>
          </reference>
        </references>
      </pivotArea>
    </chartFormat>
    <chartFormat chart="2" format="124" series="1">
      <pivotArea type="data" outline="0" fieldPosition="0">
        <references count="2">
          <reference field="4294967294" count="1" selected="0">
            <x v="0"/>
          </reference>
          <reference field="0" count="1" selected="0">
            <x v="1"/>
          </reference>
        </references>
      </pivotArea>
    </chartFormat>
    <chartFormat chart="2" format="128" series="1">
      <pivotArea type="data" outline="0" fieldPosition="0">
        <references count="2">
          <reference field="4294967294" count="1" selected="0">
            <x v="0"/>
          </reference>
          <reference field="0" count="1" selected="0">
            <x v="7"/>
          </reference>
        </references>
      </pivotArea>
    </chartFormat>
    <chartFormat chart="2" format="129" series="1">
      <pivotArea type="data" outline="0" fieldPosition="0">
        <references count="2">
          <reference field="4294967294" count="1" selected="0">
            <x v="0"/>
          </reference>
          <reference field="0"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colHierarchiesUsage count="1">
    <colHierarchyUsage hierarchyUsage="6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1" columnCount="7" cacheId="784245181">
        <x15:pivotRow count="7">
          <x15:c>
            <x15:v>4.7846435565523926E-4</x15:v>
            <x15:x in="0"/>
          </x15:c>
          <x15:c>
            <x15:v>0</x15:v>
            <x15:x in="0"/>
          </x15:c>
          <x15:c>
            <x15:v>-1.29350811059048E-3</x15:v>
            <x15:x in="0"/>
          </x15:c>
          <x15:c>
            <x15:v>-8.8821434069131788E-3</x15:v>
            <x15:x in="0"/>
          </x15:c>
          <x15:c>
            <x15:v>-9.9347780306037192E-3</x15:v>
            <x15:x in="0"/>
          </x15:c>
          <x15:c>
            <x15:v>-1.9052368802975894E-2</x15:v>
            <x15:x in="0"/>
          </x15:c>
          <x15:c>
            <x15:v>-6.5616674928516971E-3</x15:v>
            <x15:x in="0"/>
          </x15:c>
        </x15:pivotRow>
      </x15:pivotTableData>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9000000}" name="PivotChartTable8" cacheId="53"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1">
  <location ref="A3:H5" firstHeaderRow="1" firstDataRow="2" firstDataCol="1" rowPageCount="1" colPageCount="1"/>
  <pivotFields count="5">
    <pivotField axis="axisCol" allDrilled="1" subtotalTop="0" showAll="0" sortType="ascending"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Items count="1">
    <i/>
  </rowItems>
  <colFields count="1">
    <field x="0"/>
  </colFields>
  <colItems count="7">
    <i>
      <x v="4"/>
    </i>
    <i>
      <x v="5"/>
    </i>
    <i>
      <x v="2"/>
    </i>
    <i>
      <x/>
    </i>
    <i>
      <x v="1"/>
    </i>
    <i>
      <x v="3"/>
    </i>
    <i t="grand">
      <x/>
    </i>
  </colItems>
  <pageFields count="1">
    <pageField fld="2" hier="26" name="[Dates].[Days-Last 30].&amp;[Yes]" cap="Yes"/>
  </pageFields>
  <dataFields count="1">
    <dataField fld="1" subtotal="count" baseField="0" baseItem="0"/>
  </dataFields>
  <chartFormats count="9">
    <chartFormat chart="0" format="0" series="1">
      <pivotArea type="data" outline="0" fieldPosition="0">
        <references count="1">
          <reference field="4294967294" count="1" selected="0">
            <x v="0"/>
          </reference>
        </references>
      </pivotArea>
    </chartFormat>
    <chartFormat chart="0" format="66" series="1">
      <pivotArea type="data" outline="0" fieldPosition="0">
        <references count="2">
          <reference field="4294967294" count="1" selected="0">
            <x v="0"/>
          </reference>
          <reference field="0" count="1" selected="0">
            <x v="1"/>
          </reference>
        </references>
      </pivotArea>
    </chartFormat>
    <chartFormat chart="0" format="71" series="1">
      <pivotArea type="data" outline="0" fieldPosition="0">
        <references count="2">
          <reference field="4294967294" count="1" selected="0">
            <x v="0"/>
          </reference>
          <reference field="0" count="1" selected="0">
            <x v="2"/>
          </reference>
        </references>
      </pivotArea>
    </chartFormat>
    <chartFormat chart="0" format="73" series="1">
      <pivotArea type="data" outline="0" fieldPosition="0">
        <references count="2">
          <reference field="4294967294" count="1" selected="0">
            <x v="0"/>
          </reference>
          <reference field="0" count="1" selected="0">
            <x v="3"/>
          </reference>
        </references>
      </pivotArea>
    </chartFormat>
    <chartFormat chart="0" format="75" series="1">
      <pivotArea type="data" outline="0" fieldPosition="0">
        <references count="2">
          <reference field="4294967294" count="1" selected="0">
            <x v="0"/>
          </reference>
          <reference field="0" count="1" selected="0">
            <x v="4"/>
          </reference>
        </references>
      </pivotArea>
    </chartFormat>
    <chartFormat chart="0" format="77" series="1">
      <pivotArea type="data" outline="0" fieldPosition="0">
        <references count="2">
          <reference field="4294967294" count="1" selected="0">
            <x v="0"/>
          </reference>
          <reference field="0" count="1" selected="0">
            <x v="6"/>
          </reference>
        </references>
      </pivotArea>
    </chartFormat>
    <chartFormat chart="0" format="89" series="1">
      <pivotArea type="data" outline="0" fieldPosition="0">
        <references count="2">
          <reference field="4294967294" count="1" selected="0">
            <x v="0"/>
          </reference>
          <reference field="0" count="1" selected="0">
            <x v="5"/>
          </reference>
        </references>
      </pivotArea>
    </chartFormat>
    <chartFormat chart="0" format="98" series="1">
      <pivotArea type="data" outline="0" fieldPosition="0">
        <references count="2">
          <reference field="4294967294" count="1" selected="0">
            <x v="0"/>
          </reference>
          <reference field="0" count="1" selected="0">
            <x v="7"/>
          </reference>
        </references>
      </pivotArea>
    </chartFormat>
    <chartFormat chart="0" format="99" series="1">
      <pivotArea type="data" outline="0" fieldPosition="0">
        <references count="2">
          <reference field="4294967294" count="1" selected="0">
            <x v="0"/>
          </reference>
          <reference field="0"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colHierarchiesUsage count="1">
    <colHierarchyUsage hierarchyUsage="6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1" columnCount="7" cacheId="944641400">
        <x15:pivotRow count="7">
          <x15:c>
            <x15:v>-1.9559434479206383E-2</x15:v>
            <x15:x in="0"/>
          </x15:c>
          <x15:c>
            <x15:v>-1.7309444275736441E-2</x15:v>
            <x15:x in="0"/>
          </x15:c>
          <x15:c>
            <x15:v>-2.4359948993619707E-3</x15:v>
            <x15:x in="0"/>
          </x15:c>
          <x15:c>
            <x15:v>-5.0644832861412858E-4</x15:v>
            <x15:x in="0"/>
          </x15:c>
          <x15:c>
            <x15:v>0</x15:v>
            <x15:x in="0"/>
          </x15:c>
          <x15:c>
            <x15:v>4.3829836958577673E-3</x15:v>
            <x15:x in="0"/>
          </x15:c>
          <x15:c>
            <x15:v>-3.1706640262708641E-3</x15:v>
            <x15:x in="0"/>
          </x15:c>
        </x15:pivotRow>
      </x15:pivotTableData>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FFFF-FFFF08000000}" name="PivotChartTable7" cacheId="157"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5">
  <location ref="A1:B6" firstHeaderRow="1" firstDataRow="1" firstDataCol="1"/>
  <pivotFields count="7">
    <pivotField allDrilled="1" subtotalTop="0" showAll="0" sortType="descending" defaultSubtotal="0" defaultAttributeDrillState="1">
      <items count="13">
        <item x="0"/>
        <item x="1"/>
        <item x="2"/>
        <item x="3"/>
        <item x="4"/>
        <item x="5"/>
        <item x="6"/>
        <item x="7"/>
        <item x="8"/>
        <item x="9"/>
        <item x="10"/>
        <item x="11"/>
        <item x="12"/>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xis="axisRow" allDrilled="1" subtotalTop="0" showAll="0" sortType="descending" defaultSubtotal="0" defaultAttributeDrillState="1">
      <items count="4">
        <item x="0"/>
        <item x="1"/>
        <item x="2"/>
        <item x="3"/>
      </items>
      <autoSortScope>
        <pivotArea dataOnly="0" outline="0" fieldPosition="0">
          <references count="1">
            <reference field="4294967294" count="1" selected="0">
              <x v="0"/>
            </reference>
          </references>
        </pivotArea>
      </autoSortScope>
    </pivotField>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3"/>
  </rowFields>
  <rowItems count="5">
    <i>
      <x v="3"/>
    </i>
    <i>
      <x/>
    </i>
    <i>
      <x v="1"/>
    </i>
    <i>
      <x v="2"/>
    </i>
    <i t="grand">
      <x/>
    </i>
  </rowItems>
  <colItems count="1">
    <i/>
  </colItems>
  <dataFields count="1">
    <dataField fld="1" subtotal="count" baseField="0" baseItem="0"/>
  </dataFields>
  <chartFormats count="17">
    <chartFormat chart="0" format="0" series="1">
      <pivotArea type="data" outline="0" fieldPosition="0">
        <references count="1">
          <reference field="4294967294" count="1" selected="0">
            <x v="0"/>
          </reference>
        </references>
      </pivotArea>
    </chartFormat>
    <chartFormat chart="1" format="1" series="1">
      <pivotArea type="data" outline="0" fieldPosition="0">
        <references count="1">
          <reference field="4294967294" count="1" selected="0">
            <x v="0"/>
          </reference>
        </references>
      </pivotArea>
    </chartFormat>
    <chartFormat chart="2" format="15" series="1">
      <pivotArea type="data" outline="0" fieldPosition="0">
        <references count="1">
          <reference field="4294967294" count="1" selected="0">
            <x v="0"/>
          </reference>
        </references>
      </pivotArea>
    </chartFormat>
    <chartFormat chart="2" format="29">
      <pivotArea type="data" outline="0" fieldPosition="0">
        <references count="2">
          <reference field="4294967294" count="1" selected="0">
            <x v="0"/>
          </reference>
          <reference field="3" count="1" selected="0">
            <x v="0"/>
          </reference>
        </references>
      </pivotArea>
    </chartFormat>
    <chartFormat chart="2" format="30">
      <pivotArea type="data" outline="0" fieldPosition="0">
        <references count="2">
          <reference field="4294967294" count="1" selected="0">
            <x v="0"/>
          </reference>
          <reference field="3" count="1" selected="0">
            <x v="3"/>
          </reference>
        </references>
      </pivotArea>
    </chartFormat>
    <chartFormat chart="2" format="31">
      <pivotArea type="data" outline="0" fieldPosition="0">
        <references count="2">
          <reference field="4294967294" count="1" selected="0">
            <x v="0"/>
          </reference>
          <reference field="3" count="1" selected="0">
            <x v="1"/>
          </reference>
        </references>
      </pivotArea>
    </chartFormat>
    <chartFormat chart="2" format="32">
      <pivotArea type="data" outline="0" fieldPosition="0">
        <references count="2">
          <reference field="4294967294" count="1" selected="0">
            <x v="0"/>
          </reference>
          <reference field="3" count="1" selected="0">
            <x v="2"/>
          </reference>
        </references>
      </pivotArea>
    </chartFormat>
    <chartFormat chart="3" format="33" series="1">
      <pivotArea type="data" outline="0" fieldPosition="0">
        <references count="1">
          <reference field="4294967294" count="1" selected="0">
            <x v="0"/>
          </reference>
        </references>
      </pivotArea>
    </chartFormat>
    <chartFormat chart="3" format="34">
      <pivotArea type="data" outline="0" fieldPosition="0">
        <references count="2">
          <reference field="4294967294" count="1" selected="0">
            <x v="0"/>
          </reference>
          <reference field="3" count="1" selected="0">
            <x v="0"/>
          </reference>
        </references>
      </pivotArea>
    </chartFormat>
    <chartFormat chart="3" format="35">
      <pivotArea type="data" outline="0" fieldPosition="0">
        <references count="2">
          <reference field="4294967294" count="1" selected="0">
            <x v="0"/>
          </reference>
          <reference field="3" count="1" selected="0">
            <x v="3"/>
          </reference>
        </references>
      </pivotArea>
    </chartFormat>
    <chartFormat chart="3" format="36">
      <pivotArea type="data" outline="0" fieldPosition="0">
        <references count="2">
          <reference field="4294967294" count="1" selected="0">
            <x v="0"/>
          </reference>
          <reference field="3" count="1" selected="0">
            <x v="1"/>
          </reference>
        </references>
      </pivotArea>
    </chartFormat>
    <chartFormat chart="3" format="37">
      <pivotArea type="data" outline="0" fieldPosition="0">
        <references count="2">
          <reference field="4294967294" count="1" selected="0">
            <x v="0"/>
          </reference>
          <reference field="3" count="1" selected="0">
            <x v="2"/>
          </reference>
        </references>
      </pivotArea>
    </chartFormat>
    <chartFormat chart="4" format="38" series="1">
      <pivotArea type="data" outline="0" fieldPosition="0">
        <references count="1">
          <reference field="4294967294" count="1" selected="0">
            <x v="0"/>
          </reference>
        </references>
      </pivotArea>
    </chartFormat>
    <chartFormat chart="4" format="39">
      <pivotArea type="data" outline="0" fieldPosition="0">
        <references count="2">
          <reference field="4294967294" count="1" selected="0">
            <x v="0"/>
          </reference>
          <reference field="3" count="1" selected="0">
            <x v="0"/>
          </reference>
        </references>
      </pivotArea>
    </chartFormat>
    <chartFormat chart="4" format="40">
      <pivotArea type="data" outline="0" fieldPosition="0">
        <references count="2">
          <reference field="4294967294" count="1" selected="0">
            <x v="0"/>
          </reference>
          <reference field="3" count="1" selected="0">
            <x v="3"/>
          </reference>
        </references>
      </pivotArea>
    </chartFormat>
    <chartFormat chart="4" format="41">
      <pivotArea type="data" outline="0" fieldPosition="0">
        <references count="2">
          <reference field="4294967294" count="1" selected="0">
            <x v="0"/>
          </reference>
          <reference field="3" count="1" selected="0">
            <x v="1"/>
          </reference>
        </references>
      </pivotArea>
    </chartFormat>
    <chartFormat chart="4" format="42">
      <pivotArea type="data" outline="0" fieldPosition="0">
        <references count="2">
          <reference field="4294967294" count="1" selected="0">
            <x v="0"/>
          </reference>
          <reference field="3" count="1" selected="0">
            <x v="2"/>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7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5" columnCount="1" cacheId="1355046949">
        <x15:pivotRow count="1">
          <x15:c>
            <x15:v>306458.76756699994</x15:v>
            <x15:x in="0"/>
          </x15:c>
        </x15:pivotRow>
        <x15:pivotRow count="1">
          <x15:c>
            <x15:v>303354.39958700002</x15:v>
            <x15:x in="0"/>
          </x15:c>
        </x15:pivotRow>
        <x15:pivotRow count="1">
          <x15:c>
            <x15:v>248490.58977600001</x15:v>
            <x15:x in="0"/>
          </x15:c>
        </x15:pivotRow>
        <x15:pivotRow count="1">
          <x15:c>
            <x15:v>19.573069999999998</x15:v>
            <x15:x in="0"/>
          </x15:c>
        </x15:pivotRow>
        <x15:pivotRow count="1">
          <x15:c>
            <x15:v>858323.33</x15:v>
            <x15:x in="0"/>
          </x15:c>
        </x15:pivotRow>
      </x15:pivotTableData>
    </ext>
    <ext xmlns:x15="http://schemas.microsoft.com/office/spreadsheetml/2010/11/main" uri="{E67621CE-5B39-4880-91FE-76760E9C1902}">
      <x15:pivotTableUISettings>
        <x15:activeTabTopLevelEntity name="[SymbolSector]"/>
        <x15:activeTabTopLevelEntity name="[ReportCurrency]"/>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2" cacheId="154"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3">
  <location ref="A1:B15" firstHeaderRow="1" firstDataRow="1" firstDataCol="1"/>
  <pivotFields count="6">
    <pivotField axis="axisRow" allDrilled="1" subtotalTop="0" showAll="0" sortType="descending" defaultSubtotal="0" defaultAttributeDrillState="1">
      <items count="13">
        <item x="0"/>
        <item x="1"/>
        <item x="2"/>
        <item x="3"/>
        <item x="4"/>
        <item x="5"/>
        <item x="6"/>
        <item x="7"/>
        <item x="8"/>
        <item x="9"/>
        <item x="10"/>
        <item x="11"/>
        <item x="12"/>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14">
    <i>
      <x v="5"/>
    </i>
    <i>
      <x v="4"/>
    </i>
    <i>
      <x/>
    </i>
    <i>
      <x v="11"/>
    </i>
    <i>
      <x v="7"/>
    </i>
    <i>
      <x v="2"/>
    </i>
    <i>
      <x v="6"/>
    </i>
    <i>
      <x v="3"/>
    </i>
    <i>
      <x v="8"/>
    </i>
    <i>
      <x v="1"/>
    </i>
    <i>
      <x v="12"/>
    </i>
    <i>
      <x v="10"/>
    </i>
    <i>
      <x v="9"/>
    </i>
    <i t="grand">
      <x/>
    </i>
  </rowItems>
  <colItems count="1">
    <i/>
  </colItems>
  <dataFields count="1">
    <dataField fld="1" subtotal="count" baseField="0" baseItem="0"/>
  </dataFields>
  <chartFormats count="42">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0" count="1" selected="0">
            <x v="5"/>
          </reference>
        </references>
      </pivotArea>
    </chartFormat>
    <chartFormat chart="0" format="2">
      <pivotArea type="data" outline="0" fieldPosition="0">
        <references count="2">
          <reference field="4294967294" count="1" selected="0">
            <x v="0"/>
          </reference>
          <reference field="0" count="1" selected="0">
            <x v="4"/>
          </reference>
        </references>
      </pivotArea>
    </chartFormat>
    <chartFormat chart="0" format="3">
      <pivotArea type="data" outline="0" fieldPosition="0">
        <references count="2">
          <reference field="4294967294" count="1" selected="0">
            <x v="0"/>
          </reference>
          <reference field="0" count="1" selected="0">
            <x v="7"/>
          </reference>
        </references>
      </pivotArea>
    </chartFormat>
    <chartFormat chart="0" format="4">
      <pivotArea type="data" outline="0" fieldPosition="0">
        <references count="2">
          <reference field="4294967294" count="1" selected="0">
            <x v="0"/>
          </reference>
          <reference field="0" count="1" selected="0">
            <x v="3"/>
          </reference>
        </references>
      </pivotArea>
    </chartFormat>
    <chartFormat chart="0" format="5">
      <pivotArea type="data" outline="0" fieldPosition="0">
        <references count="2">
          <reference field="4294967294" count="1" selected="0">
            <x v="0"/>
          </reference>
          <reference field="0" count="1" selected="0">
            <x v="8"/>
          </reference>
        </references>
      </pivotArea>
    </chartFormat>
    <chartFormat chart="0" format="6">
      <pivotArea type="data" outline="0" fieldPosition="0">
        <references count="2">
          <reference field="4294967294" count="1" selected="0">
            <x v="0"/>
          </reference>
          <reference field="0" count="1" selected="0">
            <x v="2"/>
          </reference>
        </references>
      </pivotArea>
    </chartFormat>
    <chartFormat chart="0" format="7">
      <pivotArea type="data" outline="0" fieldPosition="0">
        <references count="2">
          <reference field="4294967294" count="1" selected="0">
            <x v="0"/>
          </reference>
          <reference field="0" count="1" selected="0">
            <x v="6"/>
          </reference>
        </references>
      </pivotArea>
    </chartFormat>
    <chartFormat chart="0" format="8">
      <pivotArea type="data" outline="0" fieldPosition="0">
        <references count="2">
          <reference field="4294967294" count="1" selected="0">
            <x v="0"/>
          </reference>
          <reference field="0" count="1" selected="0">
            <x v="10"/>
          </reference>
        </references>
      </pivotArea>
    </chartFormat>
    <chartFormat chart="0" format="9">
      <pivotArea type="data" outline="0" fieldPosition="0">
        <references count="2">
          <reference field="4294967294" count="1" selected="0">
            <x v="0"/>
          </reference>
          <reference field="0" count="1" selected="0">
            <x v="11"/>
          </reference>
        </references>
      </pivotArea>
    </chartFormat>
    <chartFormat chart="0" format="10">
      <pivotArea type="data" outline="0" fieldPosition="0">
        <references count="2">
          <reference field="4294967294" count="1" selected="0">
            <x v="0"/>
          </reference>
          <reference field="0" count="1" selected="0">
            <x v="12"/>
          </reference>
        </references>
      </pivotArea>
    </chartFormat>
    <chartFormat chart="0" format="11">
      <pivotArea type="data" outline="0" fieldPosition="0">
        <references count="2">
          <reference field="4294967294" count="1" selected="0">
            <x v="0"/>
          </reference>
          <reference field="0" count="1" selected="0">
            <x v="1"/>
          </reference>
        </references>
      </pivotArea>
    </chartFormat>
    <chartFormat chart="0" format="12">
      <pivotArea type="data" outline="0" fieldPosition="0">
        <references count="2">
          <reference field="4294967294" count="1" selected="0">
            <x v="0"/>
          </reference>
          <reference field="0" count="1" selected="0">
            <x v="0"/>
          </reference>
        </references>
      </pivotArea>
    </chartFormat>
    <chartFormat chart="0" format="13">
      <pivotArea type="data" outline="0" fieldPosition="0">
        <references count="2">
          <reference field="4294967294" count="1" selected="0">
            <x v="0"/>
          </reference>
          <reference field="0" count="1" selected="0">
            <x v="9"/>
          </reference>
        </references>
      </pivotArea>
    </chartFormat>
    <chartFormat chart="1" format="14"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5"/>
          </reference>
        </references>
      </pivotArea>
    </chartFormat>
    <chartFormat chart="1" format="16">
      <pivotArea type="data" outline="0" fieldPosition="0">
        <references count="2">
          <reference field="4294967294" count="1" selected="0">
            <x v="0"/>
          </reference>
          <reference field="0" count="1" selected="0">
            <x v="4"/>
          </reference>
        </references>
      </pivotArea>
    </chartFormat>
    <chartFormat chart="1" format="17">
      <pivotArea type="data" outline="0" fieldPosition="0">
        <references count="2">
          <reference field="4294967294" count="1" selected="0">
            <x v="0"/>
          </reference>
          <reference field="0" count="1" selected="0">
            <x v="7"/>
          </reference>
        </references>
      </pivotArea>
    </chartFormat>
    <chartFormat chart="1" format="18">
      <pivotArea type="data" outline="0" fieldPosition="0">
        <references count="2">
          <reference field="4294967294" count="1" selected="0">
            <x v="0"/>
          </reference>
          <reference field="0" count="1" selected="0">
            <x v="3"/>
          </reference>
        </references>
      </pivotArea>
    </chartFormat>
    <chartFormat chart="1" format="19">
      <pivotArea type="data" outline="0" fieldPosition="0">
        <references count="2">
          <reference field="4294967294" count="1" selected="0">
            <x v="0"/>
          </reference>
          <reference field="0" count="1" selected="0">
            <x v="8"/>
          </reference>
        </references>
      </pivotArea>
    </chartFormat>
    <chartFormat chart="1" format="20">
      <pivotArea type="data" outline="0" fieldPosition="0">
        <references count="2">
          <reference field="4294967294" count="1" selected="0">
            <x v="0"/>
          </reference>
          <reference field="0" count="1" selected="0">
            <x v="2"/>
          </reference>
        </references>
      </pivotArea>
    </chartFormat>
    <chartFormat chart="1" format="21">
      <pivotArea type="data" outline="0" fieldPosition="0">
        <references count="2">
          <reference field="4294967294" count="1" selected="0">
            <x v="0"/>
          </reference>
          <reference field="0" count="1" selected="0">
            <x v="6"/>
          </reference>
        </references>
      </pivotArea>
    </chartFormat>
    <chartFormat chart="1" format="22">
      <pivotArea type="data" outline="0" fieldPosition="0">
        <references count="2">
          <reference field="4294967294" count="1" selected="0">
            <x v="0"/>
          </reference>
          <reference field="0" count="1" selected="0">
            <x v="11"/>
          </reference>
        </references>
      </pivotArea>
    </chartFormat>
    <chartFormat chart="1" format="23">
      <pivotArea type="data" outline="0" fieldPosition="0">
        <references count="2">
          <reference field="4294967294" count="1" selected="0">
            <x v="0"/>
          </reference>
          <reference field="0" count="1" selected="0">
            <x v="10"/>
          </reference>
        </references>
      </pivotArea>
    </chartFormat>
    <chartFormat chart="1" format="24">
      <pivotArea type="data" outline="0" fieldPosition="0">
        <references count="2">
          <reference field="4294967294" count="1" selected="0">
            <x v="0"/>
          </reference>
          <reference field="0" count="1" selected="0">
            <x v="12"/>
          </reference>
        </references>
      </pivotArea>
    </chartFormat>
    <chartFormat chart="1" format="25">
      <pivotArea type="data" outline="0" fieldPosition="0">
        <references count="2">
          <reference field="4294967294" count="1" selected="0">
            <x v="0"/>
          </reference>
          <reference field="0" count="1" selected="0">
            <x v="1"/>
          </reference>
        </references>
      </pivotArea>
    </chartFormat>
    <chartFormat chart="1" format="26">
      <pivotArea type="data" outline="0" fieldPosition="0">
        <references count="2">
          <reference field="4294967294" count="1" selected="0">
            <x v="0"/>
          </reference>
          <reference field="0" count="1" selected="0">
            <x v="0"/>
          </reference>
        </references>
      </pivotArea>
    </chartFormat>
    <chartFormat chart="1" format="27">
      <pivotArea type="data" outline="0" fieldPosition="0">
        <references count="2">
          <reference field="4294967294" count="1" selected="0">
            <x v="0"/>
          </reference>
          <reference field="0" count="1" selected="0">
            <x v="9"/>
          </reference>
        </references>
      </pivotArea>
    </chartFormat>
    <chartFormat chart="2" format="28" series="1">
      <pivotArea type="data" outline="0" fieldPosition="0">
        <references count="1">
          <reference field="4294967294" count="1" selected="0">
            <x v="0"/>
          </reference>
        </references>
      </pivotArea>
    </chartFormat>
    <chartFormat chart="2" format="29">
      <pivotArea type="data" outline="0" fieldPosition="0">
        <references count="2">
          <reference field="4294967294" count="1" selected="0">
            <x v="0"/>
          </reference>
          <reference field="0" count="1" selected="0">
            <x v="5"/>
          </reference>
        </references>
      </pivotArea>
    </chartFormat>
    <chartFormat chart="2" format="30">
      <pivotArea type="data" outline="0" fieldPosition="0">
        <references count="2">
          <reference field="4294967294" count="1" selected="0">
            <x v="0"/>
          </reference>
          <reference field="0" count="1" selected="0">
            <x v="4"/>
          </reference>
        </references>
      </pivotArea>
    </chartFormat>
    <chartFormat chart="2" format="31">
      <pivotArea type="data" outline="0" fieldPosition="0">
        <references count="2">
          <reference field="4294967294" count="1" selected="0">
            <x v="0"/>
          </reference>
          <reference field="0" count="1" selected="0">
            <x v="7"/>
          </reference>
        </references>
      </pivotArea>
    </chartFormat>
    <chartFormat chart="2" format="32">
      <pivotArea type="data" outline="0" fieldPosition="0">
        <references count="2">
          <reference field="4294967294" count="1" selected="0">
            <x v="0"/>
          </reference>
          <reference field="0" count="1" selected="0">
            <x v="3"/>
          </reference>
        </references>
      </pivotArea>
    </chartFormat>
    <chartFormat chart="2" format="33">
      <pivotArea type="data" outline="0" fieldPosition="0">
        <references count="2">
          <reference field="4294967294" count="1" selected="0">
            <x v="0"/>
          </reference>
          <reference field="0" count="1" selected="0">
            <x v="8"/>
          </reference>
        </references>
      </pivotArea>
    </chartFormat>
    <chartFormat chart="2" format="34">
      <pivotArea type="data" outline="0" fieldPosition="0">
        <references count="2">
          <reference field="4294967294" count="1" selected="0">
            <x v="0"/>
          </reference>
          <reference field="0" count="1" selected="0">
            <x v="2"/>
          </reference>
        </references>
      </pivotArea>
    </chartFormat>
    <chartFormat chart="2" format="35">
      <pivotArea type="data" outline="0" fieldPosition="0">
        <references count="2">
          <reference field="4294967294" count="1" selected="0">
            <x v="0"/>
          </reference>
          <reference field="0" count="1" selected="0">
            <x v="6"/>
          </reference>
        </references>
      </pivotArea>
    </chartFormat>
    <chartFormat chart="2" format="36">
      <pivotArea type="data" outline="0" fieldPosition="0">
        <references count="2">
          <reference field="4294967294" count="1" selected="0">
            <x v="0"/>
          </reference>
          <reference field="0" count="1" selected="0">
            <x v="11"/>
          </reference>
        </references>
      </pivotArea>
    </chartFormat>
    <chartFormat chart="2" format="37">
      <pivotArea type="data" outline="0" fieldPosition="0">
        <references count="2">
          <reference field="4294967294" count="1" selected="0">
            <x v="0"/>
          </reference>
          <reference field="0" count="1" selected="0">
            <x v="10"/>
          </reference>
        </references>
      </pivotArea>
    </chartFormat>
    <chartFormat chart="2" format="38">
      <pivotArea type="data" outline="0" fieldPosition="0">
        <references count="2">
          <reference field="4294967294" count="1" selected="0">
            <x v="0"/>
          </reference>
          <reference field="0" count="1" selected="0">
            <x v="12"/>
          </reference>
        </references>
      </pivotArea>
    </chartFormat>
    <chartFormat chart="2" format="39">
      <pivotArea type="data" outline="0" fieldPosition="0">
        <references count="2">
          <reference field="4294967294" count="1" selected="0">
            <x v="0"/>
          </reference>
          <reference field="0" count="1" selected="0">
            <x v="1"/>
          </reference>
        </references>
      </pivotArea>
    </chartFormat>
    <chartFormat chart="2" format="40">
      <pivotArea type="data" outline="0" fieldPosition="0">
        <references count="2">
          <reference field="4294967294" count="1" selected="0">
            <x v="0"/>
          </reference>
          <reference field="0" count="1" selected="0">
            <x v="0"/>
          </reference>
        </references>
      </pivotArea>
    </chartFormat>
    <chartFormat chart="2" format="41">
      <pivotArea type="data" outline="0" fieldPosition="0">
        <references count="2">
          <reference field="4294967294" count="1" selected="0">
            <x v="0"/>
          </reference>
          <reference field="0" count="1" selected="0">
            <x v="9"/>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14" columnCount="1" cacheId="963655617">
        <x15:pivotRow count="1">
          <x15:c>
            <x15:v>165555.44341799998</x15:v>
            <x15:x in="0"/>
          </x15:c>
        </x15:pivotRow>
        <x15:pivotRow count="1">
          <x15:c>
            <x15:v>97050.432732000001</x15:v>
            <x15:x in="0"/>
          </x15:c>
        </x15:pivotRow>
        <x15:pivotRow count="1">
          <x15:c>
            <x15:v>90337.78</x15:v>
            <x15:x in="0"/>
          </x15:c>
        </x15:pivotRow>
        <x15:pivotRow count="1">
          <x15:c>
            <x15:v>89722.51043200001</x15:v>
            <x15:x in="0"/>
          </x15:c>
        </x15:pivotRow>
        <x15:pivotRow count="1">
          <x15:c>
            <x15:v>76353.193568000002</x15:v>
            <x15:x in="0"/>
          </x15:c>
        </x15:pivotRow>
        <x15:pivotRow count="1">
          <x15:c>
            <x15:v>72911.571799999991</x15:v>
            <x15:x in="0"/>
          </x15:c>
        </x15:pivotRow>
        <x15:pivotRow count="1">
          <x15:c>
            <x15:v>69216.949416999996</x15:v>
            <x15:x in="0"/>
          </x15:c>
        </x15:pivotRow>
        <x15:pivotRow count="1">
          <x15:c>
            <x15:v>68282.928040999992</x15:v>
            <x15:x in="0"/>
          </x15:c>
        </x15:pivotRow>
        <x15:pivotRow count="1">
          <x15:c>
            <x15:v>49774.444979999993</x15:v>
            <x15:x in="0"/>
          </x15:c>
        </x15:pivotRow>
        <x15:pivotRow count="1">
          <x15:c>
            <x15:v>43332.630834999989</x15:v>
            <x15:x in="0"/>
          </x15:c>
        </x15:pivotRow>
        <x15:pivotRow count="1">
          <x15:c>
            <x15:v>20652.932317999999</x15:v>
            <x15:x in="0"/>
          </x15:c>
        </x15:pivotRow>
        <x15:pivotRow count="1">
          <x15:c>
            <x15:v>15112.939388999997</x15:v>
            <x15:x in="0"/>
          </x15:c>
        </x15:pivotRow>
        <x15:pivotRow count="1">
          <x15:c>
            <x15:v>19.573069999999998</x15:v>
            <x15:x in="0"/>
          </x15:c>
        </x15:pivotRow>
        <x15:pivotRow count="1">
          <x15:c>
            <x15:v>858323.33</x15:v>
            <x15:x in="0"/>
          </x15:c>
        </x15:pivotRow>
      </x15:pivotTableData>
    </ext>
    <ext xmlns:x15="http://schemas.microsoft.com/office/spreadsheetml/2010/11/main" uri="{E67621CE-5B39-4880-91FE-76760E9C1902}">
      <x15:pivotTableUISettings>
        <x15:activeTabTopLevelEntity name="[SymbolSector]"/>
        <x15:activeTabTopLevelEntity name="[ReportCurrency]"/>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FFFF-FFFF05000000}" name="PivotChartTable4" cacheId="151"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3">
  <location ref="A1:B9" firstHeaderRow="1" firstDataRow="1" firstDataCol="1"/>
  <pivotFields count="10">
    <pivotField axis="axisRow" allDrilled="1" subtotalTop="0" showAll="0" sortType="descending"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8">
    <i>
      <x v="4"/>
    </i>
    <i>
      <x v="6"/>
    </i>
    <i>
      <x v="5"/>
    </i>
    <i>
      <x v="3"/>
    </i>
    <i>
      <x/>
    </i>
    <i>
      <x v="2"/>
    </i>
    <i>
      <x v="1"/>
    </i>
    <i t="grand">
      <x/>
    </i>
  </rowItems>
  <colItems count="1">
    <i/>
  </colItems>
  <dataFields count="1">
    <dataField fld="1" subtotal="count" baseField="0" baseItem="0"/>
  </dataFields>
  <chartFormats count="23">
    <chartFormat chart="0" format="1" series="1">
      <pivotArea type="data" outline="0" fieldPosition="0">
        <references count="1">
          <reference field="4294967294" count="1" selected="0">
            <x v="0"/>
          </reference>
        </references>
      </pivotArea>
    </chartFormat>
    <chartFormat chart="0" format="2">
      <pivotArea type="data" outline="0" fieldPosition="0">
        <references count="2">
          <reference field="4294967294" count="1" selected="0">
            <x v="0"/>
          </reference>
          <reference field="0" count="1" selected="0">
            <x v="3"/>
          </reference>
        </references>
      </pivotArea>
    </chartFormat>
    <chartFormat chart="0" format="6">
      <pivotArea type="data" outline="0" fieldPosition="0">
        <references count="2">
          <reference field="4294967294" count="1" selected="0">
            <x v="0"/>
          </reference>
          <reference field="0" count="1" selected="0">
            <x v="5"/>
          </reference>
        </references>
      </pivotArea>
    </chartFormat>
    <chartFormat chart="0" format="7">
      <pivotArea type="data" outline="0" fieldPosition="0">
        <references count="2">
          <reference field="4294967294" count="1" selected="0">
            <x v="0"/>
          </reference>
          <reference field="0" count="1" selected="0">
            <x v="4"/>
          </reference>
        </references>
      </pivotArea>
    </chartFormat>
    <chartFormat chart="0" format="10">
      <pivotArea type="data" outline="0" fieldPosition="0">
        <references count="2">
          <reference field="4294967294" count="1" selected="0">
            <x v="0"/>
          </reference>
          <reference field="0" count="1" selected="0">
            <x v="6"/>
          </reference>
        </references>
      </pivotArea>
    </chartFormat>
    <chartFormat chart="0" format="14">
      <pivotArea type="data" outline="0" fieldPosition="0">
        <references count="2">
          <reference field="4294967294" count="1" selected="0">
            <x v="0"/>
          </reference>
          <reference field="0" count="1" selected="0">
            <x v="2"/>
          </reference>
        </references>
      </pivotArea>
    </chartFormat>
    <chartFormat chart="0" format="15">
      <pivotArea type="data" outline="0" fieldPosition="0">
        <references count="2">
          <reference field="4294967294" count="1" selected="0">
            <x v="0"/>
          </reference>
          <reference field="0" count="1" selected="0">
            <x v="0"/>
          </reference>
        </references>
      </pivotArea>
    </chartFormat>
    <chartFormat chart="1" format="17" series="1">
      <pivotArea type="data" outline="0" fieldPosition="0">
        <references count="1">
          <reference field="4294967294" count="1" selected="0">
            <x v="0"/>
          </reference>
        </references>
      </pivotArea>
    </chartFormat>
    <chartFormat chart="1" format="18">
      <pivotArea type="data" outline="0" fieldPosition="0">
        <references count="2">
          <reference field="4294967294" count="1" selected="0">
            <x v="0"/>
          </reference>
          <reference field="0" count="1" selected="0">
            <x v="3"/>
          </reference>
        </references>
      </pivotArea>
    </chartFormat>
    <chartFormat chart="1" format="22">
      <pivotArea type="data" outline="0" fieldPosition="0">
        <references count="2">
          <reference field="4294967294" count="1" selected="0">
            <x v="0"/>
          </reference>
          <reference field="0" count="1" selected="0">
            <x v="5"/>
          </reference>
        </references>
      </pivotArea>
    </chartFormat>
    <chartFormat chart="1" format="23">
      <pivotArea type="data" outline="0" fieldPosition="0">
        <references count="2">
          <reference field="4294967294" count="1" selected="0">
            <x v="0"/>
          </reference>
          <reference field="0" count="1" selected="0">
            <x v="4"/>
          </reference>
        </references>
      </pivotArea>
    </chartFormat>
    <chartFormat chart="1" format="26">
      <pivotArea type="data" outline="0" fieldPosition="0">
        <references count="2">
          <reference field="4294967294" count="1" selected="0">
            <x v="0"/>
          </reference>
          <reference field="0" count="1" selected="0">
            <x v="2"/>
          </reference>
        </references>
      </pivotArea>
    </chartFormat>
    <chartFormat chart="1" format="27">
      <pivotArea type="data" outline="0" fieldPosition="0">
        <references count="2">
          <reference field="4294967294" count="1" selected="0">
            <x v="0"/>
          </reference>
          <reference field="0" count="1" selected="0">
            <x v="6"/>
          </reference>
        </references>
      </pivotArea>
    </chartFormat>
    <chartFormat chart="1" format="31">
      <pivotArea type="data" outline="0" fieldPosition="0">
        <references count="2">
          <reference field="4294967294" count="1" selected="0">
            <x v="0"/>
          </reference>
          <reference field="0" count="1" selected="0">
            <x v="0"/>
          </reference>
        </references>
      </pivotArea>
    </chartFormat>
    <chartFormat chart="2" format="33" series="1">
      <pivotArea type="data" outline="0" fieldPosition="0">
        <references count="1">
          <reference field="4294967294" count="1" selected="0">
            <x v="0"/>
          </reference>
        </references>
      </pivotArea>
    </chartFormat>
    <chartFormat chart="2" format="34">
      <pivotArea type="data" outline="0" fieldPosition="0">
        <references count="2">
          <reference field="4294967294" count="1" selected="0">
            <x v="0"/>
          </reference>
          <reference field="0" count="1" selected="0">
            <x v="3"/>
          </reference>
        </references>
      </pivotArea>
    </chartFormat>
    <chartFormat chart="2" format="38">
      <pivotArea type="data" outline="0" fieldPosition="0">
        <references count="2">
          <reference field="4294967294" count="1" selected="0">
            <x v="0"/>
          </reference>
          <reference field="0" count="1" selected="0">
            <x v="5"/>
          </reference>
        </references>
      </pivotArea>
    </chartFormat>
    <chartFormat chart="2" format="39">
      <pivotArea type="data" outline="0" fieldPosition="0">
        <references count="2">
          <reference field="4294967294" count="1" selected="0">
            <x v="0"/>
          </reference>
          <reference field="0" count="1" selected="0">
            <x v="4"/>
          </reference>
        </references>
      </pivotArea>
    </chartFormat>
    <chartFormat chart="2" format="42">
      <pivotArea type="data" outline="0" fieldPosition="0">
        <references count="2">
          <reference field="4294967294" count="1" selected="0">
            <x v="0"/>
          </reference>
          <reference field="0" count="1" selected="0">
            <x v="2"/>
          </reference>
        </references>
      </pivotArea>
    </chartFormat>
    <chartFormat chart="2" format="43">
      <pivotArea type="data" outline="0" fieldPosition="0">
        <references count="2">
          <reference field="4294967294" count="1" selected="0">
            <x v="0"/>
          </reference>
          <reference field="0" count="1" selected="0">
            <x v="6"/>
          </reference>
        </references>
      </pivotArea>
    </chartFormat>
    <chartFormat chart="2" format="47">
      <pivotArea type="data" outline="0" fieldPosition="0">
        <references count="2">
          <reference field="4294967294" count="1" selected="0">
            <x v="0"/>
          </reference>
          <reference field="0" count="1" selected="0">
            <x v="0"/>
          </reference>
        </references>
      </pivotArea>
    </chartFormat>
    <chartFormat chart="2" format="50">
      <pivotArea type="data" outline="0" fieldPosition="0">
        <references count="2">
          <reference field="4294967294" count="1" selected="0">
            <x v="0"/>
          </reference>
          <reference field="0" count="1" selected="0">
            <x v="7"/>
          </reference>
        </references>
      </pivotArea>
    </chartFormat>
    <chartFormat chart="2" format="51">
      <pivotArea type="data" outline="0" fieldPosition="0">
        <references count="2">
          <reference field="4294967294" count="1" selected="0">
            <x v="0"/>
          </reference>
          <reference field="0" count="1" selected="0">
            <x v="1"/>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multipleItemSelectionAllowed="1" dragToData="1">
      <members count="1" level="1">
        <member name="[Allocation].[Allocation].&amp;[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6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8" columnCount="1" cacheId="1047830609">
        <x15:pivotRow count="1">
          <x15:c>
            <x15:v>532800.04</x15:v>
            <x15:x in="0"/>
          </x15:c>
        </x15:pivotRow>
        <x15:pivotRow count="1">
          <x15:c>
            <x15:v>154551.35999999999</x15:v>
            <x15:x in="0"/>
          </x15:c>
        </x15:pivotRow>
        <x15:pivotRow count="1">
          <x15:c>
            <x15:v>145191.91</x15:v>
            <x15:x in="0"/>
          </x15:c>
        </x15:pivotRow>
        <x15:pivotRow count="1">
          <x15:c>
            <x15:v>97895.95</x15:v>
            <x15:x in="0"/>
          </x15:c>
        </x15:pivotRow>
        <x15:pivotRow count="1">
          <x15:c>
            <x15:v>51503.02</x15:v>
            <x15:x in="0"/>
          </x15:c>
        </x15:pivotRow>
        <x15:pivotRow count="1">
          <x15:c>
            <x15:v>45814.6</x15:v>
            <x15:x in="0"/>
          </x15:c>
        </x15:pivotRow>
        <x15:pivotRow count="1">
          <x15:c>
            <x15:v>5921</x15:v>
            <x15:x in="0"/>
          </x15:c>
        </x15:pivotRow>
        <x15:pivotRow count="1">
          <x15:c>
            <x15:v>1033677.88</x15:v>
            <x15:x in="0"/>
          </x15:c>
        </x15:pivotRow>
      </x15:pivotTableData>
    </ext>
    <ext xmlns:x15="http://schemas.microsoft.com/office/spreadsheetml/2010/11/main" uri="{E67621CE-5B39-4880-91FE-76760E9C1902}">
      <x15:pivotTableUISettings>
        <x15:activeTabTopLevelEntity name="[Symbol]"/>
        <x15:activeTabTopLevelEntity name="[Report]"/>
        <x15:activeTabTopLevelEntity name="[ReportCurrency]"/>
        <x15:activeTabTopLevelEntity name="[Account]"/>
        <x15:activeTabTopLevelEntity name="[Allocation]"/>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FFFF-FFFF07000000}" name="PivotChartTable6" cacheId="49"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1">
  <location ref="A5:B36" firstHeaderRow="1" firstDataRow="1" firstDataCol="1" rowPageCount="3" colPageCount="1"/>
  <pivotFields count="5">
    <pivotField axis="axisPage"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axis="axisRow" allDrilled="1" subtotalTop="0" showAll="0" dataSourceSort="1" defaultSubtotal="0" defaultAttributeDrillState="1">
      <items count="30">
        <item x="0"/>
        <item x="1"/>
        <item x="2"/>
        <item x="3"/>
        <item x="4"/>
        <item x="5"/>
        <item x="6"/>
        <item x="7"/>
        <item x="8"/>
        <item x="9"/>
        <item x="10"/>
        <item x="11"/>
        <item x="12"/>
        <item x="13"/>
        <item x="14"/>
        <item x="15"/>
        <item x="16"/>
        <item x="17"/>
        <item x="18"/>
        <item x="19"/>
        <item x="20"/>
        <item x="21"/>
        <item x="22"/>
        <item x="23"/>
        <item x="24"/>
        <item x="25"/>
        <item x="26"/>
        <item x="27"/>
        <item x="28"/>
        <item x="29"/>
      </items>
    </pivotField>
    <pivotField axis="axisPage" allDrilled="1" subtotalTop="0" showAll="0" dataSourceSort="1" defaultSubtotal="0" defaultAttributeDrillState="1"/>
  </pivotFields>
  <rowFields count="1">
    <field x="3"/>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3">
    <pageField fld="4" hier="26" name="[Dates].[Days-Last 30].&amp;[Yes]" cap="Yes"/>
    <pageField fld="0" hier="18" name="[CurrencyConv].[CurrencyFrom].&amp;[CAD]" cap="CAD"/>
    <pageField fld="1" hier="19" name="[CurrencyConv].[CurrencyTo].&amp;[USD]" cap="USD"/>
  </pageFields>
  <dataFields count="1">
    <dataField name="Sum of ExchRate"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22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
      </x15:pivotTableServerFormats>
    </ext>
    <ext xmlns:x15="http://schemas.microsoft.com/office/spreadsheetml/2010/11/main" uri="{44433962-1CF7-4059-B4EE-95C3D5FFCF73}">
      <x15:pivotTableData rowCount="31" columnCount="1" cacheId="878018787">
        <x15:pivotRow count="1">
          <x15:c>
            <x15:v>0.78426099999999999</x15:v>
            <x15:x in="0"/>
          </x15:c>
        </x15:pivotRow>
        <x15:pivotRow count="1">
          <x15:c>
            <x15:v>0.78512700000000002</x15:v>
            <x15:x in="0"/>
          </x15:c>
        </x15:pivotRow>
        <x15:pivotRow count="1">
          <x15:c>
            <x15:v>0.78268400000000005</x15:v>
            <x15:x in="0"/>
          </x15:c>
        </x15:pivotRow>
        <x15:pivotRow count="1">
          <x15:c>
            <x15:v>0.78389799999999998</x15:v>
            <x15:x in="0"/>
          </x15:c>
        </x15:pivotRow>
        <x15:pivotRow count="1">
          <x15:c>
            <x15:v>0.78059999999999996</x15:v>
            <x15:x in="0"/>
          </x15:c>
        </x15:pivotRow>
        <x15:pivotRow count="1">
          <x15:c>
            <x15:v>0.78025</x15:v>
            <x15:x in="0"/>
          </x15:c>
        </x15:pivotRow>
        <x15:pivotRow count="1">
          <x15:c>
            <x15:v>0.78181100000000003</x15:v>
            <x15:x in="0"/>
          </x15:c>
        </x15:pivotRow>
        <x15:pivotRow count="1">
          <x15:c>
            <x15:v>0.78945200000000004</x15:v>
            <x15:x in="0"/>
          </x15:c>
        </x15:pivotRow>
        <x15:pivotRow count="1">
          <x15:c>
            <x15:v>0.79119099999999998</x15:v>
            <x15:x in="0"/>
          </x15:c>
        </x15:pivotRow>
        <x15:pivotRow count="1">
          <x15:c>
            <x15:v>0.78751000000000004</x15:v>
            <x15:x in="0"/>
          </x15:c>
        </x15:pivotRow>
        <x15:pivotRow count="1">
          <x15:c>
            <x15:v>0.78612300000000002</x15:v>
            <x15:x in="0"/>
          </x15:c>
        </x15:pivotRow>
        <x15:pivotRow count="1">
          <x15:c>
            <x15:v>0.78384799999999999</x15:v>
            <x15:x in="0"/>
          </x15:c>
        </x15:pivotRow>
        <x15:pivotRow count="1">
          <x15:c>
            <x15:v>0.78046899999999997</x15:v>
            <x15:x in="0"/>
          </x15:c>
        </x15:pivotRow>
        <x15:pivotRow count="1">
          <x15:c>
            <x15:v>0.77690400000000004</x15:v>
            <x15:x in="0"/>
          </x15:c>
        </x15:pivotRow>
        <x15:pivotRow count="1">
          <x15:c>
            <x15:v>0.78265700000000005</x15:v>
            <x15:x in="0"/>
          </x15:c>
        </x15:pivotRow>
        <x15:pivotRow count="1">
          <x15:c>
            <x15:v>0.77992700000000004</x15:v>
            <x15:x in="0"/>
          </x15:c>
        </x15:pivotRow>
        <x15:pivotRow count="1">
          <x15:c>
            <x15:v>0.77376599999999995</x15:v>
            <x15:x in="0"/>
          </x15:c>
        </x15:pivotRow>
        <x15:pivotRow count="1">
          <x15:c>
            <x15:v>0.77368300000000001</x15:v>
            <x15:x in="0"/>
          </x15:c>
        </x15:pivotRow>
        <x15:pivotRow count="1">
          <x15:c>
            <x15:v>0.77462500000000001</x15:v>
            <x15:x in="0"/>
          </x15:c>
        </x15:pivotRow>
        <x15:pivotRow count="1">
          <x15:c>
            <x15:v>0.77946199999999999</x15:v>
            <x15:x in="0"/>
          </x15:c>
        </x15:pivotRow>
        <x15:pivotRow count="1">
          <x15:c>
            <x15:v>0.78037500000000004</x15:v>
            <x15:x in="0"/>
          </x15:c>
        </x15:pivotRow>
        <x15:pivotRow count="1">
          <x15:c>
            <x15:v>0.77858099999999997</x15:v>
            <x15:x in="0"/>
          </x15:c>
        </x15:pivotRow>
        <x15:pivotRow count="1">
          <x15:c>
            <x15:v>0.78215000000000001</x15:v>
            <x15:x in="0"/>
          </x15:c>
        </x15:pivotRow>
        <x15:pivotRow count="1">
          <x15:c>
            <x15:v>0.78027100000000005</x15:v>
            <x15:x in="0"/>
          </x15:c>
        </x15:pivotRow>
        <x15:pivotRow count="1">
          <x15:c>
            <x15:v>0.78268099999999996</x15:v>
            <x15:x in="0"/>
          </x15:c>
        </x15:pivotRow>
        <x15:pivotRow count="1">
          <x15:c>
            <x15:v>0.78691</x15:v>
            <x15:x in="0"/>
          </x15:c>
        </x15:pivotRow>
        <x15:pivotRow count="1">
          <x15:c>
            <x15:v>0.78744800000000004</x15:v>
            <x15:x in="0"/>
          </x15:c>
        </x15:pivotRow>
        <x15:pivotRow count="1">
          <x15:c>
            <x15:v>0.78424400000000005</x15:v>
            <x15:x in="0"/>
          </x15:c>
        </x15:pivotRow>
        <x15:pivotRow count="1">
          <x15:c>
            <x15:v>0.78609600000000002</x15:v>
            <x15:x in="0"/>
          </x15:c>
        </x15:pivotRow>
        <x15:pivotRow count="1">
          <x15:c>
            <x15:v>0.78299099999999999</x15:v>
            <x15:x in="0"/>
          </x15:c>
        </x15:pivotRow>
        <x15:pivotRow count="1">
          <x15:c>
            <x15:v>23.469995000000001</x15:v>
            <x15:x in="0"/>
          </x15:c>
        </x15:pivotRow>
      </x15:pivotTableData>
    </ext>
    <ext xmlns:x15="http://schemas.microsoft.com/office/spreadsheetml/2010/11/main" uri="{E67621CE-5B39-4880-91FE-76760E9C1902}">
      <x15:pivotTableUISettings>
        <x15:activeTabTopLevelEntity name="[Dates]"/>
        <x15:activeTabTopLevelEntity name="[CurrencyConv]"/>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140"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1">
  <location ref="A3:B34" firstHeaderRow="1" firstDataRow="1" firstDataCol="1" rowPageCount="1" colPageCount="1"/>
  <pivotFields count="6">
    <pivotField axis="axisRow" allDrilled="1" subtotalTop="0" showAll="0" dataSourceSort="1" defaultSubtotal="0" defaultAttributeDrillState="1">
      <items count="30">
        <item x="0"/>
        <item x="1"/>
        <item x="2"/>
        <item x="3"/>
        <item x="4"/>
        <item x="5"/>
        <item x="6"/>
        <item x="7"/>
        <item x="8"/>
        <item x="9"/>
        <item x="10"/>
        <item x="11"/>
        <item x="12"/>
        <item x="13"/>
        <item x="14"/>
        <item x="15"/>
        <item x="16"/>
        <item x="17"/>
        <item x="18"/>
        <item x="19"/>
        <item x="20"/>
        <item x="21"/>
        <item x="22"/>
        <item x="23"/>
        <item x="24"/>
        <item x="25"/>
        <item x="26"/>
        <item x="27"/>
        <item x="28"/>
        <item x="29"/>
      </items>
    </pivotField>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1">
    <pageField fld="3" hier="26" name="[Dates].[Days-Last 30].&amp;[Yes]" cap="Yes"/>
  </pageFields>
  <dataFields count="1">
    <dataField fld="1"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31" columnCount="1" cacheId="1860451332">
        <x15:pivotRow count="1">
          <x15:c>
            <x15:v>-17539.190558065657</x15:v>
            <x15:x in="0"/>
          </x15:c>
        </x15:pivotRow>
        <x15:pivotRow count="1">
          <x15:c>
            <x15:v>6441.448874150512</x15:v>
            <x15:x in="0"/>
          </x15:c>
        </x15:pivotRow>
        <x15:pivotRow count="1">
          <x15:c>
            <x15:v>-11705.945535920971</x15:v>
            <x15:x in="0"/>
          </x15:c>
        </x15:pivotRow>
        <x15:pivotRow count="1">
          <x15:c>
            <x15:v>-9345.7066513309037</x15:v>
            <x15:x in="0"/>
          </x15:c>
        </x15:pivotRow>
        <x15:pivotRow count="1">
          <x15:c>
            <x15:v>16730.427031063049</x15:v>
            <x15:x in="0"/>
          </x15:c>
        </x15:pivotRow>
        <x15:pivotRow count="1">
          <x15:c>
            <x15:v>-7744.0802825701212</x15:v>
            <x15:x in="0"/>
          </x15:c>
        </x15:pivotRow>
        <x15:pivotRow count="1">
          <x15:c>
            <x15:v>8129.8321455694568</x15:v>
            <x15:x in="0"/>
          </x15:c>
        </x15:pivotRow>
        <x15:pivotRow count="1">
          <x15:c>
            <x15:v>9260.6469710980855</x15:v>
            <x15:x in="0"/>
          </x15:c>
        </x15:pivotRow>
        <x15:pivotRow count="1">
          <x15:c>
            <x15:v>220.7861143462942</x15:v>
            <x15:x in="0"/>
          </x15:c>
        </x15:pivotRow>
        <x15:pivotRow count="1">
          <x15:c>
            <x15:v>-2413.572044028042</x15:v>
            <x15:x in="0"/>
          </x15:c>
        </x15:pivotRow>
        <x15:pivotRow count="1">
          <x15:c>
            <x15:v>6925.0305845773946</x15:v>
            <x15:x in="0"/>
          </x15:c>
        </x15:pivotRow>
        <x15:pivotRow count="1">
          <x15:c>
            <x15:v>-6966.2666843321895</x15:v>
            <x15:x in="0"/>
          </x15:c>
        </x15:pivotRow>
        <x15:pivotRow count="1">
          <x15:c>
            <x15:v>-1186.3690972556142</x15:v>
            <x15:x in="0"/>
          </x15:c>
        </x15:pivotRow>
        <x15:pivotRow count="1">
          <x15:c>
            <x15:v>13619.514182743325</x15:v>
            <x15:x in="0"/>
          </x15:c>
        </x15:pivotRow>
        <x15:pivotRow count="1">
          <x15:c>
            <x15:v>-10712.404506165083</x15:v>
            <x15:x in="0"/>
          </x15:c>
        </x15:pivotRow>
        <x15:pivotRow count="1">
          <x15:c>
            <x15:v>-5165.5217913573833</x15:v>
            <x15:x in="0"/>
          </x15:c>
        </x15:pivotRow>
        <x15:pivotRow count="1">
          <x15:c>
            <x15:v>-6141.8331088318519</x15:v>
            <x15:x in="0"/>
          </x15:c>
        </x15:pivotRow>
        <x15:pivotRow count="1">
          <x15:c>
            <x15:v>13914.733892249533</x15:v>
            <x15:x in="0"/>
          </x15:c>
        </x15:pivotRow>
        <x15:pivotRow count="1">
          <x15:c>
            <x15:v>7262.9024172122299</x15:v>
            <x15:x in="0"/>
          </x15:c>
        </x15:pivotRow>
        <x15:pivotRow count="1">
          <x15:c>
            <x15:v>883.95111026167797</x15:v>
            <x15:x in="0"/>
          </x15:c>
        </x15:pivotRow>
        <x15:pivotRow count="1">
          <x15:c>
            <x15:v>-860.32713582487122</x15:v>
            <x15:x in="0"/>
          </x15:c>
        </x15:pivotRow>
        <x15:pivotRow count="1">
          <x15:c>
            <x15:v>10793.459206450982</x15:v>
            <x15:x in="0"/>
          </x15:c>
        </x15:pivotRow>
        <x15:pivotRow count="1">
          <x15:c>
            <x15:v>-4675.1382577072945</x15:v>
            <x15:x in="0"/>
          </x15:c>
        </x15:pivotRow>
        <x15:pivotRow count="1">
          <x15:c>
            <x15:v>2990.5424202312061</x15:v>
            <x15:x in="0"/>
          </x15:c>
        </x15:pivotRow>
        <x15:pivotRow count="1">
          <x15:c>
            <x15:v>-2872.1856929637142</x15:v>
            <x15:x in="0"/>
          </x15:c>
        </x15:pivotRow>
        <x15:pivotRow count="1">
          <x15:c>
            <x15:v>-6305.1594122142924</x15:v>
            <x15:x in="0"/>
          </x15:c>
        </x15:pivotRow>
        <x15:pivotRow count="1">
          <x15:c>
            <x15:v>4367.4538808634898</x15:v>
            <x15:x in="0"/>
          </x15:c>
        </x15:pivotRow>
        <x15:pivotRow count="1">
          <x15:c>
            <x15:v>2381.2153552142736</x15:v>
            <x15:x in="0"/>
          </x15:c>
        </x15:pivotRow>
        <x15:pivotRow count="1">
          <x15:c>
            <x15:v>-16646.434925008729</x15:v>
            <x15:x in="0"/>
          </x15:c>
        </x15:pivotRow>
        <x15:pivotRow count="1">
          <x15:c>
            <x15:v>3070.3132810145762</x15:v>
            <x15:x in="0"/>
          </x15:c>
        </x15:pivotRow>
        <x15:pivotRow count="1">
          <x15:c>
            <x15:v>-3287.8782165306329</x15:v>
            <x15:x in="0"/>
          </x15:c>
        </x15:pivotRow>
      </x15:pivotTableData>
    </ext>
    <ext xmlns:x15="http://schemas.microsoft.com/office/spreadsheetml/2010/11/main" uri="{E67621CE-5B39-4880-91FE-76760E9C1902}">
      <x15:pivotTableUISettings>
        <x15:activeTabTopLevelEntity name="[Dates]"/>
        <x15:activeTabTopLevelEntity name="[Report]"/>
        <x15:activeTabTopLevelEntity name="[ReportCurrency]"/>
        <x15:activeTabTopLevelEntity name="[Account]"/>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FFFF-FFFF04000000}" name="PivotChartTable3" cacheId="160" applyNumberFormats="0" applyBorderFormats="0" applyFontFormats="0" applyPatternFormats="0" applyAlignmentFormats="0" applyWidthHeightFormats="1" dataCaption="Values" updatedVersion="7" minRefreshableVersion="3" useAutoFormatting="1" subtotalHiddenItems="1" itemPrintTitles="1" createdVersion="5" indent="0" outline="1" outlineData="1" multipleFieldFilters="0" chartFormat="3">
  <location ref="A1:B3" firstHeaderRow="1" firstDataRow="1" firstDataCol="1"/>
  <pivotFields count="6">
    <pivotField axis="axisRow" allDrilled="1" subtotalTop="0" showAll="0" dataSourceSort="1" defaultSubtotal="0" defaultAttributeDrillState="1">
      <items count="2">
        <item x="0"/>
        <item x="1"/>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2">
    <i>
      <x/>
    </i>
    <i>
      <x v="1"/>
    </i>
  </rowItems>
  <colItems count="1">
    <i/>
  </colItems>
  <dataFields count="1">
    <dataField fld="1" subtotal="count" baseField="0" baseItem="0"/>
  </dataFields>
  <chartFormats count="10">
    <chartFormat chart="0" format="1" series="1">
      <pivotArea type="data" outline="0" fieldPosition="0">
        <references count="1">
          <reference field="4294967294" count="1" selected="0">
            <x v="0"/>
          </reference>
        </references>
      </pivotArea>
    </chartFormat>
    <chartFormat chart="0" format="2">
      <pivotArea type="data" outline="0" fieldPosition="0">
        <references count="2">
          <reference field="4294967294" count="1" selected="0">
            <x v="0"/>
          </reference>
          <reference field="0" count="1" selected="0">
            <x v="0"/>
          </reference>
        </references>
      </pivotArea>
    </chartFormat>
    <chartFormat chart="0" format="3">
      <pivotArea type="data" outline="0" fieldPosition="0">
        <references count="2">
          <reference field="4294967294" count="1" selected="0">
            <x v="0"/>
          </reference>
          <reference field="0" count="1" selected="0">
            <x v="1"/>
          </reference>
        </references>
      </pivotArea>
    </chartFormat>
    <chartFormat chart="1" format="4" series="1">
      <pivotArea type="data" outline="0" fieldPosition="0">
        <references count="1">
          <reference field="4294967294" count="1" selected="0">
            <x v="0"/>
          </reference>
        </references>
      </pivotArea>
    </chartFormat>
    <chartFormat chart="1" format="5">
      <pivotArea type="data" outline="0" fieldPosition="0">
        <references count="2">
          <reference field="4294967294" count="1" selected="0">
            <x v="0"/>
          </reference>
          <reference field="0" count="1" selected="0">
            <x v="0"/>
          </reference>
        </references>
      </pivotArea>
    </chartFormat>
    <chartFormat chart="1" format="6">
      <pivotArea type="data" outline="0" fieldPosition="0">
        <references count="2">
          <reference field="4294967294" count="1" selected="0">
            <x v="0"/>
          </reference>
          <reference field="0" count="1" selected="0">
            <x v="1"/>
          </reference>
        </references>
      </pivotArea>
    </chartFormat>
    <chartFormat chart="2" format="7" series="1">
      <pivotArea type="data" outline="0" fieldPosition="0">
        <references count="1">
          <reference field="4294967294" count="1" selected="0">
            <x v="0"/>
          </reference>
        </references>
      </pivotArea>
    </chartFormat>
    <chartFormat chart="2" format="8">
      <pivotArea type="data" outline="0" fieldPosition="0">
        <references count="2">
          <reference field="4294967294" count="1" selected="0">
            <x v="0"/>
          </reference>
          <reference field="0" count="1" selected="0">
            <x v="0"/>
          </reference>
        </references>
      </pivotArea>
    </chartFormat>
    <chartFormat chart="2" format="9">
      <pivotArea type="data" outline="0" fieldPosition="0">
        <references count="2">
          <reference field="4294967294" count="1" selected="0">
            <x v="0"/>
          </reference>
          <reference field="0" count="1" selected="0">
            <x v="1"/>
          </reference>
        </references>
      </pivotArea>
    </chartFormat>
    <chartFormat chart="2" format="10">
      <pivotArea type="data" outline="0" fieldPosition="0">
        <references count="1">
          <reference field="4294967294"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5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2" columnCount="1" cacheId="2124213332">
        <x15:pivotRow count="1">
          <x15:c>
            <x15:v>225626.18</x15:v>
            <x15:x in="0"/>
          </x15:c>
        </x15:pivotRow>
        <x15:pivotRow count="1">
          <x15:c>
            <x15:v>632697.14999999991</x15:v>
            <x15:x in="0"/>
          </x15:c>
        </x15:pivotRow>
      </x15:pivotTableData>
    </ext>
    <ext xmlns:x15="http://schemas.microsoft.com/office/spreadsheetml/2010/11/main" uri="{E67621CE-5B39-4880-91FE-76760E9C1902}">
      <x15:pivotTableUISettings>
        <x15:activeTabTopLevelEntity name="[Symbol]"/>
        <x15:activeTabTopLevelEntity name="[Report]"/>
        <x15:activeTabTopLevelEntity name="[ReportCurrency]"/>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FFFF-FFFF06000000}" name="PivotChartTable5" cacheId="170" applyNumberFormats="0" applyBorderFormats="0" applyFontFormats="0" applyPatternFormats="0" applyAlignmentFormats="0" applyWidthHeightFormats="1" dataCaption="Values" updatedVersion="7" minRefreshableVersion="3" useAutoFormatting="1" itemPrintTitles="1" createdVersion="5" indent="0" outline="1" outlineData="1" multipleFieldFilters="0" chartFormat="3">
  <location ref="A3:B11" firstHeaderRow="1" firstDataRow="1" firstDataCol="1" rowPageCount="1" colPageCount="1"/>
  <pivotFields count="6">
    <pivotField axis="axisPage" allDrilled="1" subtotalTop="0" showAll="0" dataSourceSort="1" defaultSubtotal="0" defaultAttributeDrillState="1"/>
    <pivotField axis="axisRow" allDrilled="1" subtotalTop="0" showAll="0" dataSourceSort="1" defaultSubtotal="0" defaultAttributeDrillState="1">
      <items count="8">
        <item x="0"/>
        <item x="1"/>
        <item x="2"/>
        <item x="3"/>
        <item x="4"/>
        <item x="5"/>
        <item x="6"/>
        <item x="7"/>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1"/>
  </rowFields>
  <rowItems count="8">
    <i>
      <x/>
    </i>
    <i>
      <x v="1"/>
    </i>
    <i>
      <x v="2"/>
    </i>
    <i>
      <x v="3"/>
    </i>
    <i>
      <x v="4"/>
    </i>
    <i>
      <x v="5"/>
    </i>
    <i>
      <x v="6"/>
    </i>
    <i>
      <x v="7"/>
    </i>
  </rowItems>
  <colItems count="1">
    <i/>
  </colItems>
  <pageFields count="1">
    <pageField fld="0" hier="45" name="[Dates].[Years-Current].&amp;[Yes]" cap="Yes"/>
  </pageFields>
  <dataFields count="1">
    <dataField fld="2" subtotal="count" baseField="0" baseItem="0"/>
  </dataFields>
  <chartFormats count="7">
    <chartFormat chart="0" format="0" series="1">
      <pivotArea type="data" outline="0" fieldPosition="0">
        <references count="1">
          <reference field="4294967294" count="1" selected="0">
            <x v="0"/>
          </reference>
        </references>
      </pivotArea>
    </chartFormat>
    <chartFormat chart="0" format="2">
      <pivotArea type="data" outline="0" fieldPosition="0">
        <references count="2">
          <reference field="4294967294" count="1" selected="0">
            <x v="0"/>
          </reference>
          <reference field="1" count="1" selected="0">
            <x v="0"/>
          </reference>
        </references>
      </pivotArea>
    </chartFormat>
    <chartFormat chart="0" format="3">
      <pivotArea type="data" outline="0" fieldPosition="0">
        <references count="2">
          <reference field="4294967294" count="1" selected="0">
            <x v="0"/>
          </reference>
          <reference field="1" count="1" selected="0">
            <x v="1"/>
          </reference>
        </references>
      </pivotArea>
    </chartFormat>
    <chartFormat chart="1" format="4" series="1">
      <pivotArea type="data" outline="0" fieldPosition="0">
        <references count="1">
          <reference field="4294967294" count="1" selected="0">
            <x v="0"/>
          </reference>
        </references>
      </pivotArea>
    </chartFormat>
    <chartFormat chart="1" format="5">
      <pivotArea type="data" outline="0" fieldPosition="0">
        <references count="2">
          <reference field="4294967294" count="1" selected="0">
            <x v="0"/>
          </reference>
          <reference field="1" count="1" selected="0">
            <x v="0"/>
          </reference>
        </references>
      </pivotArea>
    </chartFormat>
    <chartFormat chart="2" format="6" series="1">
      <pivotArea type="data" outline="0" fieldPosition="0">
        <references count="1">
          <reference field="4294967294" count="1" selected="0">
            <x v="0"/>
          </reference>
        </references>
      </pivotArea>
    </chartFormat>
    <chartFormat chart="2" format="7">
      <pivotArea type="data" outline="0" fieldPosition="0">
        <references count="2">
          <reference field="4294967294" count="1" selected="0">
            <x v="0"/>
          </reference>
          <reference field="1" count="1" selected="0">
            <x v="0"/>
          </reference>
        </references>
      </pivotArea>
    </chartFormat>
  </chart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8" columnCount="1" cacheId="1288927130">
        <x15:pivotRow count="1">
          <x15:c>
            <x15:v>-1.0216107205846092E-2</x15:v>
            <x15:x in="0"/>
          </x15:c>
        </x15:pivotRow>
        <x15:pivotRow count="1">
          <x15:c>
            <x15:v>-9.99774859287339E-3</x15:v>
            <x15:x in="0"/>
          </x15:c>
        </x15:pivotRow>
        <x15:pivotRow count="1">
          <x15:c>
            <x15:v>-1.1438022847626841E-2</x15:v>
            <x15:x in="0"/>
          </x15:c>
        </x15:pivotRow>
        <x15:pivotRow count="1">
          <x15:c>
            <x15:v>-8.8062234366428349E-3</x15:v>
            <x15:x in="0"/>
          </x15:c>
        </x15:pivotRow>
        <x15:pivotRow count="1">
          <x15:c>
            <x15:v>-1.4497300627136722E-2</x15:v>
            <x15:x in="0"/>
          </x15:c>
        </x15:pivotRow>
        <x15:pivotRow count="1">
          <x15:c>
            <x15:v>-4.0113733161549672E-3</x15:v>
            <x15:x in="0"/>
          </x15:c>
        </x15:pivotRow>
        <x15:pivotRow count="1">
          <x15:c>
            <x15:v>-5.8073969992466978E-3</x15:v>
            <x15:x in="0"/>
          </x15:c>
        </x15:pivotRow>
        <x15:pivotRow count="1">
          <x15:c>
            <x15:v>-4.8130456987335243E-3</x15:v>
            <x15:x in="0"/>
          </x15:c>
        </x15:pivotRow>
      </x15:pivotTableData>
    </ext>
    <ext xmlns:x15="http://schemas.microsoft.com/office/spreadsheetml/2010/11/main" uri="{E67621CE-5B39-4880-91FE-76760E9C1902}">
      <x15:pivotTableUISettings>
        <x15:activeTabTopLevelEntity name="[Dates]"/>
        <x15:activeTabTopLevelEntity name="[CompareTo]"/>
        <x15:activeTabTopLevelEntity name="[ReportCurrency]"/>
        <x15:activeTabTopLevelEntity name="[Account]"/>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000-000003000000}" name="ptOvAccounts" cacheId="114" applyNumberFormats="0" applyBorderFormats="0" applyFontFormats="0" applyPatternFormats="0" applyAlignmentFormats="0" applyWidthHeightFormats="1" dataCaption="Values" tag="1b18f7d3-6374-4286-9347-29c447d8f4f9" updatedVersion="7" minRefreshableVersion="3" subtotalHiddenItems="1" itemPrintTitles="1" createdVersion="5" indent="0" outline="1" outlineData="1" multipleFieldFilters="0" rowHeaderCaption="Account">
  <location ref="C24:Q30" firstHeaderRow="0" firstDataRow="1" firstDataCol="1" rowPageCount="2" colPageCount="1"/>
  <pivotFields count="19">
    <pivotField axis="axisRow" allDrilled="1" subtotalTop="0" showAll="0" sortType="descending" defaultSubtotal="0" defaultAttributeDrillState="1">
      <items count="5">
        <item x="0"/>
        <item x="1"/>
        <item x="2"/>
        <item x="3"/>
        <item x="4"/>
      </items>
      <autoSortScope>
        <pivotArea dataOnly="0" outline="0" fieldPosition="0">
          <references count="1">
            <reference field="4294967294" count="1" selected="0">
              <x v="3"/>
            </reference>
          </references>
        </pivotArea>
      </autoSortScope>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s>
  <rowFields count="1">
    <field x="0"/>
  </rowFields>
  <rowItems count="6">
    <i>
      <x v="1"/>
    </i>
    <i>
      <x v="3"/>
    </i>
    <i>
      <x/>
    </i>
    <i>
      <x v="4"/>
    </i>
    <i>
      <x v="2"/>
    </i>
    <i t="grand">
      <x/>
    </i>
  </rowItems>
  <colFields count="1">
    <field x="-2"/>
  </colFields>
  <colItems count="14">
    <i>
      <x/>
    </i>
    <i i="1">
      <x v="1"/>
    </i>
    <i i="2">
      <x v="2"/>
    </i>
    <i i="3">
      <x v="3"/>
    </i>
    <i i="4">
      <x v="4"/>
    </i>
    <i i="5">
      <x v="5"/>
    </i>
    <i i="6">
      <x v="6"/>
    </i>
    <i i="7">
      <x v="7"/>
    </i>
    <i i="8">
      <x v="8"/>
    </i>
    <i i="9">
      <x v="9"/>
    </i>
    <i i="10">
      <x v="10"/>
    </i>
    <i i="11">
      <x v="11"/>
    </i>
    <i i="12">
      <x v="12"/>
    </i>
    <i i="13">
      <x v="13"/>
    </i>
  </colItems>
  <pageFields count="2">
    <pageField fld="11" hier="33" name="[Dates].[Mths-Initial].&amp;[No]" cap="No"/>
    <pageField fld="8" hier="4" name="[Account].[Active].&amp;[Yes]" cap="Yes"/>
  </pageFields>
  <dataFields count="14">
    <dataField fld="3" subtotal="count" baseField="0" baseItem="0"/>
    <dataField fld="4" subtotal="count" baseField="0" baseItem="0"/>
    <dataField fld="1" subtotal="count" baseField="0" baseItem="0"/>
    <dataField fld="2" subtotal="count" baseField="0" baseItem="0"/>
    <dataField fld="5" subtotal="count" baseField="0" baseItem="0"/>
    <dataField fld="9" subtotal="count" baseField="0" baseItem="9" numFmtId="3"/>
    <dataField fld="12" subtotal="count" baseField="0" baseItem="0"/>
    <dataField fld="10" subtotal="count" baseField="0" baseItem="0"/>
    <dataField fld="6" subtotal="count" baseField="0" baseItem="0"/>
    <dataField fld="13" subtotal="count" baseField="0" baseItem="0"/>
    <dataField fld="14" subtotal="count" baseField="0" baseItem="0"/>
    <dataField fld="15" subtotal="count" baseField="0" baseItem="0"/>
    <dataField fld="16" subtotal="count" baseField="0" baseItem="0"/>
    <dataField fld="17" subtotal="count" baseField="0" baseItem="0"/>
  </dataFields>
  <formats count="13">
    <format dxfId="356">
      <pivotArea field="0" type="button" dataOnly="0" labelOnly="1" outline="0" axis="axisRow" fieldPosition="0"/>
    </format>
    <format dxfId="355">
      <pivotArea dataOnly="0" labelOnly="1" outline="0" fieldPosition="0">
        <references count="1">
          <reference field="4294967294" count="6">
            <x v="0"/>
            <x v="1"/>
            <x v="2"/>
            <x v="3"/>
            <x v="4"/>
            <x v="8"/>
          </reference>
        </references>
      </pivotArea>
    </format>
    <format dxfId="354">
      <pivotArea field="0" type="button" dataOnly="0" labelOnly="1" outline="0" axis="axisRow" fieldPosition="0"/>
    </format>
    <format dxfId="353">
      <pivotArea dataOnly="0" labelOnly="1" outline="0" fieldPosition="0">
        <references count="1">
          <reference field="4294967294" count="6">
            <x v="0"/>
            <x v="1"/>
            <x v="2"/>
            <x v="3"/>
            <x v="4"/>
            <x v="8"/>
          </reference>
        </references>
      </pivotArea>
    </format>
    <format dxfId="352">
      <pivotArea dataOnly="0" labelOnly="1" outline="0" fieldPosition="0">
        <references count="1">
          <reference field="4294967294" count="2">
            <x v="5"/>
            <x v="7"/>
          </reference>
        </references>
      </pivotArea>
    </format>
    <format dxfId="351">
      <pivotArea outline="0" fieldPosition="0">
        <references count="1">
          <reference field="4294967294" count="1">
            <x v="5"/>
          </reference>
        </references>
      </pivotArea>
    </format>
    <format dxfId="350">
      <pivotArea dataOnly="0" labelOnly="1" outline="0" fieldPosition="0">
        <references count="1">
          <reference field="4294967294" count="1">
            <x v="6"/>
          </reference>
        </references>
      </pivotArea>
    </format>
    <format dxfId="349">
      <pivotArea dataOnly="0" labelOnly="1" fieldPosition="0">
        <references count="1">
          <reference field="0" count="0"/>
        </references>
      </pivotArea>
    </format>
    <format dxfId="348">
      <pivotArea dataOnly="0" labelOnly="1" outline="0" fieldPosition="0">
        <references count="1">
          <reference field="4294967294" count="1">
            <x v="9"/>
          </reference>
        </references>
      </pivotArea>
    </format>
    <format dxfId="347">
      <pivotArea dataOnly="0" labelOnly="1" outline="0" fieldPosition="0">
        <references count="1">
          <reference field="4294967294" count="1">
            <x v="10"/>
          </reference>
        </references>
      </pivotArea>
    </format>
    <format dxfId="346">
      <pivotArea dataOnly="0" labelOnly="1" outline="0" fieldPosition="0">
        <references count="1">
          <reference field="4294967294" count="1">
            <x v="11"/>
          </reference>
        </references>
      </pivotArea>
    </format>
    <format dxfId="345">
      <pivotArea dataOnly="0" labelOnly="1" outline="0" fieldPosition="0">
        <references count="1">
          <reference field="4294967294" count="1">
            <x v="12"/>
          </reference>
        </references>
      </pivotArea>
    </format>
    <format dxfId="344">
      <pivotArea dataOnly="0" labelOnly="1" outline="0" fieldPosition="0">
        <references count="1">
          <reference field="4294967294" count="1">
            <x v="13"/>
          </reference>
        </references>
      </pivotArea>
    </format>
  </formats>
  <conditionalFormats count="9">
    <conditionalFormat scope="field" priority="21">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1"/>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3">
      <pivotAreas count="1">
        <pivotArea outline="0" collapsedLevelsAreSubtotals="1" fieldPosition="0">
          <references count="2">
            <reference field="4294967294" count="1" selected="0">
              <x v="8"/>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6"/>
            </reference>
            <reference field="0" count="0" selected="0"/>
          </references>
        </pivotArea>
      </pivotAreas>
    </conditionalFormat>
    <conditionalFormat scope="field" priority="11">
      <pivotAreas count="1">
        <pivotArea outline="0" collapsedLevelsAreSubtotals="1" fieldPosition="0">
          <references count="2">
            <reference field="4294967294" count="1" selected="0">
              <x v="7"/>
            </reference>
            <reference field="0" count="0" selected="0"/>
          </references>
        </pivotArea>
      </pivotAreas>
    </conditionalFormat>
    <conditionalFormat scope="field" priority="8">
      <pivotAreas count="1">
        <pivotArea outline="0" collapsedLevelsAreSubtotals="1" fieldPosition="0">
          <references count="2">
            <reference field="4294967294" count="1" selected="0">
              <x v="5"/>
            </reference>
            <reference field="0" count="0" selected="0"/>
          </references>
        </pivotArea>
      </pivotAreas>
    </conditionalFormat>
    <conditionalFormat scope="field" priority="7">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0"/>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ReportCurrency]"/>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1" cacheId="105" dataOnRows="1" applyNumberFormats="0" applyBorderFormats="0" applyFontFormats="0" applyPatternFormats="0" applyAlignmentFormats="0" applyWidthHeightFormats="1" dataCaption="Values" tag="5512ad83-3ba4-403d-a5bb-7d09049e31d9" updatedVersion="7" minRefreshableVersion="3" subtotalHiddenItems="1" itemPrintTitles="1" createdVersion="5" indent="0" showEmptyRow="1" showEmptyCol="1" outline="1" outlineData="1" multipleFieldFilters="0">
  <location ref="V4:W14" firstHeaderRow="1" firstDataRow="1" firstDataCol="1" rowPageCount="2" colPageCount="1"/>
  <pivotFields count="15">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2"/>
  </rowFields>
  <rowItems count="10">
    <i>
      <x/>
    </i>
    <i i="1">
      <x v="1"/>
    </i>
    <i i="2">
      <x v="2"/>
    </i>
    <i i="3">
      <x v="3"/>
    </i>
    <i i="4">
      <x v="4"/>
    </i>
    <i i="5">
      <x v="5"/>
    </i>
    <i i="6">
      <x v="6"/>
    </i>
    <i i="7">
      <x v="7"/>
    </i>
    <i i="8">
      <x v="8"/>
    </i>
    <i i="9">
      <x v="9"/>
    </i>
  </rowItems>
  <colItems count="1">
    <i/>
  </colItems>
  <pageFields count="2">
    <pageField fld="1" hier="33" name="[Dates].[Mths-Initial].&amp;[No]" cap="No"/>
    <pageField fld="6" hier="45" name="[Dates].[Years-Current].&amp;[Yes]" cap="Yes"/>
  </pageFields>
  <dataFields count="10">
    <dataField fld="2" subtotal="count" baseField="0" baseItem="0"/>
    <dataField fld="7" subtotal="count" baseField="0" baseItem="0"/>
    <dataField fld="4" subtotal="count" baseField="0" baseItem="0"/>
    <dataField fld="3" subtotal="count" baseField="0" baseItem="0"/>
    <dataField fld="5" subtotal="count" baseField="0" baseItem="0"/>
    <dataField fld="8" subtotal="count" baseField="0" baseItem="0"/>
    <dataField fld="9" subtotal="count" baseField="0" baseItem="0"/>
    <dataField fld="10" subtotal="count" baseField="0" baseItem="0"/>
    <dataField fld="11" subtotal="count" baseField="0" baseItem="0"/>
    <dataField fld="12" subtotal="count" baseField="0" baseItem="0"/>
  </dataFields>
  <formats count="5">
    <format dxfId="361">
      <pivotArea type="all" dataOnly="0" outline="0" fieldPosition="0"/>
    </format>
    <format dxfId="360">
      <pivotArea outline="0" collapsedLevelsAreSubtotals="1" fieldPosition="0"/>
    </format>
    <format dxfId="359">
      <pivotArea field="-2" type="button" dataOnly="0" labelOnly="1" outline="0" axis="axisRow" fieldPosition="0"/>
    </format>
    <format dxfId="358">
      <pivotArea dataOnly="0" labelOnly="1" outline="0" fieldPosition="0">
        <references count="1">
          <reference field="4294967294" count="6">
            <x v="0"/>
            <x v="1"/>
            <x v="2"/>
            <x v="3"/>
            <x v="4"/>
            <x v="5"/>
          </reference>
        </references>
      </pivotArea>
    </format>
    <format dxfId="357">
      <pivotArea dataOnly="0" labelOnly="1" grandCol="1" outline="0" axis="axisCol" fieldPosition="0"/>
    </format>
  </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000-000001000000}" name="PivotTable2" cacheId="108" dataOnRows="1" applyNumberFormats="0" applyBorderFormats="0" applyFontFormats="0" applyPatternFormats="0" applyAlignmentFormats="0" applyWidthHeightFormats="1" dataCaption="Values" tag="22613559-6246-4630-9ed2-126b26a08b72" updatedVersion="7" minRefreshableVersion="3" subtotalHiddenItems="1" itemPrintTitles="1" createdVersion="5" indent="0" showEmptyRow="1" showEmptyCol="1" outline="1" outlineData="1" multipleFieldFilters="0">
  <location ref="Y4:Z12" firstHeaderRow="1" firstDataRow="1" firstDataCol="1" rowPageCount="2" colPageCount="1"/>
  <pivotFields count="13">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2"/>
  </rowFields>
  <rowItems count="8">
    <i>
      <x/>
    </i>
    <i i="1">
      <x v="1"/>
    </i>
    <i i="2">
      <x v="2"/>
    </i>
    <i i="3">
      <x v="3"/>
    </i>
    <i i="4">
      <x v="4"/>
    </i>
    <i i="5">
      <x v="5"/>
    </i>
    <i i="6">
      <x v="6"/>
    </i>
    <i i="7">
      <x v="7"/>
    </i>
  </rowItems>
  <colItems count="1">
    <i/>
  </colItems>
  <pageFields count="2">
    <pageField fld="1" hier="33" name="[Dates].[Mths-Initial].&amp;[No]" cap="No"/>
    <pageField fld="7" hier="32" name="[Dates].[Mths-Current].&amp;[Yes]" cap="Yes"/>
  </pageFields>
  <dataFields count="8">
    <dataField fld="2" subtotal="count" baseField="0" baseItem="0"/>
    <dataField fld="6" subtotal="count" baseField="0" baseItem="0"/>
    <dataField fld="4" subtotal="count" baseField="0" baseItem="0"/>
    <dataField fld="3" subtotal="count" baseField="0" baseItem="0"/>
    <dataField fld="5" subtotal="count" baseField="0" baseItem="0"/>
    <dataField fld="8" subtotal="count" baseField="0" baseItem="0"/>
    <dataField fld="9" subtotal="count" baseField="0" baseItem="0"/>
    <dataField fld="10" subtotal="count" baseField="0" baseItem="0"/>
  </dataFields>
  <formats count="5">
    <format dxfId="366">
      <pivotArea type="all" dataOnly="0" outline="0" fieldPosition="0"/>
    </format>
    <format dxfId="365">
      <pivotArea outline="0" collapsedLevelsAreSubtotals="1" fieldPosition="0"/>
    </format>
    <format dxfId="364">
      <pivotArea field="-2" type="button" dataOnly="0" labelOnly="1" outline="0" axis="axisRow" fieldPosition="0"/>
    </format>
    <format dxfId="363">
      <pivotArea dataOnly="0" labelOnly="1" outline="0" fieldPosition="0">
        <references count="1">
          <reference field="4294967294" count="6">
            <x v="0"/>
            <x v="1"/>
            <x v="2"/>
            <x v="3"/>
            <x v="4"/>
            <x v="5"/>
          </reference>
        </references>
      </pivotArea>
    </format>
    <format dxfId="362">
      <pivotArea dataOnly="0" labelOnly="1" grandCol="1" outline="0" axis="axisCol" fieldPosition="0"/>
    </format>
  </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000-000002000000}" name="PivotTable3" cacheId="111" dataOnRows="1" applyNumberFormats="0" applyBorderFormats="0" applyFontFormats="0" applyPatternFormats="0" applyAlignmentFormats="0" applyWidthHeightFormats="1" dataCaption="Values" tag="d3790b86-889e-48e2-a3b9-1c1b097d3df8" updatedVersion="7" minRefreshableVersion="3" subtotalHiddenItems="1" itemPrintTitles="1" createdVersion="5" indent="0" showEmptyRow="1" showEmptyCol="1" outline="1" outlineData="1" multipleFieldFilters="0">
  <location ref="AB4:AC10" firstHeaderRow="1" firstDataRow="1" firstDataCol="1" rowPageCount="2" colPageCount="1"/>
  <pivotFields count="11">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2"/>
  </rowFields>
  <rowItems count="6">
    <i>
      <x/>
    </i>
    <i i="1">
      <x v="1"/>
    </i>
    <i i="2">
      <x v="2"/>
    </i>
    <i i="3">
      <x v="3"/>
    </i>
    <i i="4">
      <x v="4"/>
    </i>
    <i i="5">
      <x v="5"/>
    </i>
  </rowItems>
  <colItems count="1">
    <i/>
  </colItems>
  <pageFields count="2">
    <pageField fld="1" hier="33" name="[Dates].[Mths-Initial].&amp;[No]" cap="No"/>
    <pageField fld="5" hier="23" name="[Dates].[Days-Current].&amp;[Yes]" cap="Yes"/>
  </pageFields>
  <dataFields count="6">
    <dataField fld="2" subtotal="count" baseField="0" baseItem="0"/>
    <dataField fld="4" subtotal="count" baseField="0" baseItem="0"/>
    <dataField fld="3" subtotal="count" baseField="0" baseItem="0"/>
    <dataField fld="6" subtotal="count" baseField="0" baseItem="0"/>
    <dataField fld="7" subtotal="count" baseField="0" baseItem="0"/>
    <dataField fld="8" subtotal="count" baseField="0" baseItem="0"/>
  </dataFields>
  <formats count="5">
    <format dxfId="371">
      <pivotArea type="all" dataOnly="0" outline="0" fieldPosition="0"/>
    </format>
    <format dxfId="370">
      <pivotArea outline="0" collapsedLevelsAreSubtotals="1" fieldPosition="0"/>
    </format>
    <format dxfId="369">
      <pivotArea field="-2" type="button" dataOnly="0" labelOnly="1" outline="0" axis="axisRow" fieldPosition="0"/>
    </format>
    <format dxfId="368">
      <pivotArea dataOnly="0" labelOnly="1" outline="0" fieldPosition="0">
        <references count="1">
          <reference field="4294967294" count="4">
            <x v="0"/>
            <x v="1"/>
            <x v="2"/>
            <x v="3"/>
          </reference>
        </references>
      </pivotArea>
    </format>
    <format dxfId="367">
      <pivotArea dataOnly="0" labelOnly="1" grandCol="1" outline="0" axis="axisCol" fieldPosition="0"/>
    </format>
  </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0000-000005000000}" name="ptOvAllTime" cacheId="99" dataOnRows="1" applyNumberFormats="0" applyBorderFormats="0" applyFontFormats="0" applyPatternFormats="0" applyAlignmentFormats="0" applyWidthHeightFormats="1" dataCaption="Values" tag="cca8a257-f55f-462c-9dd3-73ee2579f5b9" updatedVersion="7" minRefreshableVersion="3" subtotalHiddenItems="1" itemPrintTitles="1" createdVersion="5" indent="0" showEmptyRow="1" showEmptyCol="1" outline="1" outlineData="1" multipleFieldFilters="0">
  <location ref="S3:T20" firstHeaderRow="1" firstDataRow="1" firstDataCol="1" rowPageCount="1" colPageCount="1"/>
  <pivotFields count="21">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2"/>
  </rowFields>
  <rowItems count="17">
    <i>
      <x/>
    </i>
    <i i="1">
      <x v="1"/>
    </i>
    <i i="2">
      <x v="2"/>
    </i>
    <i i="3">
      <x v="3"/>
    </i>
    <i i="4">
      <x v="4"/>
    </i>
    <i i="5">
      <x v="5"/>
    </i>
    <i i="6">
      <x v="6"/>
    </i>
    <i i="7">
      <x v="7"/>
    </i>
    <i i="8">
      <x v="8"/>
    </i>
    <i i="9">
      <x v="9"/>
    </i>
    <i i="10">
      <x v="10"/>
    </i>
    <i i="11">
      <x v="11"/>
    </i>
    <i i="12">
      <x v="12"/>
    </i>
    <i i="13">
      <x v="13"/>
    </i>
    <i i="14">
      <x v="14"/>
    </i>
    <i i="15">
      <x v="15"/>
    </i>
    <i i="16">
      <x v="16"/>
    </i>
  </rowItems>
  <colItems count="1">
    <i/>
  </colItems>
  <pageFields count="1">
    <pageField fld="1" hier="33" name="[Dates].[Mths-Initial].&amp;[No]" cap="No"/>
  </pageFields>
  <dataFields count="17">
    <dataField fld="8" subtotal="count" baseField="0" baseItem="0"/>
    <dataField fld="9" subtotal="count" baseField="0" baseItem="0"/>
    <dataField fld="4" subtotal="count" baseField="0" baseItem="0"/>
    <dataField fld="3" subtotal="count" baseField="0" baseItem="0"/>
    <dataField fld="2" subtotal="count" baseField="0" baseItem="0"/>
    <dataField fld="5" subtotal="count" baseField="0" baseItem="0"/>
    <dataField fld="6" subtotal="count" baseField="0" baseItem="0"/>
    <dataField fld="7" subtotal="count" baseField="0" baseItem="0"/>
    <dataField fld="10" subtotal="count" baseField="0" baseItem="0"/>
    <dataField fld="11" subtotal="count" baseField="0" baseItem="0"/>
    <dataField fld="12" subtotal="count" baseField="0" baseItem="0"/>
    <dataField fld="13" subtotal="count" baseField="0" baseItem="0"/>
    <dataField fld="14" subtotal="count" baseField="0" baseItem="0"/>
    <dataField fld="15" subtotal="count" baseField="0" baseItem="0"/>
    <dataField fld="16" subtotal="count" baseField="0" baseItem="0"/>
    <dataField fld="17" subtotal="count" baseField="0" baseItem="0"/>
    <dataField fld="18" subtotal="count" baseField="0" baseItem="0"/>
  </dataFields>
  <formats count="5">
    <format dxfId="376">
      <pivotArea type="all" dataOnly="0" outline="0" fieldPosition="0"/>
    </format>
    <format dxfId="375">
      <pivotArea outline="0" collapsedLevelsAreSubtotals="1" fieldPosition="0"/>
    </format>
    <format dxfId="374">
      <pivotArea field="-2" type="button" dataOnly="0" labelOnly="1" outline="0" axis="axisRow" fieldPosition="0"/>
    </format>
    <format dxfId="373">
      <pivotArea dataOnly="0" labelOnly="1" outline="0" fieldPosition="0">
        <references count="1">
          <reference field="4294967294" count="10">
            <x v="0"/>
            <x v="1"/>
            <x v="2"/>
            <x v="3"/>
            <x v="4"/>
            <x v="5"/>
            <x v="6"/>
            <x v="7"/>
            <x v="8"/>
            <x v="9"/>
          </reference>
        </references>
      </pivotArea>
    </format>
    <format dxfId="372">
      <pivotArea dataOnly="0" labelOnly="1" grandCol="1" outline="0" axis="axisCol" fieldPosition="0"/>
    </format>
  </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0000-000004000000}" name="ptOvAlloc" cacheId="102" applyNumberFormats="0" applyBorderFormats="0" applyFontFormats="0" applyPatternFormats="0" applyAlignmentFormats="0" applyWidthHeightFormats="1" dataCaption="Values" tag="a1230c95-2954-4a51-8850-02d2fd0a429b" updatedVersion="7" minRefreshableVersion="3" subtotalHiddenItems="1" colGrandTotals="0" itemPrintTitles="1" createdVersion="5" indent="0" outline="1" outlineData="1" multipleFieldFilters="0" rowHeaderCaption="Allocation">
  <location ref="I11:M17" firstHeaderRow="0" firstDataRow="1" firstDataCol="1"/>
  <pivotFields count="8">
    <pivotField axis="axisRow" allDrilled="1" subtotalTop="0" showAll="0" measureFilter="1" sortType="descending" defaultSubtotal="0" defaultAttributeDrillState="1">
      <items count="5">
        <item x="0"/>
        <item x="1"/>
        <item x="2"/>
        <item x="3"/>
        <item x="4"/>
      </items>
      <autoSortScope>
        <pivotArea dataOnly="0" outline="0" fieldPosition="0">
          <references count="1">
            <reference field="4294967294" count="1" selected="0">
              <x v="1"/>
            </reference>
          </references>
        </pivotArea>
      </autoSortScope>
    </pivotField>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6">
    <i>
      <x v="4"/>
    </i>
    <i>
      <x v="2"/>
    </i>
    <i>
      <x/>
    </i>
    <i>
      <x v="3"/>
    </i>
    <i>
      <x v="1"/>
    </i>
    <i t="grand">
      <x/>
    </i>
  </rowItems>
  <colFields count="1">
    <field x="-2"/>
  </colFields>
  <colItems count="4">
    <i>
      <x/>
    </i>
    <i i="1">
      <x v="1"/>
    </i>
    <i i="2">
      <x v="2"/>
    </i>
    <i i="3">
      <x v="3"/>
    </i>
  </colItems>
  <dataFields count="4">
    <dataField name="Total Value" fld="5" subtotal="count" baseField="0" baseItem="3"/>
    <dataField fld="1" subtotal="count" baseField="0" baseItem="0"/>
    <dataField fld="2" subtotal="count" baseField="0" baseItem="0"/>
    <dataField fld="3" subtotal="count" baseField="0" baseItem="0"/>
  </dataFields>
  <formats count="29">
    <format dxfId="405">
      <pivotArea dataOnly="0" labelOnly="1" outline="0" fieldPosition="0">
        <references count="1">
          <reference field="4294967294" count="3">
            <x v="1"/>
            <x v="2"/>
            <x v="3"/>
          </reference>
        </references>
      </pivotArea>
    </format>
    <format dxfId="404">
      <pivotArea type="all" dataOnly="0" outline="0" fieldPosition="0"/>
    </format>
    <format dxfId="403">
      <pivotArea dataOnly="0" labelOnly="1" fieldPosition="0">
        <references count="1">
          <reference field="0" count="0"/>
        </references>
      </pivotArea>
    </format>
    <format dxfId="402">
      <pivotArea dataOnly="0" labelOnly="1" fieldPosition="0">
        <references count="1">
          <reference field="0" count="0"/>
        </references>
      </pivotArea>
    </format>
    <format dxfId="401">
      <pivotArea dataOnly="0" labelOnly="1" fieldPosition="0">
        <references count="1">
          <reference field="0" count="0"/>
        </references>
      </pivotArea>
    </format>
    <format dxfId="400">
      <pivotArea type="all" dataOnly="0" outline="0" fieldPosition="0"/>
    </format>
    <format dxfId="399">
      <pivotArea outline="0" collapsedLevelsAreSubtotals="1" fieldPosition="0"/>
    </format>
    <format dxfId="398">
      <pivotArea field="0" type="button" dataOnly="0" labelOnly="1" outline="0" axis="axisRow" fieldPosition="0"/>
    </format>
    <format dxfId="397">
      <pivotArea dataOnly="0" labelOnly="1" fieldPosition="0">
        <references count="1">
          <reference field="0" count="0"/>
        </references>
      </pivotArea>
    </format>
    <format dxfId="396">
      <pivotArea dataOnly="0" labelOnly="1" grandRow="1" outline="0" fieldPosition="0"/>
    </format>
    <format dxfId="395">
      <pivotArea dataOnly="0" labelOnly="1" outline="0" fieldPosition="0">
        <references count="1">
          <reference field="4294967294" count="3">
            <x v="1"/>
            <x v="2"/>
            <x v="3"/>
          </reference>
        </references>
      </pivotArea>
    </format>
    <format dxfId="394">
      <pivotArea type="all" dataOnly="0" outline="0" fieldPosition="0"/>
    </format>
    <format dxfId="393">
      <pivotArea outline="0" collapsedLevelsAreSubtotals="1" fieldPosition="0"/>
    </format>
    <format dxfId="392">
      <pivotArea field="0" type="button" dataOnly="0" labelOnly="1" outline="0" axis="axisRow" fieldPosition="0"/>
    </format>
    <format dxfId="391">
      <pivotArea dataOnly="0" labelOnly="1" fieldPosition="0">
        <references count="1">
          <reference field="0" count="0"/>
        </references>
      </pivotArea>
    </format>
    <format dxfId="390">
      <pivotArea dataOnly="0" labelOnly="1" outline="0" fieldPosition="0">
        <references count="1">
          <reference field="4294967294" count="3">
            <x v="1"/>
            <x v="2"/>
            <x v="3"/>
          </reference>
        </references>
      </pivotArea>
    </format>
    <format dxfId="389">
      <pivotArea type="all" dataOnly="0" outline="0" fieldPosition="0"/>
    </format>
    <format dxfId="388">
      <pivotArea outline="0" collapsedLevelsAreSubtotals="1" fieldPosition="0"/>
    </format>
    <format dxfId="387">
      <pivotArea field="0" type="button" dataOnly="0" labelOnly="1" outline="0" axis="axisRow" fieldPosition="0"/>
    </format>
    <format dxfId="386">
      <pivotArea dataOnly="0" labelOnly="1" fieldPosition="0">
        <references count="1">
          <reference field="0" count="0"/>
        </references>
      </pivotArea>
    </format>
    <format dxfId="385">
      <pivotArea dataOnly="0" labelOnly="1" outline="0" fieldPosition="0">
        <references count="1">
          <reference field="4294967294" count="3">
            <x v="1"/>
            <x v="2"/>
            <x v="3"/>
          </reference>
        </references>
      </pivotArea>
    </format>
    <format dxfId="384">
      <pivotArea type="all" dataOnly="0" outline="0" fieldPosition="0"/>
    </format>
    <format dxfId="383">
      <pivotArea outline="0" collapsedLevelsAreSubtotals="1" fieldPosition="0"/>
    </format>
    <format dxfId="382">
      <pivotArea dataOnly="0" labelOnly="1" fieldPosition="0">
        <references count="1">
          <reference field="0" count="0"/>
        </references>
      </pivotArea>
    </format>
    <format dxfId="381">
      <pivotArea field="0" type="button" dataOnly="0" labelOnly="1" outline="0" axis="axisRow" fieldPosition="0"/>
    </format>
    <format dxfId="380">
      <pivotArea dataOnly="0" labelOnly="1" outline="0" fieldPosition="0">
        <references count="1">
          <reference field="4294967294" count="3">
            <x v="1"/>
            <x v="2"/>
            <x v="3"/>
          </reference>
        </references>
      </pivotArea>
    </format>
    <format dxfId="379">
      <pivotArea dataOnly="0" labelOnly="1" outline="0" fieldPosition="0">
        <references count="1">
          <reference field="4294967294" count="1">
            <x v="0"/>
          </reference>
        </references>
      </pivotArea>
    </format>
    <format dxfId="378">
      <pivotArea field="0" type="button" dataOnly="0" labelOnly="1" outline="0" axis="axisRow" fieldPosition="0"/>
    </format>
    <format dxfId="377">
      <pivotArea dataOnly="0" labelOnly="1" outline="0" fieldPosition="0">
        <references count="1">
          <reference field="4294967294" count="4">
            <x v="0"/>
            <x v="1"/>
            <x v="2"/>
            <x v="3"/>
          </reference>
        </references>
      </pivotArea>
    </format>
  </formats>
  <conditionalFormats count="3">
    <conditionalFormat scope="field" priority="15">
      <pivotAreas count="1">
        <pivotArea outline="0" collapsedLevelsAreSubtotals="1" fieldPosition="0">
          <references count="2">
            <reference field="4294967294" count="1" selected="0">
              <x v="1"/>
            </reference>
            <reference field="0" count="0" selected="0"/>
          </references>
        </pivotArea>
      </pivotAreas>
    </conditionalFormat>
    <conditionalFormat scope="field" priority="6">
      <pivotAreas count="1">
        <pivotArea outline="0" collapsedLevelsAreSubtotals="1" fieldPosition="0">
          <references count="2">
            <reference field="4294967294" count="1" selected="0">
              <x v="2"/>
            </reference>
            <reference field="0" count="0" selected="0"/>
          </references>
        </pivotArea>
      </pivotAreas>
    </conditionalFormat>
    <conditionalFormat scope="field" priority="5">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173">
      <autoFilter ref="A1">
        <filterColumn colId="0">
          <top10 val="7" filterVal="7"/>
        </filterColumn>
      </autoFilter>
    </filter>
  </filters>
  <rowHierarchiesUsage count="1">
    <rowHierarchyUsage hierarchyUsage="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llocation]"/>
        <x15:activeTabTopLevelEntity name="[Report]"/>
        <x15:activeTabTopLevelEntity name="[Account]"/>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tHoldings" cacheId="163" applyNumberFormats="0" applyBorderFormats="0" applyFontFormats="0" applyPatternFormats="0" applyAlignmentFormats="0" applyWidthHeightFormats="1" dataCaption="Values" tag="890412cd-db37-4d9d-8995-5b3552d5658e" updatedVersion="7" minRefreshableVersion="3" showDrill="0" subtotalHiddenItems="1" itemPrintTitles="1" createdVersion="5" indent="0" compact="0" compactData="0" multipleFieldFilters="0">
  <location ref="D14:R22" firstHeaderRow="0" firstDataRow="1" firstDataCol="1" rowPageCount="1" colPageCount="1"/>
  <pivotFields count="25">
    <pivotField axis="axisRow" compact="0" allDrilled="1" outline="0" showAll="0" measureFilter="1" sortType="descending" defaultSubtotal="0" defaultAttributeDrillState="1">
      <items count="7">
        <item x="0"/>
        <item x="1"/>
        <item x="2"/>
        <item x="3"/>
        <item x="4"/>
        <item x="5"/>
        <item x="6"/>
      </items>
      <autoSortScope>
        <pivotArea dataOnly="0" outline="0" fieldPosition="0">
          <references count="1">
            <reference field="4294967294" count="1" selected="0">
              <x v="4"/>
            </reference>
          </references>
        </pivotArea>
      </autoSortScope>
    </pivotField>
    <pivotField dataField="1" compact="0" outline="0" showAll="0" defaultSubtotal="0"/>
    <pivotField dataField="1" compact="0" outline="0" showAll="0" defaultSubtotal="0"/>
    <pivotField compact="0" allDrilled="1" outline="0" subtotalTop="0" showAll="0" dataSourceSort="1" defaultSubtotal="0" defaultAttributeDrillState="1"/>
    <pivotField dataField="1" compact="0" outline="0" subtotalTop="0" showAll="0" defaultSubtotal="0"/>
    <pivotField dataField="1" compact="0" outline="0" subtotalTop="0" showAll="0" defaultSubtotal="0"/>
    <pivotField dataField="1" compact="0" outline="0" subtotalTop="0" showAll="0" defaultSubtotal="0"/>
    <pivotField dataField="1" compact="0" outline="0" subtotalTop="0" showAll="0" defaultSubtotal="0"/>
    <pivotField dataField="1" compact="0" outline="0" subtotalTop="0" showAll="0" defaultSubtotal="0"/>
    <pivotField dataField="1" compact="0" outline="0" subtotalTop="0" showAll="0" defaultSubtotal="0"/>
    <pivotField dataField="1" compact="0" outline="0" subtotalTop="0" showAll="0" defaultSubtotal="0"/>
    <pivotField dataField="1" compact="0" outline="0" subtotalTop="0" showAll="0" defaultSubtotal="0"/>
    <pivotField axis="axisPage" compact="0" allDrilled="1" outline="0" subtotalTop="0" showAll="0" dataSourceSort="1" defaultSubtotal="0" defaultAttributeDrillState="1"/>
    <pivotField compact="0" allDrilled="1" outline="0" subtotalTop="0" showAll="0" measureFilter="1" sortType="descending" defaultSubtotal="0" defaultAttributeDrillState="1">
      <items count="15">
        <item x="0"/>
        <item x="1"/>
        <item x="2"/>
        <item x="3"/>
        <item x="4"/>
        <item x="5"/>
        <item x="6"/>
        <item x="7"/>
        <item x="8"/>
        <item x="9"/>
        <item x="10"/>
        <item x="11"/>
        <item x="12"/>
        <item x="13"/>
        <item x="14"/>
      </items>
      <autoSortScope>
        <pivotArea dataOnly="0" outline="0" fieldPosition="0">
          <references count="1">
            <reference field="4294967294" count="1" selected="0">
              <x v="4"/>
            </reference>
          </references>
        </pivotArea>
      </autoSortScope>
    </pivotField>
    <pivotField dataField="1" compact="0" outline="0" subtotalTop="0" showAll="0" defaultSubtotal="0"/>
    <pivotField dataField="1" compact="0" outline="0" subtotalTop="0" showAll="0" defaultSubtotal="0"/>
    <pivotField dataField="1" compact="0" outline="0" subtotalTop="0" showAll="0" defaultSubtotal="0"/>
    <pivotField compact="0" allDrilled="1" outline="0" subtotalTop="0" showAll="0" dataSourceSort="1" defaultSubtotal="0" defaultAttributeDrillState="1"/>
    <pivotField dataField="1" compact="0" outline="0" subtotalTop="0" showAll="0" defaultSubtotal="0"/>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s>
  <rowFields count="1">
    <field x="0"/>
  </rowFields>
  <rowItems count="8">
    <i>
      <x v="4"/>
    </i>
    <i>
      <x v="6"/>
    </i>
    <i>
      <x v="5"/>
    </i>
    <i>
      <x v="3"/>
    </i>
    <i>
      <x/>
    </i>
    <i>
      <x v="2"/>
    </i>
    <i>
      <x v="1"/>
    </i>
    <i t="grand">
      <x/>
    </i>
  </rowItems>
  <colFields count="1">
    <field x="-2"/>
  </colFields>
  <colItems count="14">
    <i>
      <x/>
    </i>
    <i i="1">
      <x v="1"/>
    </i>
    <i i="2">
      <x v="2"/>
    </i>
    <i i="3">
      <x v="3"/>
    </i>
    <i i="4">
      <x v="4"/>
    </i>
    <i i="5">
      <x v="5"/>
    </i>
    <i i="6">
      <x v="6"/>
    </i>
    <i i="7">
      <x v="7"/>
    </i>
    <i i="8">
      <x v="8"/>
    </i>
    <i i="9">
      <x v="9"/>
    </i>
    <i i="10">
      <x v="10"/>
    </i>
    <i i="11">
      <x v="11"/>
    </i>
    <i i="12">
      <x v="12"/>
    </i>
    <i i="13">
      <x v="13"/>
    </i>
  </colItems>
  <pageFields count="1">
    <pageField fld="12" hier="33" name="[Dates].[Mths-Initial].&amp;[No]" cap="No"/>
  </pageFields>
  <dataFields count="14">
    <dataField fld="1" subtotal="count" baseField="0" baseItem="0" numFmtId="3"/>
    <dataField fld="15" subtotal="count" baseField="0" baseItem="0"/>
    <dataField fld="4" subtotal="count" baseField="0" baseItem="0"/>
    <dataField fld="7" subtotal="count" baseField="0" baseItem="0"/>
    <dataField fld="2" subtotal="count" baseField="0" baseItem="0"/>
    <dataField fld="5" subtotal="count" baseField="0" baseItem="0"/>
    <dataField fld="11" subtotal="count" baseField="0" baseItem="5" numFmtId="3"/>
    <dataField fld="8" subtotal="count" baseField="0" baseItem="0"/>
    <dataField fld="6" subtotal="count" baseField="0" baseItem="0"/>
    <dataField fld="9" subtotal="count" baseField="0" baseItem="0"/>
    <dataField fld="10" subtotal="count" baseField="0" baseItem="0"/>
    <dataField fld="14" subtotal="count" baseField="0" baseItem="0"/>
    <dataField fld="16" subtotal="count" baseField="0" baseItem="0"/>
    <dataField fld="18" subtotal="count" baseField="0" baseItem="0"/>
  </dataFields>
  <formats count="18">
    <format dxfId="343">
      <pivotArea field="0" type="button" dataOnly="0" labelOnly="1" outline="0" axis="axisRow" fieldPosition="0"/>
    </format>
    <format dxfId="342">
      <pivotArea dataOnly="0" labelOnly="1" outline="0" fieldPosition="0">
        <references count="1">
          <reference field="4294967294" count="3">
            <x v="0"/>
            <x v="2"/>
            <x v="4"/>
          </reference>
        </references>
      </pivotArea>
    </format>
    <format dxfId="341">
      <pivotArea field="0" type="button" dataOnly="0" labelOnly="1" outline="0" axis="axisRow" fieldPosition="0"/>
    </format>
    <format dxfId="340">
      <pivotArea dataOnly="0" labelOnly="1" outline="0" fieldPosition="0">
        <references count="1">
          <reference field="4294967294" count="6">
            <x v="0"/>
            <x v="2"/>
            <x v="3"/>
            <x v="4"/>
            <x v="5"/>
            <x v="8"/>
          </reference>
        </references>
      </pivotArea>
    </format>
    <format dxfId="339">
      <pivotArea field="0" type="button" dataOnly="0" labelOnly="1" outline="0" axis="axisRow" fieldPosition="0"/>
    </format>
    <format dxfId="338">
      <pivotArea dataOnly="0" labelOnly="1" outline="0" fieldPosition="0">
        <references count="1">
          <reference field="4294967294" count="6">
            <x v="0"/>
            <x v="2"/>
            <x v="3"/>
            <x v="4"/>
            <x v="5"/>
            <x v="8"/>
          </reference>
        </references>
      </pivotArea>
    </format>
    <format dxfId="337">
      <pivotArea dataOnly="0" labelOnly="1" outline="0" fieldPosition="0">
        <references count="1">
          <reference field="4294967294" count="1">
            <x v="7"/>
          </reference>
        </references>
      </pivotArea>
    </format>
    <format dxfId="336">
      <pivotArea dataOnly="0" labelOnly="1" outline="0" fieldPosition="0">
        <references count="1">
          <reference field="4294967294" count="1">
            <x v="7"/>
          </reference>
        </references>
      </pivotArea>
    </format>
    <format dxfId="335">
      <pivotArea dataOnly="0" labelOnly="1" outline="0" fieldPosition="0">
        <references count="1">
          <reference field="4294967294" count="1">
            <x v="9"/>
          </reference>
        </references>
      </pivotArea>
    </format>
    <format dxfId="334">
      <pivotArea dataOnly="0" labelOnly="1" outline="0" fieldPosition="0">
        <references count="1">
          <reference field="4294967294" count="1">
            <x v="9"/>
          </reference>
        </references>
      </pivotArea>
    </format>
    <format dxfId="333">
      <pivotArea dataOnly="0" labelOnly="1" outline="0" fieldPosition="0">
        <references count="1">
          <reference field="4294967294" count="5">
            <x v="6"/>
            <x v="7"/>
            <x v="8"/>
            <x v="9"/>
            <x v="10"/>
          </reference>
        </references>
      </pivotArea>
    </format>
    <format dxfId="332">
      <pivotArea outline="0" fieldPosition="0">
        <references count="1">
          <reference field="4294967294" count="1">
            <x v="6"/>
          </reference>
        </references>
      </pivotArea>
    </format>
    <format dxfId="331">
      <pivotArea dataOnly="0" labelOnly="1" outline="0" fieldPosition="0">
        <references count="1">
          <reference field="4294967294" count="1">
            <x v="11"/>
          </reference>
        </references>
      </pivotArea>
    </format>
    <format dxfId="330">
      <pivotArea dataOnly="0" labelOnly="1" outline="0" fieldPosition="0">
        <references count="1">
          <reference field="4294967294" count="1">
            <x v="1"/>
          </reference>
        </references>
      </pivotArea>
    </format>
    <format dxfId="329">
      <pivotArea dataOnly="0" labelOnly="1" outline="0" fieldPosition="0">
        <references count="1">
          <reference field="4294967294" count="1">
            <x v="1"/>
          </reference>
        </references>
      </pivotArea>
    </format>
    <format dxfId="328">
      <pivotArea dataOnly="0" labelOnly="1" outline="0" fieldPosition="0">
        <references count="1">
          <reference field="4294967294" count="1">
            <x v="12"/>
          </reference>
        </references>
      </pivotArea>
    </format>
    <format dxfId="327">
      <pivotArea dataOnly="0" labelOnly="1" outline="0" fieldPosition="0">
        <references count="1">
          <reference field="4294967294" count="13">
            <x v="0"/>
            <x v="1"/>
            <x v="2"/>
            <x v="3"/>
            <x v="4"/>
            <x v="5"/>
            <x v="6"/>
            <x v="7"/>
            <x v="8"/>
            <x v="9"/>
            <x v="10"/>
            <x v="11"/>
            <x v="12"/>
          </reference>
        </references>
      </pivotArea>
    </format>
    <format dxfId="326">
      <pivotArea dataOnly="0" labelOnly="1" outline="0" fieldPosition="0">
        <references count="1">
          <reference field="4294967294" count="1">
            <x v="13"/>
          </reference>
        </references>
      </pivotArea>
    </format>
  </formats>
  <conditionalFormats count="5">
    <conditionalFormat scope="field" priority="7">
      <pivotAreas count="1">
        <pivotArea outline="0" collapsedLevelsAreSubtotals="1" fieldPosition="0">
          <references count="2">
            <reference field="4294967294" count="1" selected="0">
              <x v="4"/>
            </reference>
            <reference field="0" count="0" selected="0"/>
          </references>
        </pivotArea>
      </pivotAreas>
    </conditionalFormat>
    <conditionalFormat scope="field" priority="5">
      <pivotAreas count="1">
        <pivotArea outline="0" collapsedLevelsAreSubtotals="1" fieldPosition="0">
          <references count="2">
            <reference field="4294967294" count="1" selected="0">
              <x v="9"/>
            </reference>
            <reference field="0" count="0" selected="0"/>
          </references>
        </pivotArea>
      </pivotAreas>
    </conditionalFormat>
    <conditionalFormat scope="field" priority="3">
      <pivotAreas count="1">
        <pivotArea outline="0" collapsedLevelsAreSubtotals="1" fieldPosition="0">
          <references count="2">
            <reference field="4294967294" count="1" selected="0">
              <x v="10"/>
            </reference>
            <reference field="0" count="0" selected="0"/>
          </references>
        </pivotArea>
      </pivotAreas>
    </conditionalFormat>
    <conditionalFormat scope="field" priority="2">
      <pivotAreas count="1">
        <pivotArea outline="0" collapsedLevelsAreSubtotals="1" fieldPosition="0">
          <references count="2">
            <reference field="4294967294" count="1" selected="0">
              <x v="8"/>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2"/>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multipleItemSelectionAllowed="1" dragToData="1">
      <members count="1" level="1">
        <member name="[Allocation].[Allocation].&amp;[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filters count="2">
    <filter fld="13" type="valueNotEqual" evalOrder="1" id="3" iMeasureHier="132">
      <autoFilter ref="A1">
        <filterColumn colId="0">
          <customFilters>
            <customFilter operator="notEqual" val="0"/>
          </customFilters>
        </filterColumn>
      </autoFilter>
    </filter>
    <filter fld="0" type="valueNotEqual" id="6" iMeasureHier="132">
      <autoFilter ref="A1">
        <filterColumn colId="0">
          <customFilters>
            <customFilter operator="notEqual" val="0"/>
          </customFilters>
        </filterColumn>
      </autoFilter>
    </filter>
  </filters>
  <rowHierarchiesUsage count="1">
    <rowHierarchyUsage hierarchyUsage="6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Transactions]"/>
        <x15:activeTabTopLevelEntity name="[Account]"/>
        <x15:activeTabTopLevelEntity name="[ReportCurrency]"/>
        <x15:activeTabTopLevelEntity name="[Allocation]"/>
        <x15:activeTabTopLevelEntity name="[Rep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tYrMvmt" cacheId="147" applyNumberFormats="0" applyBorderFormats="0" applyFontFormats="0" applyPatternFormats="0" applyAlignmentFormats="0" applyWidthHeightFormats="1" dataCaption="Values" tag="867a5ac6-94b2-4e6d-97bf-b13fb0d9e249" updatedVersion="7" minRefreshableVersion="3" subtotalHiddenItems="1" itemPrintTitles="1" createdVersion="5" indent="0" outline="1" outlineData="1" multipleFieldFilters="0" chartFormat="1" rowHeaderCaption="Year">
  <location ref="E11:O24" firstHeaderRow="0" firstDataRow="1" firstDataCol="1" rowPageCount="1" colPageCount="1"/>
  <pivotFields count="15">
    <pivotField axis="axisRow" allDrilled="1" subtotalTop="0" showAll="0" sortType="descending" defaultSubtotal="0" defaultAttributeDrillState="1">
      <items count="12">
        <item x="11"/>
        <item x="10"/>
        <item x="9"/>
        <item x="8"/>
        <item x="7"/>
        <item x="6"/>
        <item x="5"/>
        <item x="4"/>
        <item x="3"/>
        <item x="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13">
    <i>
      <x/>
    </i>
    <i>
      <x v="1"/>
    </i>
    <i>
      <x v="2"/>
    </i>
    <i>
      <x v="3"/>
    </i>
    <i>
      <x v="4"/>
    </i>
    <i>
      <x v="5"/>
    </i>
    <i>
      <x v="6"/>
    </i>
    <i>
      <x v="7"/>
    </i>
    <i>
      <x v="8"/>
    </i>
    <i>
      <x v="9"/>
    </i>
    <i>
      <x v="10"/>
    </i>
    <i>
      <x v="11"/>
    </i>
    <i t="grand">
      <x/>
    </i>
  </rowItems>
  <colFields count="1">
    <field x="-2"/>
  </colFields>
  <colItems count="10">
    <i>
      <x/>
    </i>
    <i i="1">
      <x v="1"/>
    </i>
    <i i="2">
      <x v="2"/>
    </i>
    <i i="3">
      <x v="3"/>
    </i>
    <i i="4">
      <x v="4"/>
    </i>
    <i i="5">
      <x v="5"/>
    </i>
    <i i="6">
      <x v="6"/>
    </i>
    <i i="7">
      <x v="7"/>
    </i>
    <i i="8">
      <x v="8"/>
    </i>
    <i i="9">
      <x v="9"/>
    </i>
  </colItems>
  <pageFields count="1">
    <pageField fld="6" hier="33" name="[Dates].[Mths-Initial].&amp;[No]" cap="No"/>
  </pageFields>
  <dataFields count="10">
    <dataField fld="1" subtotal="count" baseField="0" baseItem="0"/>
    <dataField fld="2" subtotal="count" baseField="0" baseItem="0"/>
    <dataField fld="3" subtotal="count" baseField="0" baseItem="0"/>
    <dataField fld="4" subtotal="count" baseField="0" baseItem="0"/>
    <dataField fld="5" subtotal="count" baseField="0" baseItem="0"/>
    <dataField fld="8" subtotal="count" baseField="0" baseItem="0"/>
    <dataField fld="9" subtotal="count" baseField="0" baseItem="0"/>
    <dataField fld="10" subtotal="count" baseField="0" baseItem="0"/>
    <dataField fld="11" subtotal="count" baseField="0" baseItem="0" numFmtId="171"/>
    <dataField fld="12" subtotal="count" baseField="0" baseItem="0"/>
  </dataFields>
  <formats count="11">
    <format dxfId="325">
      <pivotArea field="0" grandRow="1" outline="0" collapsedLevelsAreSubtotals="1" axis="axisRow" fieldPosition="0">
        <references count="1">
          <reference field="4294967294" count="1" selected="0">
            <x v="4"/>
          </reference>
        </references>
      </pivotArea>
    </format>
    <format dxfId="324">
      <pivotArea field="0" type="button" dataOnly="0" labelOnly="1" outline="0" axis="axisRow" fieldPosition="0"/>
    </format>
    <format dxfId="323">
      <pivotArea dataOnly="0" labelOnly="1" outline="0" fieldPosition="0">
        <references count="1">
          <reference field="4294967294" count="7">
            <x v="0"/>
            <x v="1"/>
            <x v="2"/>
            <x v="3"/>
            <x v="4"/>
            <x v="5"/>
            <x v="6"/>
          </reference>
        </references>
      </pivotArea>
    </format>
    <format dxfId="322">
      <pivotArea collapsedLevelsAreSubtotals="1" fieldPosition="0">
        <references count="2">
          <reference field="4294967294" count="1" selected="0">
            <x v="4"/>
          </reference>
          <reference field="0" count="0"/>
        </references>
      </pivotArea>
    </format>
    <format dxfId="321">
      <pivotArea dataOnly="0" labelOnly="1" outline="0" fieldPosition="0">
        <references count="1">
          <reference field="4294967294" count="1">
            <x v="4"/>
          </reference>
        </references>
      </pivotArea>
    </format>
    <format dxfId="320">
      <pivotArea dataOnly="0" labelOnly="1" fieldPosition="0">
        <references count="1">
          <reference field="0" count="0"/>
        </references>
      </pivotArea>
    </format>
    <format dxfId="319">
      <pivotArea dataOnly="0" labelOnly="1" outline="0" fieldPosition="0">
        <references count="1">
          <reference field="4294967294" count="1">
            <x v="7"/>
          </reference>
        </references>
      </pivotArea>
    </format>
    <format dxfId="318">
      <pivotArea dataOnly="0" labelOnly="1" outline="0" fieldPosition="0">
        <references count="1">
          <reference field="4294967294" count="1">
            <x v="8"/>
          </reference>
        </references>
      </pivotArea>
    </format>
    <format dxfId="317">
      <pivotArea outline="0" fieldPosition="0">
        <references count="1">
          <reference field="4294967294" count="1">
            <x v="8"/>
          </reference>
        </references>
      </pivotArea>
    </format>
    <format dxfId="316">
      <pivotArea field="0" grandRow="1" outline="0" collapsedLevelsAreSubtotals="1" axis="axisRow" fieldPosition="0">
        <references count="1">
          <reference field="4294967294" count="1" selected="0">
            <x v="4"/>
          </reference>
        </references>
      </pivotArea>
    </format>
    <format dxfId="315">
      <pivotArea dataOnly="0" labelOnly="1" outline="0" fieldPosition="0">
        <references count="1">
          <reference field="4294967294" count="1">
            <x v="9"/>
          </reference>
        </references>
      </pivotArea>
    </format>
  </formats>
  <conditionalFormats count="6">
    <conditionalFormat scope="field" priority="1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11">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0">
      <pivotAreas count="1">
        <pivotArea outline="0" collapsedLevelsAreSubtotals="1" fieldPosition="0">
          <references count="2">
            <reference field="4294967294" count="1" selected="0">
              <x v="6"/>
            </reference>
            <reference field="0" count="0" selected="0"/>
          </references>
        </pivotArea>
      </pivotAreas>
    </conditionalFormat>
    <conditionalFormat scope="field" priority="9">
      <pivotAreas count="1">
        <pivotArea outline="0" collapsedLevelsAreSubtotals="1" fieldPosition="0">
          <references count="2">
            <reference field="4294967294" count="1" selected="0">
              <x v="4"/>
            </reference>
            <reference field="0" count="0" selected="0"/>
          </references>
        </pivotArea>
      </pivotAreas>
    </conditionalFormat>
    <conditionalFormat scope="field" priority="8">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9"/>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4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PivotTable1" cacheId="122" applyNumberFormats="0" applyBorderFormats="0" applyFontFormats="0" applyPatternFormats="0" applyAlignmentFormats="0" applyWidthHeightFormats="1" dataCaption="Values" tag="b777f43c-67af-4910-8046-3925b28e6dc7" updatedVersion="7" minRefreshableVersion="3" itemPrintTitles="1" createdVersion="5" indent="0" outline="1" outlineData="1" multipleFieldFilters="0" rowHeaderCaption="Month">
  <location ref="F11:M37" firstHeaderRow="0" firstDataRow="1" firstDataCol="1" rowPageCount="1" colPageCount="1"/>
  <pivotFields count="13">
    <pivotField axis="axisRow" allDrilled="1" subtotalTop="0" showAll="0" sortType="descending" defaultSubtotal="0" defaultAttributeDrillState="1">
      <items count="25">
        <item x="24"/>
        <item x="23"/>
        <item x="22"/>
        <item x="21"/>
        <item x="20"/>
        <item x="19"/>
        <item x="18"/>
        <item x="17"/>
        <item x="16"/>
        <item x="15"/>
        <item x="14"/>
        <item x="13"/>
        <item x="12"/>
        <item x="11"/>
        <item x="10"/>
        <item x="9"/>
        <item x="8"/>
        <item x="7"/>
        <item x="6"/>
        <item x="5"/>
        <item x="4"/>
        <item x="3"/>
        <item x="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26">
    <i>
      <x/>
    </i>
    <i>
      <x v="1"/>
    </i>
    <i>
      <x v="2"/>
    </i>
    <i>
      <x v="3"/>
    </i>
    <i>
      <x v="4"/>
    </i>
    <i>
      <x v="5"/>
    </i>
    <i>
      <x v="6"/>
    </i>
    <i>
      <x v="7"/>
    </i>
    <i>
      <x v="8"/>
    </i>
    <i>
      <x v="9"/>
    </i>
    <i>
      <x v="10"/>
    </i>
    <i>
      <x v="11"/>
    </i>
    <i>
      <x v="12"/>
    </i>
    <i>
      <x v="13"/>
    </i>
    <i>
      <x v="14"/>
    </i>
    <i>
      <x v="15"/>
    </i>
    <i>
      <x v="16"/>
    </i>
    <i>
      <x v="17"/>
    </i>
    <i>
      <x v="18"/>
    </i>
    <i>
      <x v="19"/>
    </i>
    <i>
      <x v="20"/>
    </i>
    <i>
      <x v="21"/>
    </i>
    <i>
      <x v="22"/>
    </i>
    <i>
      <x v="23"/>
    </i>
    <i>
      <x v="24"/>
    </i>
    <i t="grand">
      <x/>
    </i>
  </rowItems>
  <colFields count="1">
    <field x="-2"/>
  </colFields>
  <colItems count="7">
    <i>
      <x/>
    </i>
    <i i="1">
      <x v="1"/>
    </i>
    <i i="2">
      <x v="2"/>
    </i>
    <i i="3">
      <x v="3"/>
    </i>
    <i i="4">
      <x v="4"/>
    </i>
    <i i="5">
      <x v="5"/>
    </i>
    <i i="6">
      <x v="6"/>
    </i>
  </colItems>
  <pageFields count="1">
    <pageField fld="7" hier="37" name="[Dates].[Mths-Last 25].&amp;[Yes]" cap="Yes"/>
  </pageFields>
  <dataFields count="7">
    <dataField fld="1" subtotal="count" baseField="0" baseItem="0"/>
    <dataField fld="2" subtotal="count" baseField="0" baseItem="0"/>
    <dataField fld="3" subtotal="count" baseField="0" baseItem="0"/>
    <dataField fld="4" subtotal="count" baseField="0" baseItem="0"/>
    <dataField fld="5" subtotal="count" baseField="0" baseItem="0"/>
    <dataField fld="8" subtotal="count" baseField="0" baseItem="0"/>
    <dataField fld="9" subtotal="count" baseField="0" baseItem="0"/>
  </dataFields>
  <formats count="5">
    <format dxfId="314">
      <pivotArea dataOnly="0" labelOnly="1" fieldPosition="0">
        <references count="1">
          <reference field="0" count="0"/>
        </references>
      </pivotArea>
    </format>
    <format dxfId="313">
      <pivotArea field="0" type="button" dataOnly="0" labelOnly="1" outline="0" axis="axisRow" fieldPosition="0"/>
    </format>
    <format dxfId="312">
      <pivotArea dataOnly="0" labelOnly="1" outline="0" fieldPosition="0">
        <references count="1">
          <reference field="4294967294" count="5">
            <x v="0"/>
            <x v="1"/>
            <x v="2"/>
            <x v="3"/>
            <x v="4"/>
          </reference>
        </references>
      </pivotArea>
    </format>
    <format dxfId="311">
      <pivotArea dataOnly="0" labelOnly="1" outline="0" fieldPosition="0">
        <references count="1">
          <reference field="4294967294" count="1">
            <x v="5"/>
          </reference>
        </references>
      </pivotArea>
    </format>
    <format dxfId="310">
      <pivotArea dataOnly="0" labelOnly="1" outline="0" fieldPosition="0">
        <references count="1">
          <reference field="4294967294" count="1">
            <x v="6"/>
          </reference>
        </references>
      </pivotArea>
    </format>
  </formats>
  <conditionalFormats count="6">
    <conditionalFormat scope="field" priority="7">
      <pivotAreas count="1">
        <pivotArea outline="0" collapsedLevelsAreSubtotals="1" fieldPosition="0">
          <references count="2">
            <reference field="4294967294" count="1" selected="0">
              <x v="1"/>
            </reference>
            <reference field="0" count="0" selected="0"/>
          </references>
        </pivotArea>
      </pivotAreas>
    </conditionalFormat>
    <conditionalFormat scope="field" priority="6">
      <pivotAreas count="1">
        <pivotArea outline="0" collapsedLevelsAreSubtotals="1" fieldPosition="0">
          <references count="2">
            <reference field="4294967294" count="1" selected="0">
              <x v="2"/>
            </reference>
            <reference field="0" count="0" selected="0"/>
          </references>
        </pivotArea>
      </pivotAreas>
    </conditionalFormat>
    <conditionalFormat scope="field" priority="5">
      <pivotAreas count="1">
        <pivotArea outline="0" collapsedLevelsAreSubtotals="1" fieldPosition="0">
          <references count="2">
            <reference field="4294967294" count="1" selected="0">
              <x v="3"/>
            </reference>
            <reference field="0" count="0" selected="0"/>
          </references>
        </pivotArea>
      </pivotAreas>
    </conditionalFormat>
    <conditionalFormat scope="field" priority="4">
      <pivotAreas count="1">
        <pivotArea outline="0" collapsedLevelsAreSubtotals="1" fieldPosition="0">
          <references count="2">
            <reference field="4294967294" count="1" selected="0">
              <x v="4"/>
            </reference>
            <reference field="0" count="0" selected="0"/>
          </references>
        </pivotArea>
      </pivotAreas>
    </conditionalFormat>
    <conditionalFormat scope="field" priority="2">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
      <pivotAreas count="1">
        <pivotArea outline="0" collapsedLevelsAreSubtotals="1" fieldPosition="0">
          <references count="2">
            <reference field="4294967294" count="1" selected="0">
              <x v="6"/>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Allocation].[Allocation].&amp;[CDN Bro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Currency]"/>
        <x15:activeTabTopLevelEntity name="[Symbol]"/>
        <x15:activeTabTopLevelEntity name="[Allocation]"/>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tDailyMvmt" cacheId="143" applyNumberFormats="0" applyBorderFormats="0" applyFontFormats="0" applyPatternFormats="0" applyAlignmentFormats="0" applyWidthHeightFormats="1" dataCaption="Values" tag="4550f5b3-522e-49e8-814e-8ee1caa86225" updatedVersion="7" minRefreshableVersion="3" subtotalHiddenItems="1" itemPrintTitles="1" createdVersion="5" indent="0" outline="1" outlineData="1" multipleFieldFilters="0" rowHeaderCaption="Date">
  <location ref="G12:L43" firstHeaderRow="0" firstDataRow="1" firstDataCol="1" rowPageCount="1" colPageCount="1"/>
  <pivotFields count="10">
    <pivotField axis="axisRow" allDrilled="1" subtotalTop="0" showAll="0" sortType="descending" defaultSubtotal="0" defaultAttributeDrillState="1">
      <items count="60">
        <item x="29"/>
        <item x="28"/>
        <item x="27"/>
        <item x="26"/>
        <item x="25"/>
        <item x="24"/>
        <item x="23"/>
        <item x="22"/>
        <item x="21"/>
        <item x="20"/>
        <item x="19"/>
        <item x="18"/>
        <item x="17"/>
        <item x="16"/>
        <item x="15"/>
        <item x="14"/>
        <item x="13"/>
        <item x="12"/>
        <item x="11"/>
        <item x="10"/>
        <item x="9"/>
        <item x="8"/>
        <item x="7"/>
        <item x="6"/>
        <item x="5"/>
        <item x="4"/>
        <item x="3"/>
        <item x="2"/>
        <item x="1"/>
        <item x="0"/>
        <item x="47"/>
        <item x="46"/>
        <item x="45"/>
        <item x="44"/>
        <item x="43"/>
        <item x="42"/>
        <item x="41"/>
        <item x="40"/>
        <item x="39"/>
        <item x="38"/>
        <item x="37"/>
        <item x="36"/>
        <item x="35"/>
        <item x="34"/>
        <item x="33"/>
        <item x="32"/>
        <item x="31"/>
        <item x="30"/>
        <item x="48"/>
        <item x="49"/>
        <item x="58"/>
        <item x="57"/>
        <item x="56"/>
        <item x="55"/>
        <item x="54"/>
        <item x="53"/>
        <item x="52"/>
        <item x="51"/>
        <item x="50"/>
        <item x="59"/>
      </items>
    </pivotField>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5">
    <i>
      <x/>
    </i>
    <i i="1">
      <x v="1"/>
    </i>
    <i i="2">
      <x v="2"/>
    </i>
    <i i="3">
      <x v="3"/>
    </i>
    <i i="4">
      <x v="4"/>
    </i>
  </colItems>
  <pageFields count="1">
    <pageField fld="5" hier="26" name="[Dates].[Days-Last 30].&amp;[Yes]" cap="Yes"/>
  </pageFields>
  <dataFields count="5">
    <dataField name="Start Value" fld="3" subtotal="count" baseField="0" baseItem="0"/>
    <dataField fld="4" subtotal="count" baseField="0" baseItem="0"/>
    <dataField name="End Value" fld="1" subtotal="count" baseField="0" baseItem="0"/>
    <dataField fld="6" subtotal="count" baseField="0" baseItem="0" numFmtId="175"/>
    <dataField fld="7" subtotal="count" baseField="0" baseItem="0"/>
  </dataFields>
  <formats count="6">
    <format dxfId="309">
      <pivotArea field="0" type="button" dataOnly="0" labelOnly="1" outline="0" axis="axisRow" fieldPosition="0"/>
    </format>
    <format dxfId="308">
      <pivotArea dataOnly="0" labelOnly="1" outline="0" fieldPosition="0">
        <references count="1">
          <reference field="4294967294" count="3">
            <x v="0"/>
            <x v="1"/>
            <x v="2"/>
          </reference>
        </references>
      </pivotArea>
    </format>
    <format dxfId="307">
      <pivotArea dataOnly="0" labelOnly="1" outline="0" fieldPosition="0">
        <references count="1">
          <reference field="4294967294" count="1">
            <x v="3"/>
          </reference>
        </references>
      </pivotArea>
    </format>
    <format dxfId="306">
      <pivotArea dataOnly="0" labelOnly="1" fieldPosition="0">
        <references count="1">
          <reference field="0" count="0"/>
        </references>
      </pivotArea>
    </format>
    <format dxfId="305">
      <pivotArea dataOnly="0" labelOnly="1" outline="0" fieldPosition="0">
        <references count="1">
          <reference field="4294967294" count="1">
            <x v="4"/>
          </reference>
        </references>
      </pivotArea>
    </format>
    <format dxfId="304">
      <pivotArea outline="0" fieldPosition="0">
        <references count="1">
          <reference field="4294967294" count="1">
            <x v="3"/>
          </reference>
        </references>
      </pivotArea>
    </format>
  </formats>
  <conditionalFormats count="3">
    <conditionalFormat scope="field" priority="4">
      <pivotAreas count="1">
        <pivotArea outline="0" collapsedLevelsAreSubtotals="1" fieldPosition="0">
          <references count="2">
            <reference field="4294967294" count="1" selected="0">
              <x v="1"/>
            </reference>
            <reference field="0" count="0" selected="0"/>
          </references>
        </pivotArea>
      </pivotAreas>
    </conditionalFormat>
    <conditionalFormat scope="field" priority="3">
      <pivotAreas count="1">
        <pivotArea outline="0" collapsedLevelsAreSubtotals="1" fieldPosition="0">
          <references count="2">
            <reference field="4294967294" count="1" selected="0">
              <x v="2"/>
            </reference>
            <reference field="0" count="0" selected="0"/>
          </references>
        </pivotArea>
      </pivotAreas>
    </conditionalFormat>
    <conditionalFormat priority="1">
      <pivotAreas count="1">
        <pivotArea type="data" collapsedLevelsAreSubtotals="1" fieldPosition="0">
          <references count="2">
            <reference field="4294967294" count="1" selected="0">
              <x v="4"/>
            </reference>
            <reference field="0" count="30">
              <x v="30"/>
              <x v="31"/>
              <x v="32"/>
              <x v="33"/>
              <x v="34"/>
              <x v="35"/>
              <x v="36"/>
              <x v="37"/>
              <x v="38"/>
              <x v="39"/>
              <x v="40"/>
              <x v="41"/>
              <x v="42"/>
              <x v="43"/>
              <x v="44"/>
              <x v="45"/>
              <x v="46"/>
              <x v="47"/>
              <x v="48"/>
              <x v="49"/>
              <x v="50"/>
              <x v="51"/>
              <x v="52"/>
              <x v="53"/>
              <x v="54"/>
              <x v="55"/>
              <x v="56"/>
              <x v="57"/>
              <x v="58"/>
              <x v="59"/>
            </reference>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ReportCurrency]"/>
        <x15:activeTabTopLevelEntity name="[Account]"/>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0500-000004000000}" name="ptDivMthlyLastYrs" cacheId="95" applyNumberFormats="0" applyBorderFormats="0" applyFontFormats="0" applyPatternFormats="0" applyAlignmentFormats="0" applyWidthHeightFormats="1" dataCaption="Values" tag="813299b2-a6ea-4e93-a535-a4a65ade1d33" updatedVersion="7" minRefreshableVersion="3" subtotalHiddenItems="1" colGrandTotals="0" itemPrintTitles="1" createdVersion="5" indent="0" outline="1" outlineData="1" multipleFieldFilters="0" rowHeaderCaption="Month" colHeaderCaption="Year">
  <location ref="E20:I34" firstHeaderRow="1" firstDataRow="2" firstDataCol="1" rowPageCount="1" colPageCount="1"/>
  <pivotFields count="9">
    <pivotField axis="axisRow" allDrilled="1" subtotalTop="0" showAll="0" dataSourceSort="1" defaultSubtotal="0" defaultAttributeDrillState="1">
      <items count="12">
        <item x="0"/>
        <item x="1"/>
        <item x="2"/>
        <item x="3"/>
        <item x="4"/>
        <item x="5"/>
        <item x="6"/>
        <item x="7"/>
        <item x="8"/>
        <item x="9"/>
        <item x="10"/>
        <item x="11"/>
      </items>
    </pivotField>
    <pivotField axis="axisCol" allDrilled="1" subtotalTop="0" showAll="0" dataSourceSort="1" defaultSubtotal="0" defaultAttributeDrillState="1">
      <items count="4">
        <item x="0"/>
        <item x="1"/>
        <item x="2"/>
        <item x="3"/>
      </items>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13">
    <i>
      <x/>
    </i>
    <i>
      <x v="1"/>
    </i>
    <i>
      <x v="2"/>
    </i>
    <i>
      <x v="3"/>
    </i>
    <i>
      <x v="4"/>
    </i>
    <i>
      <x v="5"/>
    </i>
    <i>
      <x v="6"/>
    </i>
    <i>
      <x v="7"/>
    </i>
    <i>
      <x v="8"/>
    </i>
    <i>
      <x v="9"/>
    </i>
    <i>
      <x v="10"/>
    </i>
    <i>
      <x v="11"/>
    </i>
    <i t="grand">
      <x/>
    </i>
  </rowItems>
  <colFields count="1">
    <field x="1"/>
  </colFields>
  <colItems count="4">
    <i>
      <x/>
    </i>
    <i>
      <x v="1"/>
    </i>
    <i>
      <x v="2"/>
    </i>
    <i>
      <x v="3"/>
    </i>
  </colItems>
  <pageFields count="1">
    <pageField fld="3" hier="50" name="[Dates].[Years-Last 5].&amp;[Yes]" cap="Yes"/>
  </pageFields>
  <dataFields count="1">
    <dataField fld="2" subtotal="count" baseField="0" baseItem="0"/>
  </dataFields>
  <formats count="1">
    <format dxfId="293">
      <pivotArea dataOnly="0" labelOnly="1" fieldPosition="0">
        <references count="1">
          <reference field="0" count="0"/>
        </references>
      </pivotArea>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30"/>
  </rowHierarchiesUsage>
  <colHierarchiesUsage count="1">
    <colHierarchyUsage hierarchyUsage="4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0500-000006000000}" name="ptDivYrSummary" cacheId="77" dataOnRows="1" applyNumberFormats="0" applyBorderFormats="0" applyFontFormats="0" applyPatternFormats="0" applyAlignmentFormats="0" applyWidthHeightFormats="1" dataCaption="Values" tag="39000499-d9cb-4251-b07f-4176b764529d" updatedVersion="7" minRefreshableVersion="3" subtotalHiddenItems="1" rowGrandTotals="0" colGrandTotals="0" itemPrintTitles="1" createdVersion="5" indent="0" outline="1" outlineData="1" multipleFieldFilters="0" rowHeaderCaption="Month" colHeaderCaption="Year">
  <location ref="L12:P16" firstHeaderRow="1" firstDataRow="2" firstDataCol="1" rowPageCount="1" colPageCount="1"/>
  <pivotFields count="10">
    <pivotField axis="axisCol" allDrilled="1" subtotalTop="0" showAll="0" dataSourceSort="1" defaultSubtotal="0" defaultAttributeDrillState="1">
      <items count="4">
        <item x="0"/>
        <item x="1"/>
        <item x="2"/>
        <item x="3"/>
      </items>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2"/>
  </rowFields>
  <rowItems count="3">
    <i>
      <x/>
    </i>
    <i i="1">
      <x v="1"/>
    </i>
    <i i="2">
      <x v="2"/>
    </i>
  </rowItems>
  <colFields count="1">
    <field x="0"/>
  </colFields>
  <colItems count="4">
    <i>
      <x/>
    </i>
    <i>
      <x v="1"/>
    </i>
    <i>
      <x v="2"/>
    </i>
    <i>
      <x v="3"/>
    </i>
  </colItems>
  <pageFields count="1">
    <pageField fld="2" hier="50" name="[Dates].[Years-Last 5].&amp;[Yes]" cap="Yes"/>
  </pageFields>
  <dataFields count="3">
    <dataField fld="1" subtotal="count" baseField="0" baseItem="0"/>
    <dataField fld="4" subtotal="count" baseField="0" baseItem="0"/>
    <dataField fld="5" subtotal="count" baseField="0" baseItem="0"/>
  </dataFields>
  <formats count="1">
    <format dxfId="294">
      <pivotArea dataOnly="0" labelOnly="1" outline="0" fieldPosition="0">
        <references count="1">
          <reference field="4294967294" count="3">
            <x v="0"/>
            <x v="1"/>
            <x v="2"/>
          </reference>
        </references>
      </pivotArea>
    </format>
  </formats>
  <conditionalFormats count="1">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
  </rowHierarchiesUsage>
  <colHierarchiesUsage count="1">
    <colHierarchyUsage hierarchyUsage="4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500-000003000000}" name="PivotTable4" cacheId="92" dataOnRows="1" applyNumberFormats="0" applyBorderFormats="0" applyFontFormats="0" applyPatternFormats="0" applyAlignmentFormats="0" applyWidthHeightFormats="1" dataCaption="Values" tag="f07e1979-bb35-4c32-9617-9e119455c67a" updatedVersion="7" minRefreshableVersion="3" subtotalHiddenItems="1" colGrandTotals="0" itemPrintTitles="1" createdVersion="5" indent="0" outline="1" outlineData="1" multipleFieldFilters="0" rowHeaderCaption="Month" colHeaderCaption="Year">
  <location ref="AG3:AH7" firstHeaderRow="1" firstDataRow="1" firstDataCol="1" rowPageCount="1" colPageCount="1"/>
  <pivotFields count="10">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2"/>
  </rowFields>
  <rowItems count="4">
    <i>
      <x/>
    </i>
    <i i="1">
      <x v="1"/>
    </i>
    <i i="2">
      <x v="2"/>
    </i>
    <i i="3">
      <x v="3"/>
    </i>
  </rowItems>
  <colItems count="1">
    <i/>
  </colItems>
  <pageFields count="1">
    <pageField fld="5" hier="46" name="[Dates].[Years-Last 10].&amp;[Yes]" cap="Yes"/>
  </pageFields>
  <dataFields count="4">
    <dataField fld="0" subtotal="count" baseField="0" baseItem="0"/>
    <dataField fld="2" subtotal="count" baseField="0" baseItem="0"/>
    <dataField fld="3" subtotal="count" baseField="0" baseItem="0"/>
    <dataField fld="4" subtotal="count" baseField="0" baseItem="0"/>
  </dataFields>
  <formats count="2">
    <format dxfId="296">
      <pivotArea dataOnly="0" labelOnly="1" outline="0" fieldPosition="0">
        <references count="1">
          <reference field="4294967294" count="2">
            <x v="0"/>
            <x v="1"/>
          </reference>
        </references>
      </pivotArea>
    </format>
    <format dxfId="295">
      <pivotArea dataOnly="0" labelOnly="1" outline="0" fieldPosition="0">
        <references count="1">
          <reference field="4294967294" count="2">
            <x v="0"/>
            <x v="1"/>
          </reference>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PivotTable1" cacheId="83" dataOnRows="1" applyNumberFormats="0" applyBorderFormats="0" applyFontFormats="0" applyPatternFormats="0" applyAlignmentFormats="0" applyWidthHeightFormats="1" dataCaption="Values" tag="39000499-d9cb-4251-b07f-4176b764529d" updatedVersion="7" minRefreshableVersion="3" subtotalHiddenItems="1" colGrandTotals="0" itemPrintTitles="1" createdVersion="5" indent="0" outline="1" outlineData="1" multipleFieldFilters="0" rowHeaderCaption="Month" colHeaderCaption="Year">
  <location ref="X3:Y7" firstHeaderRow="1" firstDataRow="1" firstDataCol="1"/>
  <pivotFields count="9">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2"/>
  </rowFields>
  <rowItems count="4">
    <i>
      <x/>
    </i>
    <i i="1">
      <x v="1"/>
    </i>
    <i i="2">
      <x v="2"/>
    </i>
    <i i="3">
      <x v="3"/>
    </i>
  </rowItems>
  <colItems count="1">
    <i/>
  </colItems>
  <dataFields count="4">
    <dataField fld="0" subtotal="count" baseField="0" baseItem="0"/>
    <dataField fld="2" subtotal="count" baseField="0" baseItem="0"/>
    <dataField fld="3" subtotal="count" baseField="0" baseItem="0"/>
    <dataField fld="4" subtotal="count" baseField="0" baseItem="0"/>
  </dataFields>
  <formats count="2">
    <format dxfId="298">
      <pivotArea dataOnly="0" labelOnly="1" outline="0" fieldPosition="0">
        <references count="1">
          <reference field="4294967294" count="2">
            <x v="0"/>
            <x v="1"/>
          </reference>
        </references>
      </pivotArea>
    </format>
    <format dxfId="297">
      <pivotArea dataOnly="0" labelOnly="1" outline="0" fieldPosition="0">
        <references count="1">
          <reference field="4294967294" count="2">
            <x v="0"/>
            <x v="1"/>
          </reference>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0500-000002000000}" name="PivotTable3" cacheId="89" dataOnRows="1" applyNumberFormats="0" applyBorderFormats="0" applyFontFormats="0" applyPatternFormats="0" applyAlignmentFormats="0" applyWidthHeightFormats="1" dataCaption="Values" tag="e3609c78-f038-44be-8781-1b1ee608e418" updatedVersion="7" minRefreshableVersion="3" subtotalHiddenItems="1" colGrandTotals="0" itemPrintTitles="1" createdVersion="5" indent="0" outline="1" outlineData="1" multipleFieldFilters="0" rowHeaderCaption="Month" colHeaderCaption="Year">
  <location ref="AD3:AE7" firstHeaderRow="1" firstDataRow="1" firstDataCol="1" rowPageCount="1" colPageCount="1"/>
  <pivotFields count="10">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2"/>
  </rowFields>
  <rowItems count="4">
    <i>
      <x/>
    </i>
    <i i="1">
      <x v="1"/>
    </i>
    <i i="2">
      <x v="2"/>
    </i>
    <i i="3">
      <x v="3"/>
    </i>
  </rowItems>
  <colItems count="1">
    <i/>
  </colItems>
  <pageFields count="1">
    <pageField fld="5" hier="50" name="[Dates].[Years-Last 5].&amp;[Yes]" cap="Yes"/>
  </pageFields>
  <dataFields count="4">
    <dataField fld="0" subtotal="count" baseField="0" baseItem="0"/>
    <dataField fld="2" subtotal="count" baseField="0" baseItem="0"/>
    <dataField fld="3" subtotal="count" baseField="0" baseItem="0"/>
    <dataField fld="4" subtotal="count" baseField="0" baseItem="0"/>
  </dataFields>
  <formats count="2">
    <format dxfId="300">
      <pivotArea dataOnly="0" labelOnly="1" outline="0" fieldPosition="0">
        <references count="1">
          <reference field="4294967294" count="2">
            <x v="0"/>
            <x v="1"/>
          </reference>
        </references>
      </pivotArea>
    </format>
    <format dxfId="299">
      <pivotArea dataOnly="0" labelOnly="1" outline="0" fieldPosition="0">
        <references count="1">
          <reference field="4294967294" count="2">
            <x v="0"/>
            <x v="1"/>
          </reference>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500-000005000000}" name="ptDivYrlyTransType" cacheId="80" applyNumberFormats="0" applyBorderFormats="0" applyFontFormats="0" applyPatternFormats="0" applyAlignmentFormats="0" applyWidthHeightFormats="1" dataCaption="Values" tag="c0528a0f-7a78-4426-9dea-cfc272e4b1b8" updatedVersion="7" minRefreshableVersion="3" subtotalHiddenItems="1" rowGrandTotals="0" colGrandTotals="0" itemPrintTitles="1" createdVersion="5" indent="0" outline="1" outlineData="1" multipleFieldFilters="0" rowHeaderCaption="Div Type" colHeaderCaption="Year">
  <location ref="L23:P29" firstHeaderRow="1" firstDataRow="2" firstDataCol="1" rowPageCount="2" colPageCount="1"/>
  <pivotFields count="10">
    <pivotField axis="axisCol" allDrilled="1" subtotalTop="0" showAll="0" dataSourceSort="1" defaultSubtotal="0" defaultAttributeDrillState="1">
      <items count="4">
        <item x="0"/>
        <item x="1"/>
        <item x="2"/>
        <item x="3"/>
      </items>
    </pivotField>
    <pivotField axis="axisPage" allDrilled="1" subtotalTop="0" showAll="0" dataSourceSort="1" defaultSubtotal="0" defaultAttributeDrillState="1"/>
    <pivotField allDrilled="1" subtotalTop="0" showAll="0" dataSourceSort="1" defaultSubtotal="0" defaultAttributeDrillState="1"/>
    <pivotField axis="axisRow" allDrilled="1" subtotalTop="0" showAll="0" dataSourceSort="1" defaultSubtotal="0" defaultAttributeDrillState="1">
      <items count="5">
        <item x="0"/>
        <item x="1"/>
        <item x="2"/>
        <item x="3"/>
        <item x="4"/>
      </items>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3"/>
  </rowFields>
  <rowItems count="5">
    <i>
      <x/>
    </i>
    <i>
      <x v="1"/>
    </i>
    <i>
      <x v="2"/>
    </i>
    <i>
      <x v="3"/>
    </i>
    <i>
      <x v="4"/>
    </i>
  </rowItems>
  <colFields count="1">
    <field x="0"/>
  </colFields>
  <colItems count="4">
    <i>
      <x/>
    </i>
    <i>
      <x v="1"/>
    </i>
    <i>
      <x v="2"/>
    </i>
    <i>
      <x v="3"/>
    </i>
  </colItems>
  <pageFields count="2">
    <pageField fld="1" hier="50" name="[Dates].[Years-Last 5].&amp;[Yes]" cap="Yes"/>
    <pageField fld="5" hier="125" name="[TransType].[TransTypeGroup].&amp;[Dividend]" cap="Dividend"/>
  </pageFields>
  <dataFields count="1">
    <dataField fld="4" subtotal="count" baseField="3" baseItem="2" numFmtId="3"/>
  </dataFields>
  <formats count="1">
    <format dxfId="301">
      <pivotArea dataOnly="0" labelOnly="1" fieldPosition="0">
        <references count="1">
          <reference field="3" count="0"/>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TransType].[TransTypeGroup].&amp;[Dividend]"/>
        <member name="[TransType].[TransTypeGroup].&amp;[Interest]"/>
        <member name="[TransType].[TransTypeGroup].&amp;[Div Reinv]"/>
      </members>
    </pivotHierarchy>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124"/>
  </rowHierarchiesUsage>
  <colHierarchiesUsage count="1">
    <colHierarchyUsage hierarchyUsage="4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activeTabTopLevelEntity name="[TransTyp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500-000001000000}" name="PivotTable2" cacheId="86" dataOnRows="1" applyNumberFormats="0" applyBorderFormats="0" applyFontFormats="0" applyPatternFormats="0" applyAlignmentFormats="0" applyWidthHeightFormats="1" dataCaption="Values" tag="e87c523c-cd93-4d1d-b925-9f8d8901a496" updatedVersion="7" minRefreshableVersion="3" subtotalHiddenItems="1" colGrandTotals="0" itemPrintTitles="1" createdVersion="5" indent="0" outline="1" outlineData="1" multipleFieldFilters="0" rowHeaderCaption="Month" colHeaderCaption="Year">
  <location ref="AA3:AB7" firstHeaderRow="1" firstDataRow="1" firstDataCol="1" rowPageCount="1" colPageCount="1"/>
  <pivotFields count="10">
    <pivotField dataField="1" subtotalTop="0" showAll="0" defaultSubtotal="0"/>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2"/>
  </rowFields>
  <rowItems count="4">
    <i>
      <x/>
    </i>
    <i i="1">
      <x v="1"/>
    </i>
    <i i="2">
      <x v="2"/>
    </i>
    <i i="3">
      <x v="3"/>
    </i>
  </rowItems>
  <colItems count="1">
    <i/>
  </colItems>
  <pageFields count="1">
    <pageField fld="3" hier="48" name="[Dates].[Years-Last 3].&amp;[Yes]" cap="Yes"/>
  </pageFields>
  <dataFields count="4">
    <dataField fld="0" subtotal="count" baseField="0" baseItem="0"/>
    <dataField fld="2" subtotal="count" baseField="0" baseItem="0"/>
    <dataField fld="4" subtotal="count" baseField="0" baseItem="0"/>
    <dataField fld="5" subtotal="count" baseField="0" baseItem="0"/>
  </dataFields>
  <formats count="2">
    <format dxfId="303">
      <pivotArea dataOnly="0" labelOnly="1" outline="0" fieldPosition="0">
        <references count="1">
          <reference field="4294967294" count="2">
            <x v="0"/>
            <x v="1"/>
          </reference>
        </references>
      </pivotArea>
    </format>
    <format dxfId="302">
      <pivotArea dataOnly="0" labelOnly="1" outline="0" fieldPosition="0">
        <references count="1">
          <reference field="4294967294" count="2">
            <x v="0"/>
            <x v="1"/>
          </reference>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600-000001000000}" name="ptFeesBySymbol" cacheId="129" applyNumberFormats="0" applyBorderFormats="0" applyFontFormats="0" applyPatternFormats="0" applyAlignmentFormats="0" applyWidthHeightFormats="1" dataCaption="Values" tag="41053124-1e33-4476-a0f7-673aae46435d" updatedVersion="7" minRefreshableVersion="3" useAutoFormatting="1" subtotalHiddenItems="1" itemPrintTitles="1" createdVersion="5" indent="0" outline="1" outlineData="1" multipleFieldFilters="0" rowHeaderCaption="Symbol">
  <location ref="L4:O12" firstHeaderRow="0" firstDataRow="1" firstDataCol="1"/>
  <pivotFields count="8">
    <pivotField allDrilled="1" subtotalTop="0" showAll="0" measureFilter="1" sortType="descending" defaultSubtotal="0" defaultAttributeDrillState="1">
      <items count="12">
        <item x="0"/>
        <item x="1"/>
        <item x="2"/>
        <item x="3"/>
        <item x="4"/>
        <item x="5"/>
        <item x="6"/>
        <item x="7"/>
        <item x="8"/>
        <item x="9"/>
        <item x="10"/>
        <item x="11"/>
      </items>
      <autoSortScope>
        <pivotArea dataOnly="0" outline="0" fieldPosition="0">
          <references count="1">
            <reference field="4294967294" count="1" selected="0">
              <x v="1"/>
            </reference>
          </references>
        </pivotArea>
      </autoSortScope>
    </pivotField>
    <pivotField dataField="1" subtotalTop="0" showAll="0" defaultSubtotal="0"/>
    <pivotField dataField="1" subtotalTop="0" showAll="0" defaultSubtotal="0"/>
    <pivotField dataField="1" subtotalTop="0" showAll="0" defaultSubtotal="0"/>
    <pivotField axis="axisRow" allDrilled="1" subtotalTop="0" showAll="0" sortType="descending" defaultSubtotal="0" defaultAttributeDrillState="1">
      <items count="7">
        <item x="0"/>
        <item x="1"/>
        <item x="2"/>
        <item x="3"/>
        <item x="4"/>
        <item x="5"/>
        <item x="6"/>
      </items>
      <autoSortScope>
        <pivotArea dataOnly="0" outline="0" fieldPosition="0">
          <references count="1">
            <reference field="4294967294" count="1" selected="0">
              <x v="2"/>
            </reference>
          </references>
        </pivotArea>
      </autoSortScope>
    </pivotField>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4"/>
  </rowFields>
  <rowItems count="8">
    <i>
      <x v="1"/>
    </i>
    <i>
      <x v="6"/>
    </i>
    <i>
      <x v="5"/>
    </i>
    <i>
      <x v="3"/>
    </i>
    <i>
      <x v="4"/>
    </i>
    <i>
      <x/>
    </i>
    <i>
      <x v="2"/>
    </i>
    <i t="grand">
      <x/>
    </i>
  </rowItems>
  <colFields count="1">
    <field x="-2"/>
  </colFields>
  <colItems count="3">
    <i>
      <x/>
    </i>
    <i i="1">
      <x v="1"/>
    </i>
    <i i="2">
      <x v="2"/>
    </i>
  </colItems>
  <dataFields count="3">
    <dataField fld="1" subtotal="count" baseField="0" baseItem="0"/>
    <dataField fld="2" subtotal="count" baseField="0" baseItem="0"/>
    <dataField fld="3" subtotal="count" baseField="0" baseItem="0"/>
  </dataFields>
  <conditionalFormats count="3">
    <conditionalFormat scope="field" priority="3">
      <pivotAreas count="1">
        <pivotArea outline="0" collapsedLevelsAreSubtotals="1" fieldPosition="0">
          <references count="2">
            <reference field="4294967294" count="1" selected="0">
              <x v="0"/>
            </reference>
            <reference field="4" count="0" selected="0"/>
          </references>
        </pivotArea>
      </pivotAreas>
    </conditionalFormat>
    <conditionalFormat scope="field" priority="2">
      <pivotAreas count="1">
        <pivotArea outline="0" collapsedLevelsAreSubtotals="1" fieldPosition="0">
          <references count="2">
            <reference field="4294967294" count="1" selected="0">
              <x v="1"/>
            </reference>
            <reference field="4" count="0" selected="0"/>
          </references>
        </pivotArea>
      </pivotAreas>
    </conditionalFormat>
    <conditionalFormat scope="field" priority="1">
      <pivotAreas count="1">
        <pivotArea outline="0" collapsedLevelsAreSubtotals="1" fieldPosition="0">
          <references count="2">
            <reference field="4294967294" count="1" selected="0">
              <x v="2"/>
            </reference>
            <reference field="4" count="0" selected="0"/>
          </references>
        </pivotArea>
      </pivotAreas>
    </conditionalFormat>
  </conditionalFormats>
  <pivotHierarchies count="22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filters count="1">
    <filter fld="0" type="valueNotEqual" id="1" iMeasureHier="141">
      <autoFilter ref="A1">
        <filterColumn colId="0">
          <customFilters>
            <customFilter operator="notEqual" val="0"/>
          </customFilters>
        </filterColumn>
      </autoFilter>
    </filter>
  </filters>
  <rowHierarchiesUsage count="1">
    <rowHierarchyUsage hierarchyUsage="6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Dates]"/>
        <x15:activeTabTopLevelEntity name="[Allocation]"/>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ptFeesByAccnt" cacheId="126" applyNumberFormats="0" applyBorderFormats="0" applyFontFormats="0" applyPatternFormats="0" applyAlignmentFormats="0" applyWidthHeightFormats="1" dataCaption="Values" tag="a71e2ddc-837a-4b1d-8716-d18565cf4910" updatedVersion="7" minRefreshableVersion="3" useAutoFormatting="1" subtotalHiddenItems="1" itemPrintTitles="1" createdVersion="5" indent="0" outline="1" outlineData="1" multipleFieldFilters="0" rowHeaderCaption="Account">
  <location ref="D4:I10" firstHeaderRow="0" firstDataRow="1" firstDataCol="1"/>
  <pivotFields count="9">
    <pivotField axis="axisRow" allDrilled="1" subtotalTop="0" showAll="0" sortType="descending" defaultSubtotal="0" defaultAttributeDrillState="1">
      <items count="5">
        <item x="0"/>
        <item x="1"/>
        <item x="2"/>
        <item x="3"/>
        <item x="4"/>
      </items>
      <autoSortScope>
        <pivotArea dataOnly="0" outline="0" fieldPosition="0">
          <references count="1">
            <reference field="4294967294" count="1" selected="0">
              <x v="1"/>
            </reference>
          </references>
        </pivotArea>
      </autoSortScope>
    </pivotField>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6">
    <i>
      <x/>
    </i>
    <i>
      <x v="1"/>
    </i>
    <i>
      <x v="3"/>
    </i>
    <i>
      <x v="4"/>
    </i>
    <i>
      <x v="2"/>
    </i>
    <i t="grand">
      <x/>
    </i>
  </rowItems>
  <colFields count="1">
    <field x="-2"/>
  </colFields>
  <colItems count="5">
    <i>
      <x/>
    </i>
    <i i="1">
      <x v="1"/>
    </i>
    <i i="2">
      <x v="2"/>
    </i>
    <i i="3">
      <x v="3"/>
    </i>
    <i i="4">
      <x v="4"/>
    </i>
  </colItems>
  <dataFields count="5">
    <dataField fld="1" subtotal="count" baseField="0" baseItem="0"/>
    <dataField fld="2" subtotal="count" baseField="0" baseItem="0"/>
    <dataField fld="3" subtotal="count" baseField="0" baseItem="0"/>
    <dataField fld="6" subtotal="count" baseField="0" baseItem="0"/>
    <dataField fld="5" subtotal="count" baseField="0" baseItem="0"/>
  </dataFields>
  <conditionalFormats count="3">
    <conditionalFormat scope="field" priority="6">
      <pivotAreas count="1">
        <pivotArea outline="0" collapsedLevelsAreSubtotals="1" fieldPosition="0">
          <references count="2">
            <reference field="4294967294" count="1" selected="0">
              <x v="0"/>
            </reference>
            <reference field="0" count="0" selected="0"/>
          </references>
        </pivotArea>
      </pivotAreas>
    </conditionalFormat>
    <conditionalFormat scope="field" priority="5">
      <pivotAreas count="1">
        <pivotArea outline="0" collapsedLevelsAreSubtotals="1" fieldPosition="0">
          <references count="2">
            <reference field="4294967294" count="1" selected="0">
              <x v="1"/>
            </reference>
            <reference field="0" count="0" selected="0"/>
          </references>
        </pivotArea>
      </pivotAreas>
    </conditionalFormat>
    <conditionalFormat scope="field" priority="4">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22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Dates]"/>
        <x15:activeTabTopLevelEntity name="[Allocation]"/>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ptDepByAccnt" cacheId="133" applyNumberFormats="0" applyBorderFormats="0" applyFontFormats="0" applyPatternFormats="0" applyAlignmentFormats="0" applyWidthHeightFormats="1" dataCaption="Values" tag="21baee8b-02f9-4bbd-9b75-ba97a3efb8a9" updatedVersion="7" minRefreshableVersion="3" subtotalHiddenItems="1" colGrandTotals="0" itemPrintTitles="1" createdVersion="5" indent="0" outline="1" outlineData="1" multipleFieldFilters="0" rowHeaderCaption="Account" colHeaderCaption="Year">
  <location ref="I11:L18" firstHeaderRow="1" firstDataRow="2" firstDataCol="1" rowPageCount="1" colPageCount="1"/>
  <pivotFields count="6">
    <pivotField axis="axisRow" allDrilled="1" subtotalTop="0" showAll="0" dataSourceSort="1" defaultSubtotal="0" defaultAttributeDrillState="1">
      <items count="5">
        <item x="0"/>
        <item x="1"/>
        <item x="2"/>
        <item x="3"/>
        <item x="4"/>
      </items>
    </pivotField>
    <pivotField dataField="1" subtotalTop="0" showAll="0" defaultSubtotal="0"/>
    <pivotField axis="axisPage" allDrilled="1" subtotalTop="0" showAll="0" dataSourceSort="1" defaultSubtotal="0" defaultAttributeDrillState="1"/>
    <pivotField axis="axisCol" allDrilled="1" subtotalTop="0" showAll="0" dataSourceSort="1" defaultSubtotal="0" defaultAttributeDrillState="1">
      <items count="3">
        <item x="0"/>
        <item x="1"/>
        <item x="2"/>
      </items>
    </pivotField>
    <pivotField allDrilled="1" subtotalTop="0" showAll="0" dataSourceSort="1" defaultSubtotal="0" defaultAttributeDrillState="1"/>
    <pivotField allDrilled="1" subtotalTop="0" showAll="0" dataSourceSort="1" defaultSubtotal="0" defaultAttributeDrillState="1"/>
  </pivotFields>
  <rowFields count="1">
    <field x="0"/>
  </rowFields>
  <rowItems count="6">
    <i>
      <x/>
    </i>
    <i>
      <x v="1"/>
    </i>
    <i>
      <x v="2"/>
    </i>
    <i>
      <x v="3"/>
    </i>
    <i>
      <x v="4"/>
    </i>
    <i t="grand">
      <x/>
    </i>
  </rowItems>
  <colFields count="1">
    <field x="3"/>
  </colFields>
  <colItems count="3">
    <i>
      <x/>
    </i>
    <i>
      <x v="1"/>
    </i>
    <i>
      <x v="2"/>
    </i>
  </colItems>
  <pageFields count="1">
    <pageField fld="2" hier="50" name="[Dates].[Years-Last 5].&amp;[Yes]" cap="Yes"/>
  </pageFields>
  <dataFields count="1">
    <dataField fld="1" subtotal="count" baseField="0" baseItem="0"/>
  </dataFields>
  <conditionalFormats count="1">
    <conditionalFormat scope="field" priority="3">
      <pivotAreas count="1">
        <pivotArea outline="0" collapsedLevelsAreSubtotals="1" fieldPosition="0">
          <references count="3">
            <reference field="4294967294" count="1" selected="0">
              <x v="0"/>
            </reference>
            <reference field="0" count="0" selected="0"/>
            <reference field="3"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0"/>
  </rowHierarchiesUsage>
  <colHierarchiesUsage count="1">
    <colHierarchyUsage hierarchyUsage="4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Dates]"/>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700-000001000000}" name="ptDepDetails" cacheId="136" applyNumberFormats="0" applyBorderFormats="0" applyFontFormats="0" applyPatternFormats="0" applyAlignmentFormats="0" applyWidthHeightFormats="1" dataCaption="Values" tag="1e79db63-a6fa-40e9-baec-37994fc27f54" updatedVersion="7" minRefreshableVersion="3" subtotalHiddenItems="1" colGrandTotals="0" itemPrintTitles="1" createdVersion="5" indent="0" compact="0" compactData="0" multipleFieldFilters="0" rowHeaderCaption="Year/Account">
  <location ref="B11:E18" firstHeaderRow="1" firstDataRow="1" firstDataCol="3" rowPageCount="1" colPageCount="1"/>
  <pivotFields count="7">
    <pivotField axis="axisRow" compact="0" allDrilled="1" outline="0" showAll="0" dataSourceSort="1" defaultSubtotal="0" defaultAttributeDrillState="1">
      <items count="4">
        <item x="0"/>
        <item x="1"/>
        <item x="2"/>
        <item x="3"/>
      </items>
    </pivotField>
    <pivotField dataField="1" compact="0" outline="0" showAll="0" defaultSubtotal="0"/>
    <pivotField compact="0" allDrilled="1" outline="0" showAll="0" dataSourceSort="1" defaultSubtotal="0" defaultAttributeDrillState="1"/>
    <pivotField axis="axisPage" compact="0" allDrilled="1" outline="0" showAll="0" dataSourceSort="1" defaultSubtotal="0" defaultAttributeDrillState="1"/>
    <pivotField axis="axisRow" compact="0" allDrilled="1" outline="0" showAll="0" sortType="descending" defaultSubtotal="0" defaultAttributeDrillState="1">
      <items count="4">
        <item x="3"/>
        <item x="2"/>
        <item x="1"/>
        <item x="0"/>
      </items>
    </pivotField>
    <pivotField axis="axisRow" compact="0" allDrilled="1" outline="0" subtotalTop="0" showAll="0" sortType="descending" defaultAttributeDrillState="1">
      <items count="2">
        <item x="0"/>
        <item t="default"/>
      </items>
    </pivotField>
    <pivotField compact="0" allDrilled="1" outline="0" subtotalTop="0" showAll="0" dataSourceSort="1" defaultSubtotal="0" defaultAttributeDrillState="1"/>
  </pivotFields>
  <rowFields count="3">
    <field x="5"/>
    <field x="4"/>
    <field x="0"/>
  </rowFields>
  <rowItems count="7">
    <i>
      <x/>
      <x/>
      <x v="3"/>
    </i>
    <i r="1">
      <x v="1"/>
      <x v="1"/>
    </i>
    <i r="2">
      <x v="2"/>
    </i>
    <i r="1">
      <x v="2"/>
      <x/>
    </i>
    <i r="1">
      <x v="3"/>
      <x/>
    </i>
    <i t="default">
      <x/>
    </i>
    <i t="grand">
      <x/>
    </i>
  </rowItems>
  <colItems count="1">
    <i/>
  </colItems>
  <pageFields count="1">
    <pageField fld="3" hier="47" name="[Dates].[Years-Last 2].&amp;[Yes]" cap="Yes"/>
  </pageFields>
  <dataFields count="1">
    <dataField fld="1" subtotal="count" baseField="0" baseItem="0"/>
  </dataField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3">
    <rowHierarchyUsage hierarchyUsage="43"/>
    <rowHierarchyUsage hierarchyUsage="22"/>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Dates]"/>
        <x15:activeTabTopLevelEntity name="[ReportCurrency]"/>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PivotTable2" cacheId="66" applyNumberFormats="0" applyBorderFormats="0" applyFontFormats="0" applyPatternFormats="0" applyAlignmentFormats="0" applyWidthHeightFormats="1" dataCaption="Values" tag="d41c9ea6-3930-425a-a708-21148ed01c01" updatedVersion="7" minRefreshableVersion="3" subtotalHiddenItems="1" itemPrintTitles="1" createdVersion="5" indent="0" outline="1" outlineData="1" multipleFieldFilters="0" rowHeaderCaption="Month">
  <location ref="E11:R11" firstHeaderRow="0" firstDataRow="1" firstDataCol="1"/>
  <pivotFields count="18">
    <pivotField axis="axisRow" allDrilled="1" subtotalTop="0" showAll="0" dataSourceSort="1" defaultSubtotal="0" defaultAttributeDrillState="1">
      <items count="3">
        <item x="0"/>
        <item x="1"/>
        <item x="2"/>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colFields count="1">
    <field x="-2"/>
  </colFields>
  <colItems count="13">
    <i>
      <x/>
    </i>
    <i i="1">
      <x v="1"/>
    </i>
    <i i="2">
      <x v="2"/>
    </i>
    <i i="3">
      <x v="3"/>
    </i>
    <i i="4">
      <x v="4"/>
    </i>
    <i i="5">
      <x v="5"/>
    </i>
    <i i="6">
      <x v="6"/>
    </i>
    <i i="7">
      <x v="7"/>
    </i>
    <i i="8">
      <x v="8"/>
    </i>
    <i i="9">
      <x v="9"/>
    </i>
    <i i="10">
      <x v="10"/>
    </i>
    <i i="11">
      <x v="11"/>
    </i>
    <i i="12">
      <x v="12"/>
    </i>
  </colItems>
  <dataFields count="13">
    <dataField fld="11" subtotal="count" baseField="0" baseItem="0"/>
    <dataField fld="7" subtotal="count" baseField="0" baseItem="0"/>
    <dataField fld="15" subtotal="count" baseField="0" baseItem="0"/>
    <dataField fld="9" subtotal="count" baseField="0" baseItem="0"/>
    <dataField fld="1" subtotal="count" baseField="0" baseItem="0"/>
    <dataField fld="2" subtotal="count" baseField="0" baseItem="0"/>
    <dataField fld="3" subtotal="count" baseField="0" baseItem="0"/>
    <dataField fld="4" subtotal="count" baseField="0" baseItem="0"/>
    <dataField fld="10" subtotal="count" baseField="0" baseItem="0"/>
    <dataField fld="6" subtotal="count" baseField="0" baseItem="0"/>
    <dataField fld="5" subtotal="count" baseField="0" baseItem="0"/>
    <dataField fld="12" subtotal="count" baseField="0" baseItem="0"/>
    <dataField fld="13" subtotal="count" baseField="0" baseItem="0"/>
  </dataFields>
  <formats count="5">
    <format dxfId="292">
      <pivotArea collapsedLevelsAreSubtotals="1" fieldPosition="0">
        <references count="2">
          <reference field="4294967294" count="1" selected="0">
            <x v="3"/>
          </reference>
          <reference field="0" count="0"/>
        </references>
      </pivotArea>
    </format>
    <format dxfId="291">
      <pivotArea field="0" type="button" dataOnly="0" labelOnly="1" outline="0" axis="axisRow" fieldPosition="0"/>
    </format>
    <format dxfId="290">
      <pivotArea dataOnly="0" labelOnly="1" outline="0" fieldPosition="0">
        <references count="1">
          <reference field="4294967294" count="13">
            <x v="0"/>
            <x v="1"/>
            <x v="2"/>
            <x v="3"/>
            <x v="4"/>
            <x v="5"/>
            <x v="6"/>
            <x v="7"/>
            <x v="8"/>
            <x v="9"/>
            <x v="10"/>
            <x v="11"/>
            <x v="12"/>
          </reference>
        </references>
      </pivotArea>
    </format>
    <format dxfId="289">
      <pivotArea field="0" type="button" dataOnly="0" labelOnly="1" outline="0" axis="axisRow" fieldPosition="0"/>
    </format>
    <format dxfId="288">
      <pivotArea dataOnly="0" labelOnly="1" outline="0" fieldPosition="0">
        <references count="1">
          <reference field="4294967294" count="13">
            <x v="0"/>
            <x v="1"/>
            <x v="2"/>
            <x v="3"/>
            <x v="4"/>
            <x v="5"/>
            <x v="6"/>
            <x v="7"/>
            <x v="8"/>
            <x v="9"/>
            <x v="10"/>
            <x v="11"/>
            <x v="12"/>
          </reference>
        </references>
      </pivotArea>
    </format>
  </formats>
  <conditionalFormats count="3">
    <conditionalFormat scope="field" priority="8">
      <pivotAreas count="1">
        <pivotArea outline="0" collapsedLevelsAreSubtotals="1" fieldPosition="0">
          <references count="2">
            <reference field="4294967294" count="1" selected="0">
              <x v="9"/>
            </reference>
            <reference field="0" count="0" selected="0"/>
          </references>
        </pivotArea>
      </pivotAreas>
    </conditionalFormat>
    <conditionalFormat scope="field" priority="6">
      <pivotAreas count="1">
        <pivotArea outline="0" collapsedLevelsAreSubtotals="1" fieldPosition="0">
          <references count="2">
            <reference field="4294967294" count="1" selected="0">
              <x v="4"/>
            </reference>
            <reference field="0" count="0" selected="0"/>
          </references>
        </pivotArea>
      </pivotAreas>
    </conditionalFormat>
    <conditionalFormat scope="field" priority="5">
      <pivotAreas count="1">
        <pivotArea outline="0" collapsedLevelsAreSubtotals="1" fieldPosition="0">
          <references count="2">
            <reference field="4294967294" count="1" selected="0">
              <x v="7"/>
            </reference>
            <reference field="0"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members count="1" level="1">
        <member name="[Symbol].[Symbol].&amp;[VT]"/>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167" dataOnRows="1" applyNumberFormats="0" applyBorderFormats="0" applyFontFormats="0" applyPatternFormats="0" applyAlignmentFormats="0" applyWidthHeightFormats="1" dataCaption="Values" tag="19e7b731-b96a-47d6-90dd-6df7a2c0cffc" updatedVersion="7" minRefreshableVersion="3" subtotalHiddenItems="1" itemPrintTitles="1" createdVersion="5" indent="0" compact="0" compactData="0" multipleFieldFilters="0">
  <location ref="D15:M28" firstHeaderRow="1" firstDataRow="2" firstDataCol="2" rowPageCount="2" colPageCount="1"/>
  <pivotFields count="10">
    <pivotField axis="axisCol" compact="0" allDrilled="1" outline="0" subtotalTop="0" showAll="0" dataSourceSort="1" defaultSubtotal="0" defaultAttributeDrillState="1">
      <items count="8">
        <item x="0"/>
        <item x="1"/>
        <item x="2"/>
        <item x="3"/>
        <item x="4"/>
        <item x="5"/>
        <item x="6"/>
        <item x="7"/>
      </items>
    </pivotField>
    <pivotField dataField="1" compact="0" outline="0" subtotalTop="0" showAll="0" defaultSubtotal="0"/>
    <pivotField axis="axisRow" compact="0" allDrilled="1" outline="0" subtotalTop="0" showAll="0" sortType="descending" defaultSubtotal="0" defaultAttributeDrillState="1">
      <items count="12">
        <item x="4"/>
        <item x="3"/>
        <item x="2"/>
        <item x="1"/>
        <item x="0"/>
        <item x="5"/>
        <item x="6"/>
        <item x="11"/>
        <item x="10"/>
        <item x="9"/>
        <item x="8"/>
        <item x="7"/>
      </items>
    </pivotField>
    <pivotField axis="axisPage" compact="0" allDrilled="1" outline="0" subtotalTop="0" showAll="0" dataSourceSort="1" defaultSubtotal="0" defaultAttributeDrillState="1"/>
    <pivotField dataField="1" compact="0" outline="0" subtotalTop="0" showAll="0" defaultSubtotal="0"/>
    <pivotField compact="0" allDrilled="1" outline="0" subtotalTop="0" showAll="0" dataSourceSort="1" defaultSubtotal="0" defaultAttributeDrillState="1"/>
    <pivotField axis="axisPage"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s>
  <rowFields count="2">
    <field x="2"/>
    <field x="-2"/>
  </rowFields>
  <rowItems count="12">
    <i>
      <x/>
      <x/>
    </i>
    <i r="1" i="1">
      <x v="1"/>
    </i>
    <i>
      <x v="1"/>
      <x/>
    </i>
    <i r="1" i="1">
      <x v="1"/>
    </i>
    <i>
      <x v="2"/>
      <x/>
    </i>
    <i r="1" i="1">
      <x v="1"/>
    </i>
    <i>
      <x v="3"/>
      <x/>
    </i>
    <i r="1" i="1">
      <x v="1"/>
    </i>
    <i>
      <x v="4"/>
      <x/>
    </i>
    <i r="1" i="1">
      <x v="1"/>
    </i>
    <i t="grand">
      <x/>
    </i>
    <i t="grand" i="1">
      <x/>
    </i>
  </rowItems>
  <colFields count="1">
    <field x="0"/>
  </colFields>
  <colItems count="8">
    <i>
      <x/>
    </i>
    <i>
      <x v="1"/>
    </i>
    <i>
      <x v="2"/>
    </i>
    <i>
      <x v="3"/>
    </i>
    <i>
      <x v="4"/>
    </i>
    <i>
      <x v="5"/>
    </i>
    <i>
      <x v="6"/>
    </i>
    <i>
      <x v="7"/>
    </i>
  </colItems>
  <pageFields count="2">
    <pageField fld="3" hier="33" name="[Dates].[Mths-Initial].&amp;[No]" cap="No"/>
    <pageField fld="6" hier="50" name="[Dates].[Years-Last 5].&amp;[Yes]" cap="Yes"/>
  </pageFields>
  <dataFields count="2">
    <dataField name="Expd Profit %" fld="1" subtotal="count" baseField="2" baseItem="4"/>
    <dataField name="Diff" fld="4" subtotal="count" baseField="2" baseItem="0"/>
  </dataFields>
  <formats count="53">
    <format dxfId="286">
      <pivotArea collapsedLevelsAreSubtotals="1" fieldPosition="0">
        <references count="2">
          <reference field="4294967294" count="1">
            <x v="1"/>
          </reference>
          <reference field="2" count="1" selected="0">
            <x v="2"/>
          </reference>
        </references>
      </pivotArea>
    </format>
    <format dxfId="285">
      <pivotArea collapsedLevelsAreSubtotals="1" fieldPosition="0">
        <references count="3">
          <reference field="4294967294" count="1">
            <x v="1"/>
          </reference>
          <reference field="0" count="1" selected="0">
            <x v="1"/>
          </reference>
          <reference field="2" count="1" selected="0">
            <x v="2"/>
          </reference>
        </references>
      </pivotArea>
    </format>
    <format dxfId="284">
      <pivotArea collapsedLevelsAreSubtotals="1" fieldPosition="0">
        <references count="2">
          <reference field="4294967294" count="1">
            <x v="0"/>
          </reference>
          <reference field="2" count="1" selected="0">
            <x v="2"/>
          </reference>
        </references>
      </pivotArea>
    </format>
    <format dxfId="283">
      <pivotArea collapsedLevelsAreSubtotals="1" fieldPosition="0">
        <references count="2">
          <reference field="4294967294" count="1">
            <x v="0"/>
          </reference>
          <reference field="2" count="1" selected="0">
            <x v="3"/>
          </reference>
        </references>
      </pivotArea>
    </format>
    <format dxfId="282">
      <pivotArea collapsedLevelsAreSubtotals="1" fieldPosition="0">
        <references count="2">
          <reference field="4294967294" count="1">
            <x v="0"/>
          </reference>
          <reference field="2" count="1" selected="0">
            <x v="4"/>
          </reference>
        </references>
      </pivotArea>
    </format>
    <format dxfId="281">
      <pivotArea collapsedLevelsAreSubtotals="1" fieldPosition="0">
        <references count="2">
          <reference field="4294967294" count="1">
            <x v="0"/>
          </reference>
          <reference field="2" count="1" selected="0">
            <x v="5"/>
          </reference>
        </references>
      </pivotArea>
    </format>
    <format dxfId="280">
      <pivotArea collapsedLevelsAreSubtotals="1" fieldPosition="0">
        <references count="2">
          <reference field="4294967294" count="1">
            <x v="0"/>
          </reference>
          <reference field="2" count="1" selected="0">
            <x v="6"/>
          </reference>
        </references>
      </pivotArea>
    </format>
    <format dxfId="279">
      <pivotArea outline="0" fieldPosition="0">
        <references count="2">
          <reference field="4294967294" count="2" selected="0">
            <x v="0"/>
            <x v="1"/>
          </reference>
          <reference field="2" count="4" selected="0">
            <x v="2"/>
            <x v="3"/>
            <x v="4"/>
            <x v="5"/>
          </reference>
        </references>
      </pivotArea>
    </format>
    <format dxfId="278">
      <pivotArea outline="0" fieldPosition="0">
        <references count="2">
          <reference field="4294967294" count="1" selected="0">
            <x v="0"/>
          </reference>
          <reference field="2" count="1" selected="0">
            <x v="6"/>
          </reference>
        </references>
      </pivotArea>
    </format>
    <format dxfId="277">
      <pivotArea dataOnly="0" labelOnly="1" outline="0" fieldPosition="0">
        <references count="2">
          <reference field="4294967294" count="2">
            <x v="0"/>
            <x v="1"/>
          </reference>
          <reference field="2" count="1" selected="0">
            <x v="2"/>
          </reference>
        </references>
      </pivotArea>
    </format>
    <format dxfId="276">
      <pivotArea dataOnly="0" labelOnly="1" outline="0" fieldPosition="0">
        <references count="2">
          <reference field="4294967294" count="2">
            <x v="0"/>
            <x v="1"/>
          </reference>
          <reference field="2" count="1" selected="0">
            <x v="3"/>
          </reference>
        </references>
      </pivotArea>
    </format>
    <format dxfId="275">
      <pivotArea dataOnly="0" labelOnly="1" outline="0" fieldPosition="0">
        <references count="2">
          <reference field="4294967294" count="2">
            <x v="0"/>
            <x v="1"/>
          </reference>
          <reference field="2" count="1" selected="0">
            <x v="4"/>
          </reference>
        </references>
      </pivotArea>
    </format>
    <format dxfId="274">
      <pivotArea dataOnly="0" labelOnly="1" outline="0" fieldPosition="0">
        <references count="2">
          <reference field="4294967294" count="2">
            <x v="0"/>
            <x v="1"/>
          </reference>
          <reference field="2" count="1" selected="0">
            <x v="5"/>
          </reference>
        </references>
      </pivotArea>
    </format>
    <format dxfId="273">
      <pivotArea dataOnly="0" labelOnly="1" outline="0" fieldPosition="0">
        <references count="2">
          <reference field="4294967294" count="1">
            <x v="0"/>
          </reference>
          <reference field="2" count="1" selected="0">
            <x v="6"/>
          </reference>
        </references>
      </pivotArea>
    </format>
    <format dxfId="272">
      <pivotArea dataOnly="0" labelOnly="1" outline="0" fieldPosition="0">
        <references count="1">
          <reference field="2" count="0"/>
        </references>
      </pivotArea>
    </format>
    <format dxfId="271">
      <pivotArea dataOnly="0" labelOnly="1" outline="0" fieldPosition="0">
        <references count="2">
          <reference field="4294967294" count="2">
            <x v="0"/>
            <x v="1"/>
          </reference>
          <reference field="2" count="1" selected="0">
            <x v="2"/>
          </reference>
        </references>
      </pivotArea>
    </format>
    <format dxfId="270">
      <pivotArea dataOnly="0" labelOnly="1" outline="0" fieldPosition="0">
        <references count="2">
          <reference field="4294967294" count="2">
            <x v="0"/>
            <x v="1"/>
          </reference>
          <reference field="2" count="1" selected="0">
            <x v="3"/>
          </reference>
        </references>
      </pivotArea>
    </format>
    <format dxfId="269">
      <pivotArea dataOnly="0" labelOnly="1" outline="0" fieldPosition="0">
        <references count="2">
          <reference field="4294967294" count="2">
            <x v="0"/>
            <x v="1"/>
          </reference>
          <reference field="2" count="1" selected="0">
            <x v="4"/>
          </reference>
        </references>
      </pivotArea>
    </format>
    <format dxfId="268">
      <pivotArea dataOnly="0" labelOnly="1" outline="0" fieldPosition="0">
        <references count="2">
          <reference field="4294967294" count="2">
            <x v="0"/>
            <x v="1"/>
          </reference>
          <reference field="2" count="1" selected="0">
            <x v="5"/>
          </reference>
        </references>
      </pivotArea>
    </format>
    <format dxfId="267">
      <pivotArea dataOnly="0" labelOnly="1" outline="0" fieldPosition="0">
        <references count="2">
          <reference field="4294967294" count="2">
            <x v="0"/>
            <x v="1"/>
          </reference>
          <reference field="2" count="1" selected="0">
            <x v="6"/>
          </reference>
        </references>
      </pivotArea>
    </format>
    <format dxfId="266">
      <pivotArea dataOnly="0" labelOnly="1" outline="0" fieldPosition="0">
        <references count="2">
          <reference field="4294967294" count="2">
            <x v="0"/>
            <x v="1"/>
          </reference>
          <reference field="2" count="1" selected="0">
            <x v="7"/>
          </reference>
        </references>
      </pivotArea>
    </format>
    <format dxfId="265">
      <pivotArea dataOnly="0" labelOnly="1" outline="0" fieldPosition="0">
        <references count="2">
          <reference field="4294967294" count="2">
            <x v="0"/>
            <x v="1"/>
          </reference>
          <reference field="2" count="1" selected="0">
            <x v="8"/>
          </reference>
        </references>
      </pivotArea>
    </format>
    <format dxfId="264">
      <pivotArea dataOnly="0" labelOnly="1" outline="0" fieldPosition="0">
        <references count="2">
          <reference field="4294967294" count="2">
            <x v="0"/>
            <x v="1"/>
          </reference>
          <reference field="2" count="1" selected="0">
            <x v="9"/>
          </reference>
        </references>
      </pivotArea>
    </format>
    <format dxfId="263">
      <pivotArea dataOnly="0" labelOnly="1" outline="0" fieldPosition="0">
        <references count="2">
          <reference field="4294967294" count="2">
            <x v="0"/>
            <x v="1"/>
          </reference>
          <reference field="2" count="1" selected="0">
            <x v="10"/>
          </reference>
        </references>
      </pivotArea>
    </format>
    <format dxfId="262">
      <pivotArea dataOnly="0" labelOnly="1" outline="0" fieldPosition="0">
        <references count="2">
          <reference field="4294967294" count="2">
            <x v="0"/>
            <x v="1"/>
          </reference>
          <reference field="2" count="1" selected="0">
            <x v="11"/>
          </reference>
        </references>
      </pivotArea>
    </format>
    <format dxfId="261">
      <pivotArea field="2" type="button" dataOnly="0" labelOnly="1" outline="0" axis="axisRow" fieldPosition="0"/>
    </format>
    <format dxfId="260">
      <pivotArea field="-2" type="button" dataOnly="0" labelOnly="1" outline="0" axis="axisRow" fieldPosition="1"/>
    </format>
    <format dxfId="259">
      <pivotArea dataOnly="0" labelOnly="1" outline="0" fieldPosition="0">
        <references count="1">
          <reference field="0" count="0"/>
        </references>
      </pivotArea>
    </format>
    <format dxfId="258">
      <pivotArea outline="0" fieldPosition="0">
        <references count="2">
          <reference field="4294967294" count="1" selected="0">
            <x v="0"/>
          </reference>
          <reference field="2" count="1" selected="0">
            <x v="2"/>
          </reference>
        </references>
      </pivotArea>
    </format>
    <format dxfId="257">
      <pivotArea outline="0" fieldPosition="0">
        <references count="2">
          <reference field="4294967294" count="1" selected="0">
            <x v="0"/>
          </reference>
          <reference field="2" count="1" selected="0">
            <x v="3"/>
          </reference>
        </references>
      </pivotArea>
    </format>
    <format dxfId="256">
      <pivotArea outline="0" fieldPosition="0">
        <references count="2">
          <reference field="4294967294" count="1" selected="0">
            <x v="0"/>
          </reference>
          <reference field="2" count="1" selected="0">
            <x v="4"/>
          </reference>
        </references>
      </pivotArea>
    </format>
    <format dxfId="255">
      <pivotArea outline="0" fieldPosition="0">
        <references count="2">
          <reference field="4294967294" count="1" selected="0">
            <x v="0"/>
          </reference>
          <reference field="2" count="1" selected="0">
            <x v="5"/>
          </reference>
        </references>
      </pivotArea>
    </format>
    <format dxfId="254">
      <pivotArea outline="0" fieldPosition="0">
        <references count="2">
          <reference field="4294967294" count="1" selected="0">
            <x v="0"/>
          </reference>
          <reference field="2" count="1" selected="0">
            <x v="6"/>
          </reference>
        </references>
      </pivotArea>
    </format>
    <format dxfId="253">
      <pivotArea outline="0" fieldPosition="0">
        <references count="2">
          <reference field="4294967294" count="1" selected="0">
            <x v="0"/>
          </reference>
          <reference field="2" count="1" selected="0">
            <x v="7"/>
          </reference>
        </references>
      </pivotArea>
    </format>
    <format dxfId="252">
      <pivotArea outline="0" fieldPosition="0">
        <references count="2">
          <reference field="4294967294" count="1" selected="0">
            <x v="0"/>
          </reference>
          <reference field="2" count="1" selected="0">
            <x v="8"/>
          </reference>
        </references>
      </pivotArea>
    </format>
    <format dxfId="251">
      <pivotArea outline="0" fieldPosition="0">
        <references count="2">
          <reference field="4294967294" count="1" selected="0">
            <x v="0"/>
          </reference>
          <reference field="2" count="1" selected="0">
            <x v="9"/>
          </reference>
        </references>
      </pivotArea>
    </format>
    <format dxfId="250">
      <pivotArea outline="0" fieldPosition="0">
        <references count="2">
          <reference field="4294967294" count="1" selected="0">
            <x v="0"/>
          </reference>
          <reference field="2" count="1" selected="0">
            <x v="10"/>
          </reference>
        </references>
      </pivotArea>
    </format>
    <format dxfId="249">
      <pivotArea outline="0" fieldPosition="0">
        <references count="2">
          <reference field="4294967294" count="1" selected="0">
            <x v="0"/>
          </reference>
          <reference field="2" count="1" selected="0">
            <x v="11"/>
          </reference>
        </references>
      </pivotArea>
    </format>
    <format dxfId="248">
      <pivotArea dataOnly="0" labelOnly="1" outline="0" fieldPosition="0">
        <references count="2">
          <reference field="4294967294" count="2">
            <x v="0"/>
            <x v="1"/>
          </reference>
          <reference field="2" count="1" selected="0">
            <x v="2"/>
          </reference>
        </references>
      </pivotArea>
    </format>
    <format dxfId="247">
      <pivotArea dataOnly="0" labelOnly="1" outline="0" fieldPosition="0">
        <references count="2">
          <reference field="4294967294" count="2">
            <x v="0"/>
            <x v="1"/>
          </reference>
          <reference field="2" count="1" selected="0">
            <x v="3"/>
          </reference>
        </references>
      </pivotArea>
    </format>
    <format dxfId="246">
      <pivotArea dataOnly="0" labelOnly="1" outline="0" fieldPosition="0">
        <references count="2">
          <reference field="4294967294" count="2">
            <x v="0"/>
            <x v="1"/>
          </reference>
          <reference field="2" count="1" selected="0">
            <x v="4"/>
          </reference>
        </references>
      </pivotArea>
    </format>
    <format dxfId="245">
      <pivotArea dataOnly="0" labelOnly="1" outline="0" fieldPosition="0">
        <references count="2">
          <reference field="4294967294" count="2">
            <x v="0"/>
            <x v="1"/>
          </reference>
          <reference field="2" count="1" selected="0">
            <x v="5"/>
          </reference>
        </references>
      </pivotArea>
    </format>
    <format dxfId="244">
      <pivotArea dataOnly="0" labelOnly="1" outline="0" fieldPosition="0">
        <references count="2">
          <reference field="4294967294" count="2">
            <x v="0"/>
            <x v="1"/>
          </reference>
          <reference field="2" count="1" selected="0">
            <x v="6"/>
          </reference>
        </references>
      </pivotArea>
    </format>
    <format dxfId="243">
      <pivotArea dataOnly="0" labelOnly="1" outline="0" fieldPosition="0">
        <references count="2">
          <reference field="4294967294" count="2">
            <x v="0"/>
            <x v="1"/>
          </reference>
          <reference field="2" count="1" selected="0">
            <x v="7"/>
          </reference>
        </references>
      </pivotArea>
    </format>
    <format dxfId="242">
      <pivotArea dataOnly="0" labelOnly="1" outline="0" fieldPosition="0">
        <references count="2">
          <reference field="4294967294" count="2">
            <x v="0"/>
            <x v="1"/>
          </reference>
          <reference field="2" count="1" selected="0">
            <x v="8"/>
          </reference>
        </references>
      </pivotArea>
    </format>
    <format dxfId="241">
      <pivotArea dataOnly="0" labelOnly="1" outline="0" fieldPosition="0">
        <references count="2">
          <reference field="4294967294" count="2">
            <x v="0"/>
            <x v="1"/>
          </reference>
          <reference field="2" count="1" selected="0">
            <x v="9"/>
          </reference>
        </references>
      </pivotArea>
    </format>
    <format dxfId="240">
      <pivotArea dataOnly="0" labelOnly="1" outline="0" fieldPosition="0">
        <references count="2">
          <reference field="4294967294" count="2">
            <x v="0"/>
            <x v="1"/>
          </reference>
          <reference field="2" count="1" selected="0">
            <x v="10"/>
          </reference>
        </references>
      </pivotArea>
    </format>
    <format dxfId="239">
      <pivotArea dataOnly="0" labelOnly="1" outline="0" fieldPosition="0">
        <references count="2">
          <reference field="4294967294" count="2">
            <x v="0"/>
            <x v="1"/>
          </reference>
          <reference field="2" count="1" selected="0">
            <x v="11"/>
          </reference>
        </references>
      </pivotArea>
    </format>
    <format dxfId="238">
      <pivotArea outline="0" fieldPosition="0">
        <references count="2">
          <reference field="4294967294" count="1" selected="0">
            <x v="1"/>
          </reference>
          <reference field="2" count="1" selected="0">
            <x v="2"/>
          </reference>
        </references>
      </pivotArea>
    </format>
    <format dxfId="237">
      <pivotArea outline="0" fieldPosition="0">
        <references count="1">
          <reference field="0" count="1" selected="0">
            <x v="0"/>
          </reference>
        </references>
      </pivotArea>
    </format>
    <format dxfId="236">
      <pivotArea field="0" type="button" dataOnly="0" labelOnly="1" outline="0" axis="axisCol" fieldPosition="0"/>
    </format>
    <format dxfId="235">
      <pivotArea dataOnly="0" labelOnly="1" outline="0" fieldPosition="0">
        <references count="1">
          <reference field="0" count="1">
            <x v="0"/>
          </reference>
        </references>
      </pivotArea>
    </format>
    <format dxfId="234">
      <pivotArea outline="0" fieldPosition="0">
        <references count="2">
          <reference field="4294967294" count="1" selected="0">
            <x v="0"/>
          </reference>
          <reference field="2" count="1" selected="0">
            <x v="1"/>
          </reference>
        </references>
      </pivotArea>
    </format>
  </formats>
  <conditionalFormats count="1">
    <conditionalFormat scope="field" priority="2">
      <pivotAreas count="1">
        <pivotArea outline="0" collapsedLevelsAreSubtotals="1" fieldPosition="0">
          <references count="3">
            <reference field="4294967294" count="1" selected="0">
              <x v="1"/>
            </reference>
            <reference field="0" count="0" selected="0"/>
            <reference field="2" count="0" selected="0"/>
          </references>
        </pivotArea>
      </pivotAreas>
    </conditionalFormat>
  </conditionalFormats>
  <pivotHierarchies count="221">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Allocation].[Allocation].&amp;[CDN Bro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Profit %"/>
    <pivotHierarchy dragToRow="0" dragToCol="0" dragToPage="0" dragToData="1" caption="Diff"/>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1" showColStripes="0" showLastColumn="1"/>
  <rowHierarchiesUsage count="2">
    <rowHierarchyUsage hierarchyUsage="43"/>
    <rowHierarchyUsage hierarchyUsage="-2"/>
  </rowHierarchiesUsage>
  <colHierarchiesUsage count="1">
    <colHierarchyUsage hierarchyUsage="1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CompareTo]"/>
        <x15:activeTabTopLevelEntity name="[ReportCurrency]"/>
        <x15:activeTabTopLevelEntity name="[Account]"/>
        <x15:activeTabTopLevelEntity name="[Allocation]"/>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1" cacheId="118" applyNumberFormats="0" applyBorderFormats="0" applyFontFormats="0" applyPatternFormats="0" applyAlignmentFormats="0" applyWidthHeightFormats="1" dataCaption="Values" tag="6b7b4f55-def3-4024-9a26-8ff8b708dfcf" updatedVersion="7" minRefreshableVersion="3" subtotalHiddenItems="1" itemPrintTitles="1" createdVersion="5" indent="0" compact="0" compactData="0" multipleFieldFilters="0">
  <location ref="E9:M11" firstHeaderRow="0" firstDataRow="1" firstDataCol="4"/>
  <pivotFields count="12">
    <pivotField axis="axisRow" compact="0" allDrilled="1" outline="0" showAll="0" dataSourceSort="1" defaultSubtotal="0" defaultAttributeDrillState="1">
      <items count="1">
        <item x="0"/>
      </items>
    </pivotField>
    <pivotField axis="axisRow" compact="0" allDrilled="1" outline="0" showAll="0" dataSourceSort="1" defaultSubtotal="0" defaultAttributeDrillState="1">
      <items count="1">
        <item x="0"/>
      </items>
    </pivotField>
    <pivotField dataField="1" compact="0" outline="0" showAll="0" defaultSubtotal="0"/>
    <pivotField axis="axisRow" compact="0" allDrilled="1" outline="0" showAll="0" measureFilter="1" dataSourceSort="1" defaultSubtotal="0" defaultAttributeDrillState="1">
      <items count="1">
        <item x="0"/>
      </items>
    </pivotField>
    <pivotField compact="0" allDrilled="1" outline="0" showAll="0" dataSourceSort="1" defaultSubtotal="0" defaultAttributeDrillState="1"/>
    <pivotField compact="0" allDrilled="1" outline="0" showAll="0" dataSourceSort="1" defaultSubtotal="0" defaultAttributeDrillState="1"/>
    <pivotField dataField="1" compact="0" outline="0" subtotalTop="0" showAll="0" defaultSubtotal="0"/>
    <pivotField compact="0" allDrilled="1" outline="0" subtotalTop="0" showAll="0" dataSourceSort="1" defaultSubtotal="0" defaultAttributeDrillState="1"/>
    <pivotField dataField="1" compact="0" outline="0" subtotalTop="0" showAll="0" defaultSubtotal="0"/>
    <pivotField dataField="1" compact="0" outline="0" subtotalTop="0" showAll="0" defaultSubtotal="0"/>
    <pivotField axis="axisRow" compact="0" allDrilled="1" outline="0" subtotalTop="0" showAll="0" dataSourceSort="1" defaultSubtotal="0" defaultAttributeDrillState="1">
      <items count="1">
        <item x="0"/>
      </items>
    </pivotField>
    <pivotField dataField="1" compact="0" outline="0" subtotalTop="0" showAll="0" defaultSubtotal="0"/>
  </pivotFields>
  <rowFields count="4">
    <field x="0"/>
    <field x="1"/>
    <field x="3"/>
    <field x="10"/>
  </rowFields>
  <rowItems count="2">
    <i>
      <x/>
      <x/>
      <x/>
      <x/>
    </i>
    <i t="grand">
      <x/>
    </i>
  </rowItems>
  <colFields count="1">
    <field x="-2"/>
  </colFields>
  <colItems count="5">
    <i>
      <x/>
    </i>
    <i i="1">
      <x v="1"/>
    </i>
    <i i="2">
      <x v="2"/>
    </i>
    <i i="3">
      <x v="3"/>
    </i>
    <i i="4">
      <x v="4"/>
    </i>
  </colItems>
  <dataFields count="5">
    <dataField fld="2" subtotal="count" baseField="0" baseItem="0"/>
    <dataField fld="11" subtotal="count" baseField="0" baseItem="0"/>
    <dataField fld="9" subtotal="count" baseField="0" baseItem="0"/>
    <dataField fld="6" subtotal="count" baseField="0" baseItem="0" numFmtId="4"/>
    <dataField fld="8" subtotal="count" baseField="0" baseItem="0"/>
  </dataFields>
  <formats count="5">
    <format dxfId="233">
      <pivotArea field="0" type="button" dataOnly="0" labelOnly="1" outline="0" axis="axisRow" fieldPosition="0"/>
    </format>
    <format dxfId="232">
      <pivotArea field="1" type="button" dataOnly="0" labelOnly="1" outline="0" axis="axisRow" fieldPosition="1"/>
    </format>
    <format dxfId="231">
      <pivotArea field="3" type="button" dataOnly="0" labelOnly="1" outline="0" axis="axisRow" fieldPosition="2"/>
    </format>
    <format dxfId="230">
      <pivotArea field="10" type="button" dataOnly="0" labelOnly="1" outline="0" axis="axisRow" fieldPosition="3"/>
    </format>
    <format dxfId="229">
      <pivotArea dataOnly="0" labelOnly="1" outline="0" fieldPosition="0">
        <references count="1">
          <reference field="4294967294" count="5">
            <x v="0"/>
            <x v="1"/>
            <x v="2"/>
            <x v="3"/>
            <x v="4"/>
          </reference>
        </references>
      </pivotArea>
    </format>
  </formats>
  <pivotHierarchies count="22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Account].[Tax].&amp;[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21]"/>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filters count="1">
    <filter fld="3" type="valueNotEqual" id="1" iMeasureHier="133">
      <autoFilter ref="A1">
        <filterColumn colId="0">
          <customFilters>
            <customFilter operator="notEqual" val="0"/>
          </customFilters>
        </filterColumn>
      </autoFilter>
    </filter>
  </filters>
  <rowHierarchiesUsage count="4">
    <rowHierarchyUsage hierarchyUsage="22"/>
    <rowHierarchyUsage hierarchyUsage="0"/>
    <rowHierarchyUsage hierarchyUsage="64"/>
    <rowHierarchyUsage hierarchyUsage="1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Account]"/>
        <x15:activeTabTopLevelEntity name="[Symbol]"/>
        <x15:activeTabTopLevelEntity name="[ReportCurrency]"/>
        <x15:activeTabTopLevelEntity name="[TransTyp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 xr10:uid="{00000000-0013-0000-FFFF-FFFF01000000}" sourceName="[ReportCurrency].[ReportCurrency]">
  <pivotTables>
    <pivotTable tabId="1" name="ptHoldings"/>
  </pivotTables>
  <data>
    <olap pivotCacheId="41920795">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extLst>
    <x:ext xmlns:x15="http://schemas.microsoft.com/office/spreadsheetml/2010/11/main" uri="{03082B11-2C62-411c-B77F-237D8FCFBE4C}">
      <x15:slicerCachePivotTables>
        <pivotTable tabId="4294967295" name="PivotChartTable4"/>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 xr10:uid="{00000000-0013-0000-FFFF-FFFF02000000}" sourceName="[Account].[Account]">
  <pivotTables>
    <pivotTable tabId="1" name="ptHoldings"/>
  </pivotTables>
  <data>
    <olap pivotCacheId="41920795">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extLst>
    <x:ext xmlns:x15="http://schemas.microsoft.com/office/spreadsheetml/2010/11/main" uri="{03082B11-2C62-411c-B77F-237D8FCFBE4C}">
      <x15:slicerCachePivotTables>
        <pivotTable tabId="4294967295" name="PivotChartTable4"/>
      </x15:slicerCachePivotTables>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 xr10:uid="{00000000-0013-0000-FFFF-FFFF03000000}" sourceName="[Account].[Tax]">
  <pivotTables>
    <pivotTable tabId="1" name="ptHoldings"/>
  </pivotTables>
  <data>
    <olap pivotCacheId="41920795">
      <levels count="2">
        <level uniqueName="[Account].[Tax].[(All)]" sourceCaption="(All)" count="0"/>
        <level uniqueName="[Account].[Tax].[Tax]" sourceCaption="Tax" count="3" crossFilter="none">
          <ranges>
            <range startItem="0">
              <i n="[Account].[Tax].&amp;[Cash]" c="Cash"/>
              <i n="[Account].[Tax].&amp;[RRSP]" c="RRSP"/>
              <i n="[Account].[Tax].&amp;[TFSA]" c="TFSA"/>
            </range>
          </ranges>
        </level>
      </levels>
      <selections count="1">
        <selection n="[Account].[Tax].[All]"/>
      </selections>
    </olap>
  </data>
  <extLst>
    <x:ext xmlns:x15="http://schemas.microsoft.com/office/spreadsheetml/2010/11/main" uri="{03082B11-2C62-411c-B77F-237D8FCFBE4C}">
      <x15:slicerCachePivotTables>
        <pivotTable tabId="4294967295" name="PivotChartTable2"/>
        <pivotTable tabId="4294967295" name="PivotChartTable7"/>
        <pivotTable tabId="4294967295" name="PivotChartTable3"/>
        <pivotTable tabId="4294967295" name="PivotChartTable4"/>
      </x15:slicerCachePivotTables>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00000000-0013-0000-FFFF-FFFF04000000}" sourceName="[Dates].[Year]">
  <pivotTables>
    <pivotTable tabId="1" name="ptHoldings"/>
  </pivotTables>
  <data>
    <olap pivotCacheId="41920795">
      <levels count="2">
        <level uniqueName="[Dates].[Year].[(All)]" sourceCaption="(All)" count="0"/>
        <level uniqueName="[Dates].[Year].[Year]" sourceCaption="Year" count="13" crossFilter="none">
          <ranges>
            <range startItem="0">
              <i n="[Dates].[Year].&amp;[2010]" c="2010"/>
              <i n="[Dates].[Year].&amp;[2011]" c="2011"/>
              <i n="[Dates].[Year].&amp;[2012]" c="2012"/>
              <i n="[Dates].[Year].&amp;[2013]" c="2013"/>
              <i n="[Dates].[Year].&amp;[2014]" c="2014"/>
              <i n="[Dates].[Year].&amp;[2015]" c="2015"/>
              <i n="[Dates].[Year].&amp;[2016]" c="2016"/>
              <i n="[Dates].[Year].&amp;[2017]" c="2017"/>
              <i n="[Dates].[Year].&amp;[2018]" c="2018"/>
              <i n="[Dates].[Year].&amp;[2019]" c="2019"/>
              <i n="[Dates].[Year].&amp;[2020]" c="2020"/>
              <i n="[Dates].[Year].&amp;[2021]" c="2021"/>
              <i n="[Dates].[Year].&amp;[2022]" c="2022"/>
            </range>
          </ranges>
        </level>
      </levels>
      <selections count="1">
        <selection n="[Dates].[Year].[All]"/>
      </selections>
    </olap>
  </data>
  <extLst>
    <x:ext xmlns:x15="http://schemas.microsoft.com/office/spreadsheetml/2010/11/main" uri="{03082B11-2C62-411c-B77F-237D8FCFBE4C}">
      <x15:slicerCachePivotTables>
        <pivotTable tabId="4294967295" name="PivotChartTable4"/>
      </x15:slicerCachePivotTables>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 xr10:uid="{00000000-0013-0000-FFFF-FFFF05000000}" sourceName="[Dates].[Year]">
  <pivotTables>
    <pivotTable tabId="2" name="ptFeesByAccnt"/>
    <pivotTable tabId="2" name="ptFeesBySymbol"/>
  </pivotTables>
  <data>
    <olap pivotCacheId="24340449">
      <levels count="2">
        <level uniqueName="[Dates].[Year].[(All)]" sourceCaption="(All)" count="0"/>
        <level uniqueName="[Dates].[Year].[Year]" sourceCaption="Year" count="13" crossFilter="none">
          <ranges>
            <range startItem="0">
              <i n="[Dates].[Year].&amp;[2010]" c="2010"/>
              <i n="[Dates].[Year].&amp;[2011]" c="2011"/>
              <i n="[Dates].[Year].&amp;[2012]" c="2012"/>
              <i n="[Dates].[Year].&amp;[2013]" c="2013"/>
              <i n="[Dates].[Year].&amp;[2014]" c="2014"/>
              <i n="[Dates].[Year].&amp;[2015]" c="2015"/>
              <i n="[Dates].[Year].&amp;[2016]" c="2016"/>
              <i n="[Dates].[Year].&amp;[2017]" c="2017"/>
              <i n="[Dates].[Year].&amp;[2018]" c="2018"/>
              <i n="[Dates].[Year].&amp;[2019]" c="2019"/>
              <i n="[Dates].[Year].&amp;[2020]" c="2020"/>
              <i n="[Dates].[Year].&amp;[2021]" c="2021"/>
              <i n="[Dates].[Year].&amp;[2022]" c="2022"/>
            </range>
          </ranges>
        </level>
      </levels>
      <selections count="1">
        <selection n="[Dates].[Year].[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llocation1" xr10:uid="{00000000-0013-0000-FFFF-FFFF06000000}" sourceName="[Allocation].[Allocation]">
  <pivotTables>
    <pivotTable tabId="2" name="ptFeesByAccnt"/>
    <pivotTable tabId="2" name="ptFeesBySymbol"/>
  </pivotTables>
  <data>
    <olap pivotCacheId="24340449">
      <levels count="2">
        <level uniqueName="[Allocation].[Allocation].[(All)]" sourceCaption="(All)" count="0"/>
        <level uniqueName="[Allocation].[Allocation].[Allocation]" sourceCaption="Allocation" count="5" crossFilter="none">
          <ranges>
            <range startItem="0">
              <i n="[Allocation].[Allocation].&amp;[Canada]" c="Canada"/>
              <i n="[Allocation].[Allocation].&amp;[Cash]" c="Cash"/>
              <i n="[Allocation].[Allocation].&amp;[Developed]" c="Developed"/>
              <i n="[Allocation].[Allocation].&amp;[Emerging]" c="Emerging"/>
              <i n="[Allocation].[Allocation].&amp;[USA]" c="USA"/>
            </range>
          </ranges>
        </level>
      </levels>
      <selections count="1">
        <selection n="[Allocation].[Allocation].[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1" xr10:uid="{00000000-0013-0000-FFFF-FFFF07000000}" sourceName="[ReportCurrency].[ReportCurrency]">
  <pivotTables>
    <pivotTable tabId="2" name="ptFeesByAccnt"/>
    <pivotTable tabId="2" name="ptFeesBySymbol"/>
  </pivotTables>
  <data>
    <olap pivotCacheId="24340449">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1" xr10:uid="{00000000-0013-0000-FFFF-FFFF08000000}" sourceName="[Account].[Account]">
  <pivotTables>
    <pivotTable tabId="3" name="ptDivMthlyLastYrs"/>
    <pivotTable tabId="3" name="ptDivYrSummary"/>
    <pivotTable tabId="3" name="ptDivYrlyTransType"/>
    <pivotTable tabId="3" name="PivotTable1"/>
    <pivotTable tabId="3" name="PivotTable2"/>
    <pivotTable tabId="3" name="PivotTable3"/>
    <pivotTable tabId="3" name="PivotTable4"/>
  </pivotTables>
  <data>
    <olap pivotCacheId="1607434056">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1" xr10:uid="{00000000-0013-0000-FFFF-FFFF09000000}" sourceName="[Account].[Tax]">
  <pivotTables>
    <pivotTable tabId="3" name="ptDivMthlyLastYrs"/>
    <pivotTable tabId="3" name="ptDivYrSummary"/>
    <pivotTable tabId="3" name="ptDivYrlyTransType"/>
    <pivotTable tabId="3" name="PivotTable1"/>
    <pivotTable tabId="3" name="PivotTable2"/>
    <pivotTable tabId="3" name="PivotTable3"/>
    <pivotTable tabId="3" name="PivotTable4"/>
  </pivotTables>
  <data>
    <olap pivotCacheId="1607434056">
      <levels count="2">
        <level uniqueName="[Account].[Tax].[(All)]" sourceCaption="(All)" count="0"/>
        <level uniqueName="[Account].[Tax].[Tax]" sourceCaption="Tax" count="3" crossFilter="none">
          <ranges>
            <range startItem="0">
              <i n="[Account].[Tax].&amp;[Cash]" c="Cash"/>
              <i n="[Account].[Tax].&amp;[RRSP]" c="RRSP"/>
              <i n="[Account].[Tax].&amp;[TFSA]" c="TFSA"/>
            </range>
          </ranges>
        </level>
      </levels>
      <selections count="1">
        <selection n="[Account].[Tax].[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2" xr10:uid="{00000000-0013-0000-FFFF-FFFF0A000000}" sourceName="[ReportCurrency].[ReportCurrency]">
  <pivotTables>
    <pivotTable tabId="3" name="ptDivMthlyLastYrs"/>
    <pivotTable tabId="3" name="ptDivYrSummary"/>
    <pivotTable tabId="3" name="ptDivYrlyTransType"/>
    <pivotTable tabId="3" name="PivotTable1"/>
    <pivotTable tabId="3" name="PivotTable2"/>
    <pivotTable tabId="3" name="PivotTable3"/>
    <pivotTable tabId="3" name="PivotTable4"/>
  </pivotTables>
  <data>
    <olap pivotCacheId="1607434056">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3" xr10:uid="{00000000-0013-0000-FFFF-FFFF0B000000}" sourceName="[ReportCurrency].[ReportCurrency]">
  <pivotTables>
    <pivotTable tabId="4" name="ptDepByAccnt"/>
    <pivotTable tabId="4" name="ptDepDetails"/>
  </pivotTables>
  <data>
    <olap pivotCacheId="1977286414">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4" xr10:uid="{00000000-0013-0000-FFFF-FFFF0C000000}" sourceName="[ReportCurrency].[ReportCurrency]">
  <pivotTables>
    <pivotTable tabId="5" name="ptDailyMvmt"/>
  </pivotTables>
  <data>
    <olap pivotCacheId="465913969">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2" xr10:uid="{00000000-0013-0000-FFFF-FFFF0D000000}" sourceName="[Account].[Account]">
  <pivotTables>
    <pivotTable tabId="5" name="ptDailyMvmt"/>
  </pivotTables>
  <data>
    <olap pivotCacheId="465913969">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5" xr10:uid="{00000000-0013-0000-FFFF-FFFF0E000000}" sourceName="[ReportCurrency].[ReportCurrency]">
  <pivotTables>
    <pivotTable tabId="7" name="ptOvAccounts"/>
    <pivotTable tabId="7" name="ptOvAllTime"/>
    <pivotTable tabId="7" name="ptOvAlloc"/>
    <pivotTable tabId="7" name="PivotTable1"/>
    <pivotTable tabId="7" name="PivotTable2"/>
    <pivotTable tabId="7" name="PivotTable3"/>
  </pivotTables>
  <data>
    <olap pivotCacheId="1397727919">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3" xr10:uid="{00000000-0013-0000-FFFF-FFFF0F000000}" sourceName="[Account].[Account]">
  <pivotTables>
    <pivotTable tabId="7" name="ptOvAccounts"/>
    <pivotTable tabId="7" name="ptOvAllTime"/>
    <pivotTable tabId="7" name="ptOvAlloc"/>
    <pivotTable tabId="7" name="PivotTable1"/>
    <pivotTable tabId="7" name="PivotTable2"/>
    <pivotTable tabId="7" name="PivotTable3"/>
  </pivotTables>
  <data>
    <olap pivotCacheId="1397727919">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4" xr10:uid="{00000000-0013-0000-FFFF-FFFF10000000}" sourceName="[Account].[Account]">
  <pivotTables>
    <pivotTable tabId="9" name="ptYrMvmt"/>
  </pivotTables>
  <data>
    <olap pivotCacheId="1009887069">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6" xr10:uid="{00000000-0013-0000-FFFF-FFFF11000000}" sourceName="[ReportCurrency].[ReportCurrency]">
  <pivotTables>
    <pivotTable tabId="9" name="ptYrMvmt"/>
  </pivotTables>
  <data>
    <olap pivotCacheId="1009887069">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 xr10:uid="{00000000-0013-0000-FFFF-FFFF12000000}" sourceName="[Symbol].[Symbol]">
  <pivotTables>
    <pivotTable tabId="5" name="ptDailyMvmt"/>
  </pivotTables>
  <data>
    <olap pivotCacheId="465913969">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2" xr10:uid="{00000000-0013-0000-FFFF-FFFF13000000}" sourceName="[Symbol].[Symbol]">
  <pivotTables>
    <pivotTable tabId="9" name="ptYrMvmt"/>
  </pivotTables>
  <data>
    <olap pivotCacheId="1009887069">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l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ortfolio" xr10:uid="{00000000-0013-0000-FFFF-FFFF14000000}" sourceName="[Account].[Portfolio]">
  <pivotTables>
    <pivotTable tabId="7" name="ptOvAccounts"/>
    <pivotTable tabId="7" name="ptOvAllTime"/>
    <pivotTable tabId="7" name="ptOvAlloc"/>
    <pivotTable tabId="7" name="PivotTable1"/>
    <pivotTable tabId="7" name="PivotTable2"/>
    <pivotTable tabId="7" name="PivotTable3"/>
  </pivotTables>
  <data>
    <olap pivotCacheId="1397727919">
      <levels count="2">
        <level uniqueName="[Account].[Portfolio].[(All)]" sourceCaption="(All)" count="0"/>
        <level uniqueName="[Account].[Portfolio].[Portfolio]" sourceCaption="Portfolio" count="3" crossFilter="none">
          <ranges>
            <range startItem="0">
              <i n="[Account].[Portfolio].&amp;[H]" c="H"/>
              <i n="[Account].[Portfolio].&amp;[J]" c="J"/>
              <i n="[Account].[Portfolio].&amp;[W]" c="W"/>
            </range>
          </ranges>
        </level>
      </levels>
      <selections count="1">
        <selection n="[Account].[Portfolio].[All]"/>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th_In_Yr" xr10:uid="{00000000-0013-0000-FFFF-FFFF15000000}" sourceName="[Dates].[Mth In Yr]">
  <pivotTables>
    <pivotTable tabId="1" name="ptHoldings"/>
  </pivotTables>
  <data>
    <olap pivotCacheId="41920795">
      <levels count="2">
        <level uniqueName="[Dates].[Mth In Yr].[(All)]" sourceCaption="(All)" count="0"/>
        <level uniqueName="[Dates].[Mth In Yr].[Mth In Yr]" sourceCaption="Mth In Yr" count="12" crossFilter="none">
          <ranges>
            <range startItem="0">
              <i n="[Dates].[Mth In Yr].&amp;[1]" c="1"/>
              <i n="[Dates].[Mth In Yr].&amp;[2]" c="2"/>
              <i n="[Dates].[Mth In Yr].&amp;[3]" c="3"/>
              <i n="[Dates].[Mth In Yr].&amp;[4]" c="4"/>
              <i n="[Dates].[Mth In Yr].&amp;[5]" c="5"/>
              <i n="[Dates].[Mth In Yr].&amp;[6]" c="6"/>
              <i n="[Dates].[Mth In Yr].&amp;[7]" c="7"/>
              <i n="[Dates].[Mth In Yr].&amp;[8]" c="8"/>
              <i n="[Dates].[Mth In Yr].&amp;[9]" c="9"/>
              <i n="[Dates].[Mth In Yr].&amp;[10]" c="10"/>
              <i n="[Dates].[Mth In Yr].&amp;[11]" c="11"/>
              <i n="[Dates].[Mth In Yr].&amp;[12]" c="12"/>
            </range>
          </ranges>
        </level>
      </levels>
      <selections count="1">
        <selection n="[Dates].[Mth In Yr].[All]"/>
      </selections>
    </olap>
  </data>
  <extLst>
    <x:ext xmlns:x15="http://schemas.microsoft.com/office/spreadsheetml/2010/11/main" uri="{03082B11-2C62-411c-B77F-237D8FCFBE4C}">
      <x15:slicerCachePivotTables>
        <pivotTable tabId="4294967295" name="PivotChartTable4"/>
      </x15:slicerCachePivotTables>
    </x:ext>
  </extLst>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8" xr10:uid="{00000000-0013-0000-FFFF-FFFF16000000}" sourceName="[ReportCurrency].[ReportCurrency]">
  <pivotTables>
    <pivotTable tabId="13" name="PivotTable1"/>
  </pivotTables>
  <data>
    <olap pivotCacheId="527707546">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3" xr10:uid="{00000000-0013-0000-FFFF-FFFF17000000}" sourceName="[Symbol].[Symbol]">
  <pivotTables>
    <pivotTable tabId="13" name="PivotTable1"/>
  </pivotTables>
  <data>
    <olap pivotCacheId="527707546">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ll]"/>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6" xr10:uid="{00000000-0013-0000-FFFF-FFFF18000000}" sourceName="[Account].[Account]">
  <pivotTables>
    <pivotTable tabId="13" name="PivotTable1"/>
  </pivotTables>
  <data>
    <olap pivotCacheId="527707546">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urrency" xr10:uid="{00000000-0013-0000-FFFF-FFFF19000000}" sourceName="[Symbol].[Currency]">
  <pivotTables>
    <pivotTable tabId="3" name="ptDivMthlyLastYrs"/>
    <pivotTable tabId="3" name="ptDivYrSummary"/>
    <pivotTable tabId="3" name="ptDivYrlyTransType"/>
    <pivotTable tabId="3" name="PivotTable1"/>
    <pivotTable tabId="3" name="PivotTable2"/>
    <pivotTable tabId="3" name="PivotTable3"/>
    <pivotTable tabId="3" name="PivotTable4"/>
  </pivotTables>
  <data>
    <olap pivotCacheId="1607434056">
      <levels count="2">
        <level uniqueName="[Symbol].[Currency].[(All)]" sourceCaption="(All)" count="0"/>
        <level uniqueName="[Symbol].[Currency].[Currency]" sourceCaption="Currency" count="3" crossFilter="none">
          <ranges>
            <range startItem="0">
              <i n="[Symbol].[Currency].&amp;[CAD]" c="CAD"/>
              <i n="[Symbol].[Currency].&amp;[Cash]" c="Cash"/>
              <i n="[Symbol].[Currency].&amp;[USD]" c="USD"/>
            </range>
          </ranges>
        </level>
      </levels>
      <selections count="1">
        <selection n="[Symbol].[Currency].[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4" xr10:uid="{00000000-0013-0000-FFFF-FFFF1A000000}" sourceName="[Symbol].[Symbol]">
  <pivotTables>
    <pivotTable tabId="3" name="ptDivMthlyLastYrs"/>
    <pivotTable tabId="3" name="ptDivYrSummary"/>
    <pivotTable tabId="3" name="ptDivYrlyTransType"/>
    <pivotTable tabId="3" name="PivotTable1"/>
    <pivotTable tabId="3" name="PivotTable2"/>
    <pivotTable tabId="3" name="PivotTable3"/>
    <pivotTable tabId="3" name="PivotTable4"/>
  </pivotTables>
  <data>
    <olap pivotCacheId="1607434056">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5" xr10:uid="{00000000-0013-0000-FFFF-FFFF1B000000}" sourceName="[Account].[Account]">
  <pivotTables>
    <pivotTable tabId="14" name="PivotTable1"/>
  </pivotTables>
  <data>
    <olap pivotCacheId="55790094">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2" xr10:uid="{00000000-0013-0000-FFFF-FFFF1C000000}" sourceName="[Account].[Tax]">
  <pivotTables>
    <pivotTable tabId="14" name="PivotTable1"/>
  </pivotTables>
  <data>
    <olap pivotCacheId="55790094">
      <levels count="2">
        <level uniqueName="[Account].[Tax].[(All)]" sourceCaption="(All)" count="0"/>
        <level uniqueName="[Account].[Tax].[Tax]" sourceCaption="Tax" count="3" crossFilter="none">
          <ranges>
            <range startItem="0">
              <i n="[Account].[Tax].&amp;[Cash]" c="Cash"/>
              <i n="[Account].[Tax].&amp;[RRSP]" c="RRSP"/>
              <i n="[Account].[Tax].&amp;[TFSA]" c="TFSA"/>
            </range>
          </ranges>
        </level>
      </levels>
      <selections count="1">
        <selection n="[Account].[Tax].&amp;[Cash]"/>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2" xr10:uid="{00000000-0013-0000-FFFF-FFFF1D000000}" sourceName="[Dates].[Year]">
  <pivotTables>
    <pivotTable tabId="14" name="PivotTable1"/>
  </pivotTables>
  <data>
    <olap pivotCacheId="55790094">
      <levels count="2">
        <level uniqueName="[Dates].[Year].[(All)]" sourceCaption="(All)" count="0"/>
        <level uniqueName="[Dates].[Year].[Year]" sourceCaption="Year" count="13" crossFilter="none">
          <ranges>
            <range startItem="0">
              <i n="[Dates].[Year].&amp;[2010]" c="2010"/>
              <i n="[Dates].[Year].&amp;[2011]" c="2011"/>
              <i n="[Dates].[Year].&amp;[2012]" c="2012"/>
              <i n="[Dates].[Year].&amp;[2013]" c="2013"/>
              <i n="[Dates].[Year].&amp;[2014]" c="2014"/>
              <i n="[Dates].[Year].&amp;[2015]" c="2015"/>
              <i n="[Dates].[Year].&amp;[2016]" c="2016"/>
              <i n="[Dates].[Year].&amp;[2017]" c="2017"/>
              <i n="[Dates].[Year].&amp;[2018]" c="2018"/>
              <i n="[Dates].[Year].&amp;[2019]" c="2019"/>
              <i n="[Dates].[Year].&amp;[2020]" c="2020"/>
              <i n="[Dates].[Year].&amp;[2021]" c="2021"/>
              <i n="[Dates].[Year].&amp;[2022]" c="2022"/>
            </range>
          </ranges>
        </level>
      </levels>
      <selections count="1">
        <selection n="[Dates].[Year].&amp;[2021]"/>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7" xr10:uid="{00000000-0013-0000-FFFF-FFFF1E000000}" sourceName="[ReportCurrency].[ReportCurrency]">
  <pivotTables>
    <pivotTable tabId="14" name="PivotTable1"/>
  </pivotTables>
  <data>
    <olap pivotCacheId="55790094">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7" xr10:uid="{00000000-0013-0000-FFFF-FFFF1F000000}" sourceName="[Account].[Account]">
  <pivotTables>
    <pivotTable tabId="15" name="PivotTable2"/>
  </pivotTables>
  <data>
    <olap pivotCacheId="2049441039">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3" xr10:uid="{00000000-0013-0000-FFFF-FFFF20000000}" sourceName="[Dates].[Year]">
  <pivotTables>
    <pivotTable tabId="15" name="PivotTable2"/>
  </pivotTables>
  <data>
    <olap pivotCacheId="2049441039">
      <levels count="2">
        <level uniqueName="[Dates].[Year].[(All)]" sourceCaption="(All)" count="0"/>
        <level uniqueName="[Dates].[Year].[Year]" sourceCaption="Year" count="13" crossFilter="none">
          <ranges>
            <range startItem="0">
              <i n="[Dates].[Year].&amp;[2010]" c="2010"/>
              <i n="[Dates].[Year].&amp;[2011]" c="2011"/>
              <i n="[Dates].[Year].&amp;[2012]" c="2012"/>
              <i n="[Dates].[Year].&amp;[2013]" c="2013"/>
              <i n="[Dates].[Year].&amp;[2014]" c="2014"/>
              <i n="[Dates].[Year].&amp;[2015]" c="2015"/>
              <i n="[Dates].[Year].&amp;[2016]" c="2016"/>
              <i n="[Dates].[Year].&amp;[2017]" c="2017"/>
              <i n="[Dates].[Year].&amp;[2018]" c="2018"/>
              <i n="[Dates].[Year].&amp;[2019]" c="2019"/>
              <i n="[Dates].[Year].&amp;[2020]" c="2020"/>
              <i n="[Dates].[Year].&amp;[2021]" c="2021"/>
              <i n="[Dates].[Year].&amp;[2022]" c="2022"/>
            </range>
          </ranges>
        </level>
      </levels>
      <selections count="1">
        <selection n="[Dates].[Year].[All]"/>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9" xr10:uid="{00000000-0013-0000-FFFF-FFFF21000000}" sourceName="[ReportCurrency].[ReportCurrency]">
  <pivotTables>
    <pivotTable tabId="15" name="PivotTable2"/>
  </pivotTables>
  <data>
    <olap pivotCacheId="2049441039">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1" xr10:uid="{00000000-0013-0000-FFFF-FFFF22000000}" sourceName="[Symbol].[Symbol]">
  <pivotTables>
    <pivotTable tabId="15" name="PivotTable2"/>
  </pivotTables>
  <data>
    <olap pivotCacheId="2049441039">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mp;[VT]"/>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10" xr10:uid="{00000000-0013-0000-FFFF-FFFF23000000}" sourceName="[ReportCurrency].[ReportCurrency]">
  <pivotTables>
    <pivotTable tabId="17" name="PivotTable1"/>
  </pivotTables>
  <data>
    <olap pivotCacheId="2018430494">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Original*]"/>
      </selections>
    </olap>
  </data>
  <extLst>
    <x:ext xmlns:x15="http://schemas.microsoft.com/office/spreadsheetml/2010/11/main" uri="{03082B11-2C62-411c-B77F-237D8FCFBE4C}">
      <x15:slicerCachePivotTables>
        <pivotTable tabId="4294967295" name="PivotChartTable5"/>
      </x15:slicerCachePivotTables>
    </x:ext>
  </extLst>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8" xr10:uid="{00000000-0013-0000-FFFF-FFFF24000000}" sourceName="[Account].[Account]">
  <pivotTables>
    <pivotTable tabId="17" name="PivotTable1"/>
  </pivotTables>
  <data>
    <olap pivotCacheId="2018430494">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extLst>
    <x:ext xmlns:x15="http://schemas.microsoft.com/office/spreadsheetml/2010/11/main" uri="{03082B11-2C62-411c-B77F-237D8FCFBE4C}">
      <x15:slicerCachePivotTables>
        <pivotTable tabId="4294967295" name="PivotChartTable5"/>
      </x15:slicerCachePivotTables>
    </x:ext>
  </extLst>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5" xr10:uid="{00000000-0013-0000-FFFF-FFFF25000000}" sourceName="[Symbol].[Symbol]">
  <pivotTables>
    <pivotTable tabId="17" name="PivotTable1"/>
  </pivotTables>
  <data>
    <olap pivotCacheId="2018430494">
      <levels count="2">
        <level uniqueName="[Symbol].[Symbol].[(All)]" sourceCaption="(All)" count="0"/>
        <level uniqueName="[Symbol].[Symbol].[Symbol]" sourceCaption="Symbol" count="13" crossFilter="none">
          <ranges>
            <range startItem="0">
              <i n="[Symbol].[Symbol].&amp;[* Cash]" c="* Cash"/>
              <i n="[Symbol].[Symbol].&amp;[^SP500TR]" c="^SP500TR"/>
              <i n="[Symbol].[Symbol].&amp;[DLR.TO]" c="DLR.TO"/>
              <i n="[Symbol].[Symbol].&amp;[DLR-U.TO]" c="DLR-U.TO"/>
              <i n="[Symbol].[Symbol].&amp;[HXS.TO]" c="HXS.TO"/>
              <i n="[Symbol].[Symbol].&amp;[HXT.TO]" c="HXT.TO"/>
              <i n="[Symbol].[Symbol].&amp;[TDB8150]" c="TDB8150"/>
              <i n="[Symbol].[Symbol].&amp;[VEA]" c="VEA"/>
              <i n="[Symbol].[Symbol].&amp;[VOO]" c="VOO"/>
              <i n="[Symbol].[Symbol].&amp;[VT]" c="VT"/>
              <i n="[Symbol].[Symbol].&amp;[VWO]" c="VWO"/>
              <i n="[Symbol].[Symbol].&amp;[VXUS]" c="VXUS"/>
              <i n="[Symbol].[Symbol].&amp;[XIU]" c="XIU"/>
            </range>
          </ranges>
        </level>
      </levels>
      <selections count="1">
        <selection n="[Symbol].[Symbol].[All]"/>
      </selections>
    </olap>
  </data>
  <extLst>
    <x:ext xmlns:x15="http://schemas.microsoft.com/office/spreadsheetml/2010/11/main" uri="{03082B11-2C62-411c-B77F-237D8FCFBE4C}">
      <x15:slicerCachePivotTables>
        <pivotTable tabId="4294967295" name="PivotChartTable5"/>
      </x15:slicerCachePivotTables>
    </x:ext>
  </extLst>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9" xr10:uid="{00000000-0013-0000-FFFF-FFFF26000000}" sourceName="[Account].[Account]">
  <pivotTables>
    <pivotTable tabId="4" name="ptDepDetails"/>
    <pivotTable tabId="4" name="ptDepByAccnt"/>
  </pivotTables>
  <data>
    <olap pivotCacheId="1977286414">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3" xr10:uid="{00000000-0013-0000-FFFF-FFFF27000000}" sourceName="[Account].[Tax]">
  <pivotTables>
    <pivotTable tabId="4" name="ptDepDetails"/>
    <pivotTable tabId="4" name="ptDepByAccnt"/>
  </pivotTables>
  <data>
    <olap pivotCacheId="1977286414">
      <levels count="2">
        <level uniqueName="[Account].[Tax].[(All)]" sourceCaption="(All)" count="0"/>
        <level uniqueName="[Account].[Tax].[Tax]" sourceCaption="Tax" count="3" crossFilter="none">
          <ranges>
            <range startItem="0">
              <i n="[Account].[Tax].&amp;[Cash]" c="Cash"/>
              <i n="[Account].[Tax].&amp;[RRSP]" c="RRSP"/>
              <i n="[Account].[Tax].&amp;[TFSA]" c="TFSA"/>
            </range>
          </ranges>
        </level>
      </levels>
      <selections count="1">
        <selection n="[Account].[Tax].[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ortfolio1" xr10:uid="{00000000-0013-0000-FFFF-FFFF28000000}" sourceName="[Account].[Portfolio]">
  <pivotTables>
    <pivotTable tabId="1" name="ptHoldings"/>
  </pivotTables>
  <data>
    <olap pivotCacheId="41920795">
      <levels count="2">
        <level uniqueName="[Account].[Portfolio].[(All)]" sourceCaption="(All)" count="0"/>
        <level uniqueName="[Account].[Portfolio].[Portfolio]" sourceCaption="Portfolio" count="3" crossFilter="none">
          <ranges>
            <range startItem="0">
              <i n="[Account].[Portfolio].&amp;[H]" c="H"/>
              <i n="[Account].[Portfolio].&amp;[J]" c="J"/>
              <i n="[Account].[Portfolio].&amp;[W]" c="W"/>
            </range>
          </ranges>
        </level>
      </levels>
      <selections count="1">
        <selection n="[Account].[Portfolio].[All]"/>
      </selections>
    </olap>
  </data>
  <extLst>
    <x:ext xmlns:x15="http://schemas.microsoft.com/office/spreadsheetml/2010/11/main" uri="{03082B11-2C62-411c-B77F-237D8FCFBE4C}">
      <x15:slicerCachePivotTables>
        <pivotTable tabId="4294967295" name="PivotChartTable2"/>
        <pivotTable tabId="4294967295" name="PivotChartTable4"/>
        <pivotTable tabId="4294967295" name="PivotChartTable7"/>
        <pivotTable tabId="4294967295" name="PivotChartTable3"/>
      </x15:slicerCachePivotTables>
    </x:ext>
  </extLst>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Group1" xr10:uid="{00000000-0013-0000-FFFF-FFFF29000000}" sourceName="[Symbol].[SymbolGroup1]">
  <pivotTables>
    <pivotTable tabId="1" name="ptHoldings"/>
  </pivotTables>
  <data>
    <olap pivotCacheId="41920795">
      <levels count="2">
        <level uniqueName="[Symbol].[SymbolGroup1].[(All)]" sourceCaption="(All)" count="0"/>
        <level uniqueName="[Symbol].[SymbolGroup1].[SymbolGroup1]" sourceCaption="SymbolGroup1" count="4" crossFilter="none">
          <ranges>
            <range startItem="0">
              <i n="[Symbol].[SymbolGroup1].&amp;[CA]" c="CA"/>
              <i n="[Symbol].[SymbolGroup1].&amp;[Cash]" c="Cash"/>
              <i n="[Symbol].[SymbolGroup1].&amp;[Global]" c="Global"/>
              <i n="[Symbol].[SymbolGroup1].&amp;[US]" c="US"/>
            </range>
          </ranges>
        </level>
      </levels>
      <selections count="1">
        <selection n="[Symbol].[SymbolGroup1].[All]"/>
      </selections>
    </olap>
  </data>
  <extLst>
    <x:ext xmlns:x15="http://schemas.microsoft.com/office/spreadsheetml/2010/11/main" uri="{03082B11-2C62-411c-B77F-237D8FCFBE4C}">
      <x15:slicerCachePivotTables>
        <pivotTable tabId="4294967295" name="PivotChartTable2"/>
        <pivotTable tabId="4294967295" name="PivotChartTable4"/>
        <pivotTable tabId="4294967295" name="PivotChartTable7"/>
        <pivotTable tabId="4294967295" name="PivotChartTable3"/>
      </x15:slicerCachePivotTables>
    </x:ext>
  </extLst>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41" xr10:uid="{00000000-0013-0000-FFFF-FFFF2A000000}" sourceName="[Account].[Account]">
  <data>
    <olap pivotCacheId="515649510">
      <levels count="2">
        <level uniqueName="[Account].[Account].[(All)]" sourceCaption="(All)" count="0"/>
        <level uniqueName="[Account].[Account].[Account]" sourceCaption="Account" count="6" crossFilter="none">
          <ranges>
            <range startItem="0">
              <i n="[Account].[Account].&amp;[J-Cash-CAD]" c="J-Cash-CAD"/>
              <i n="[Account].[Account].&amp;[J-Cash-USD]" c="J-Cash-USD"/>
              <i n="[Account].[Account].&amp;[W-RRSP-CAD]" c="W-RRSP-CAD"/>
              <i n="[Account].[Account].&amp;[W-RRSP-USD]" c="W-RRSP-USD"/>
              <i n="[Account].[Account].&amp;[W-TFSA-CAD]" c="W-TFSA-CAD"/>
              <i n="[Account].[Account].&amp;[W-TFSA-USD]" c="W-TFSA-USD"/>
            </range>
          </ranges>
        </level>
      </levels>
      <selections count="1">
        <selection n="[Account].[Account].[All]"/>
      </selections>
    </olap>
  </data>
  <extLst>
    <x:ext xmlns:x15="http://schemas.microsoft.com/office/spreadsheetml/2010/11/main" uri="{03082B11-2C62-411c-B77F-237D8FCFBE4C}">
      <x15:slicerCachePivotTables>
        <pivotTable tabId="4294967295" name="PivotChartTable8"/>
        <pivotTable tabId="4294967295" name="PivotChartTable9"/>
        <pivotTable tabId="4294967295" name="PivotChartTable10"/>
        <pivotTable tabId="4294967295" name="PivotChartTable11"/>
      </x15:slicerCachePivotTables>
    </x:ext>
  </extLst>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61" xr10:uid="{00000000-0013-0000-FFFF-FFFF2B000000}" sourceName="[ReportCurrency].[ReportCurrency]">
  <data>
    <olap pivotCacheId="515649510">
      <levels count="2">
        <level uniqueName="[ReportCurrency].[ReportCurrency].[(All)]" sourceCaption="(All)" count="0"/>
        <level uniqueName="[ReportCurrency].[ReportCurrency].[ReportCurrency]" sourceCaption="ReportCurrency" count="4" crossFilter="none">
          <ranges>
            <range startItem="0">
              <i n="[ReportCurrency].[ReportCurrency].&amp;[*Original*]" c="*Original*"/>
              <i n="[ReportCurrency].[ReportCurrency].&amp;[CAD]" c="CAD"/>
              <i n="[ReportCurrency].[ReportCurrency].&amp;[EUR]" c="EUR"/>
              <i n="[ReportCurrency].[ReportCurrency].&amp;[USD]" c="USD"/>
            </range>
          </ranges>
        </level>
      </levels>
      <selections count="1">
        <selection n="[ReportCurrency].[ReportCurrency].&amp;[CAD]"/>
      </selections>
    </olap>
  </data>
  <extLst>
    <x:ext xmlns:x15="http://schemas.microsoft.com/office/spreadsheetml/2010/11/main" uri="{03082B11-2C62-411c-B77F-237D8FCFBE4C}">
      <x15:slicerCachePivotTables>
        <pivotTable tabId="4294967295" name="PivotChartTable8"/>
        <pivotTable tabId="4294967295" name="PivotChartTable9"/>
        <pivotTable tabId="4294967295" name="PivotChartTable10"/>
        <pivotTable tabId="4294967295" name="PivotChartTable1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5" xr10:uid="{00000000-0014-0000-FFFF-FFFF01000000}" cache="Slicer_ReportCurrency5" caption="ReportCurrency" columnCount="2" level="1" rowHeight="241300"/>
  <slicer name="Account 3" xr10:uid="{00000000-0014-0000-FFFF-FFFF02000000}" cache="Slicer_Account3" caption="Account" columnCount="6" level="1" rowHeight="241300"/>
  <slicer name="Portfolio" xr10:uid="{00000000-0014-0000-FFFF-FFFF03000000}" cache="Slicer_Portfolio" caption="Portfolio" columnCount="3"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xr10:uid="{00000000-0014-0000-FFFF-FFFF04000000}" cache="Slicer_ReportCurrency" caption="ReportCurrency" level="1" rowHeight="241300"/>
  <slicer name="Account" xr10:uid="{00000000-0014-0000-FFFF-FFFF05000000}" cache="Slicer_Account" caption="Account" columnCount="4" level="1" rowHeight="241300"/>
  <slicer name="Tax" xr10:uid="{00000000-0014-0000-FFFF-FFFF06000000}" cache="Slicer_Tax" caption="Tax" level="1" rowHeight="241300"/>
  <slicer name="Year" xr10:uid="{00000000-0014-0000-FFFF-FFFF07000000}" cache="Slicer_Year" caption="Year" columnCount="2" level="1" rowHeight="241300"/>
  <slicer name="Mth In Yr" xr10:uid="{00000000-0014-0000-FFFF-FFFF08000000}" cache="Slicer_Mth_In_Yr" caption="Mth In Yr" columnCount="3" level="1" rowHeight="241300"/>
  <slicer name="Portfolio 1" xr10:uid="{00000000-0014-0000-FFFF-FFFF09000000}" cache="Slicer_Portfolio1" caption="Portfolio" level="1" rowHeight="241300"/>
  <slicer name="SymbolGroup1" xr10:uid="{00000000-0014-0000-FFFF-FFFF0A000000}" cache="Slicer_SymbolGroup1" caption="Symbol Grp1"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4" xr10:uid="{00000000-0014-0000-FFFF-FFFF0B000000}" cache="Slicer_Account4" caption="Account" columnCount="6" level="1" rowHeight="241300"/>
  <slicer name="ReportCurrency 6" xr10:uid="{00000000-0014-0000-FFFF-FFFF0C000000}" cache="Slicer_ReportCurrency6" caption="ReportCurrency" columnCount="2" level="1" rowHeight="241300"/>
  <slicer name="Symbol 2" xr10:uid="{00000000-0014-0000-FFFF-FFFF0D000000}" cache="Slicer_Symbol2" caption="Symbol" columnCount="3" level="1"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8" xr10:uid="{00000000-0014-0000-FFFF-FFFF0E000000}" cache="Slicer_ReportCurrency8" caption="ReportCurrency" columnCount="2" level="1" rowHeight="241300"/>
  <slicer name="Symbol 3" xr10:uid="{00000000-0014-0000-FFFF-FFFF0F000000}" cache="Slicer_Symbol3" caption="Symbol" columnCount="3" level="1" rowHeight="241300"/>
  <slicer name="Account 6" xr10:uid="{00000000-0014-0000-FFFF-FFFF10000000}" cache="Slicer_Account6" caption="Account" columnCount="6" level="1" rowHeight="24130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4" xr10:uid="{00000000-0014-0000-FFFF-FFFF11000000}" cache="Slicer_ReportCurrency4" caption="ReportCurrency" columnCount="2" level="1" rowHeight="241300"/>
  <slicer name="Account 2" xr10:uid="{00000000-0014-0000-FFFF-FFFF12000000}" cache="Slicer_Account2" caption="Account" columnCount="7" level="1" rowHeight="241300"/>
  <slicer name="Symbol" xr10:uid="{00000000-0014-0000-FFFF-FFFF13000000}" cache="Slicer_Symbol" caption="Symbol" columnCount="3" level="1" rowHeight="24130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1" xr10:uid="{00000000-0014-0000-FFFF-FFFF14000000}" cache="Slicer_Account1" caption="Account" columnCount="6" level="1" rowHeight="241300"/>
  <slicer name="Div-AccountTax" xr10:uid="{00000000-0014-0000-FFFF-FFFF15000000}" cache="Slicer_Tax1" caption="Account Tax" columnCount="2" level="1" rowHeight="241300"/>
  <slicer name="ReportCurrency 2" xr10:uid="{00000000-0014-0000-FFFF-FFFF16000000}" cache="Slicer_ReportCurrency2" caption="ReportCurrency" columnCount="2" level="1" rowHeight="241300"/>
  <slicer name="Currency" xr10:uid="{00000000-0014-0000-FFFF-FFFF17000000}" cache="Slicer_Currency" caption="Symbol Currency" columnCount="2" level="1" rowHeight="241300"/>
  <slicer name="Symbol 4" xr10:uid="{00000000-0014-0000-FFFF-FFFF18000000}" cache="Slicer_Symbol4" caption="Symbol" columnCount="3" level="1" rowHeight="24130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 xr10:uid="{00000000-0014-0000-FFFF-FFFF19000000}" cache="Slicer_Year1" caption="Year" columnCount="3" level="1" rowHeight="241300"/>
  <slicer name="Allocation 1" xr10:uid="{00000000-0014-0000-FFFF-FFFF1A000000}" cache="Slicer_Allocation1" caption="Allocation" level="1" rowHeight="241300"/>
  <slicer name="ReportCurrency 1" xr10:uid="{00000000-0014-0000-FFFF-FFFF1B000000}" cache="Slicer_ReportCurrency1" caption="ReportCurrency" columnCount="2" level="1" rowHeight="241300"/>
</slicers>
</file>

<file path=xl/slicers/slicer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3" xr10:uid="{00000000-0014-0000-FFFF-FFFF1C000000}" cache="Slicer_ReportCurrency3" caption="ReportCurrency" columnCount="2" level="1" rowHeight="241300"/>
  <slicer name="Account 9" xr10:uid="{00000000-0014-0000-FFFF-FFFF1D000000}" cache="Slicer_Account9" caption="Account" columnCount="6" level="1" rowHeight="241300"/>
  <slicer name="Tax 2" xr10:uid="{00000000-0014-0000-FFFF-FFFF1E000000}" cache="Slicer_Tax3" caption="Tax" columnCount="2" level="1" rowHeight="241300"/>
</slicers>
</file>

<file path=xl/slicers/slicer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7" xr10:uid="{00000000-0014-0000-FFFF-FFFF1F000000}" cache="Slicer_Account7" caption="Account" columnCount="5" level="1" rowHeight="241300"/>
  <slicer name="Year 3" xr10:uid="{00000000-0014-0000-FFFF-FFFF20000000}" cache="Slicer_Year3" caption="Year" columnCount="4" level="1" rowHeight="241300"/>
  <slicer name="ReportCurrency 9" xr10:uid="{00000000-0014-0000-FFFF-FFFF21000000}" cache="Slicer_ReportCurrency9" caption="ReportCurrency" columnCount="2" level="1" rowHeight="241300"/>
  <slicer name="Symbol 1" xr10:uid="{00000000-0014-0000-FFFF-FFFF22000000}" cache="Slicer_Symbol1" caption="Symbol" columnCount="5" level="1" rowHeight="241300"/>
</slicers>
</file>

<file path=xl/slicers/slicer1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10" xr10:uid="{00000000-0014-0000-FFFF-FFFF23000000}" cache="Slicer_ReportCurrency10" caption="ReportCurrency" columnCount="2" level="1" rowHeight="241300"/>
  <slicer name="Account 8" xr10:uid="{00000000-0014-0000-FFFF-FFFF24000000}" cache="Slicer_Account8" caption="Account" columnCount="4" level="1" rowHeight="241300"/>
  <slicer name="Symbol 5" xr10:uid="{00000000-0014-0000-FFFF-FFFF25000000}" cache="Slicer_Symbol5" caption="Symbol" columnCount="4" level="1" rowHeight="241300"/>
</slicers>
</file>

<file path=xl/slicers/slicer1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5" xr10:uid="{00000000-0014-0000-FFFF-FFFF26000000}" cache="Slicer_Account5" caption="Account" columnCount="6" level="1" rowHeight="241300"/>
  <slicer name="Tax 1" xr10:uid="{00000000-0014-0000-FFFF-FFFF27000000}" cache="Slicer_Tax2" caption="Tax" level="1" rowHeight="241300"/>
  <slicer name="Year 2" xr10:uid="{00000000-0014-0000-FFFF-FFFF28000000}" cache="Slicer_Year2" caption="Year" columnCount="3" level="1" rowHeight="241300"/>
  <slicer name="ReportCurrency 7" xr10:uid="{00000000-0014-0000-FFFF-FFFF29000000}" cache="Slicer_ReportCurrency7" caption="ReportCurrency" columnCount="2" level="1" rowHeight="241300"/>
</slicers>
</file>

<file path=xl/slicers/slicer1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10" xr10:uid="{00000000-0014-0000-FFFF-FFFF2A000000}" cache="Slicer_Account41" caption="Account" columnCount="6" level="1" rowHeight="241300"/>
  <slicer name="ReportCurrency 11" xr10:uid="{00000000-0014-0000-FFFF-FFFF2B000000}" cache="Slicer_ReportCurrency61" caption="ReportCurrency" columnCount="2"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ivotTable" Target="../pivotTables/pivotTable14.xml"/><Relationship Id="rId7" Type="http://schemas.openxmlformats.org/officeDocument/2006/relationships/printerSettings" Target="../printerSettings/printerSettings1.bin"/><Relationship Id="rId2" Type="http://schemas.openxmlformats.org/officeDocument/2006/relationships/pivotTable" Target="../pivotTables/pivotTable13.xml"/><Relationship Id="rId1" Type="http://schemas.openxmlformats.org/officeDocument/2006/relationships/pivotTable" Target="../pivotTables/pivotTable12.xml"/><Relationship Id="rId6" Type="http://schemas.openxmlformats.org/officeDocument/2006/relationships/pivotTable" Target="../pivotTables/pivotTable17.xml"/><Relationship Id="rId5" Type="http://schemas.openxmlformats.org/officeDocument/2006/relationships/pivotTable" Target="../pivotTables/pivotTable16.xml"/><Relationship Id="rId4" Type="http://schemas.openxmlformats.org/officeDocument/2006/relationships/pivotTable" Target="../pivotTables/pivotTable15.xml"/><Relationship Id="rId9" Type="http://schemas.microsoft.com/office/2007/relationships/slicer" Target="../slicers/slicer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18.xml"/><Relationship Id="rId4" Type="http://schemas.microsoft.com/office/2007/relationships/slicer" Target="../slicers/slicer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ivotTable" Target="../pivotTables/pivotTable19.xml"/><Relationship Id="rId4" Type="http://schemas.microsoft.com/office/2007/relationships/slicer" Target="../slicers/slicer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20.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pivotTable" Target="../pivotTables/pivotTable21.xml"/><Relationship Id="rId4" Type="http://schemas.microsoft.com/office/2007/relationships/slicer" Target="../slicers/slicer5.xm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6.xml"/><Relationship Id="rId3" Type="http://schemas.openxmlformats.org/officeDocument/2006/relationships/pivotTable" Target="../pivotTables/pivotTable24.xml"/><Relationship Id="rId7" Type="http://schemas.openxmlformats.org/officeDocument/2006/relationships/pivotTable" Target="../pivotTables/pivotTable28.xml"/><Relationship Id="rId2" Type="http://schemas.openxmlformats.org/officeDocument/2006/relationships/pivotTable" Target="../pivotTables/pivotTable23.xml"/><Relationship Id="rId1" Type="http://schemas.openxmlformats.org/officeDocument/2006/relationships/pivotTable" Target="../pivotTables/pivotTable22.xml"/><Relationship Id="rId6" Type="http://schemas.openxmlformats.org/officeDocument/2006/relationships/pivotTable" Target="../pivotTables/pivotTable27.xml"/><Relationship Id="rId5" Type="http://schemas.openxmlformats.org/officeDocument/2006/relationships/pivotTable" Target="../pivotTables/pivotTable26.xml"/><Relationship Id="rId4" Type="http://schemas.openxmlformats.org/officeDocument/2006/relationships/pivotTable" Target="../pivotTables/pivotTable25.xml"/><Relationship Id="rId9" Type="http://schemas.microsoft.com/office/2007/relationships/slicer" Target="../slicers/slicer6.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ivotTable" Target="../pivotTables/pivotTable30.xml"/><Relationship Id="rId1" Type="http://schemas.openxmlformats.org/officeDocument/2006/relationships/pivotTable" Target="../pivotTables/pivotTable29.xml"/><Relationship Id="rId4" Type="http://schemas.microsoft.com/office/2007/relationships/slicer" Target="../slicers/slicer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ivotTable" Target="../pivotTables/pivotTable32.xml"/><Relationship Id="rId1" Type="http://schemas.openxmlformats.org/officeDocument/2006/relationships/pivotTable" Target="../pivotTables/pivotTable31.xml"/><Relationship Id="rId5" Type="http://schemas.microsoft.com/office/2007/relationships/slicer" Target="../slicers/slicer8.x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microsoft.com/office/2007/relationships/slicer" Target="../slicers/slicer9.xml"/><Relationship Id="rId2" Type="http://schemas.openxmlformats.org/officeDocument/2006/relationships/drawing" Target="../drawings/drawing9.xml"/><Relationship Id="rId1" Type="http://schemas.openxmlformats.org/officeDocument/2006/relationships/pivotTable" Target="../pivotTables/pivotTable33.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6.bin"/><Relationship Id="rId1" Type="http://schemas.openxmlformats.org/officeDocument/2006/relationships/pivotTable" Target="../pivotTables/pivotTable34.xml"/><Relationship Id="rId4" Type="http://schemas.microsoft.com/office/2007/relationships/slicer" Target="../slicers/slicer10.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7.bin"/><Relationship Id="rId1" Type="http://schemas.openxmlformats.org/officeDocument/2006/relationships/pivotTable" Target="../pivotTables/pivotTable35.xml"/><Relationship Id="rId4" Type="http://schemas.microsoft.com/office/2007/relationships/slicer" Target="../slicers/slicer11.xml"/></Relationships>
</file>

<file path=xl/worksheets/_rels/sheet12.xml.rels><?xml version="1.0" encoding="UTF-8" standalone="yes"?>
<Relationships xmlns="http://schemas.openxmlformats.org/package/2006/relationships"><Relationship Id="rId3" Type="http://schemas.microsoft.com/office/2007/relationships/slicer" Target="../slicers/slicer12.xml"/><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43"/>
  <sheetViews>
    <sheetView showGridLines="0" tabSelected="1" workbookViewId="0">
      <selection activeCell="I26" sqref="I26"/>
    </sheetView>
  </sheetViews>
  <sheetFormatPr defaultRowHeight="15" x14ac:dyDescent="0.25"/>
  <cols>
    <col min="1" max="1" width="3.42578125" customWidth="1"/>
    <col min="2" max="2" width="2" customWidth="1"/>
    <col min="3" max="3" width="20.85546875" customWidth="1"/>
    <col min="4" max="4" width="12.140625" customWidth="1"/>
    <col min="5" max="5" width="13.140625" customWidth="1"/>
    <col min="6" max="6" width="12.7109375" customWidth="1"/>
    <col min="7" max="7" width="13.28515625" customWidth="1"/>
    <col min="8" max="8" width="13.42578125" customWidth="1"/>
    <col min="9" max="9" width="12.140625" customWidth="1"/>
    <col min="10" max="10" width="12.42578125" customWidth="1"/>
    <col min="11" max="14" width="12.140625" customWidth="1"/>
    <col min="15" max="15" width="15.7109375" bestFit="1" customWidth="1"/>
    <col min="16" max="16" width="16" customWidth="1"/>
    <col min="17" max="17" width="14.5703125" style="22" customWidth="1"/>
    <col min="18" max="18" width="49.5703125" style="22" customWidth="1"/>
    <col min="19" max="19" width="15.7109375" customWidth="1"/>
    <col min="20" max="20" width="18.140625" bestFit="1" customWidth="1"/>
    <col min="21" max="21" width="10.42578125" bestFit="1" customWidth="1"/>
    <col min="22" max="22" width="14.5703125" customWidth="1"/>
    <col min="23" max="23" width="7" bestFit="1" customWidth="1"/>
    <col min="24" max="24" width="18.140625" bestFit="1" customWidth="1"/>
    <col min="25" max="25" width="14" bestFit="1" customWidth="1"/>
    <col min="26" max="26" width="7" bestFit="1" customWidth="1"/>
    <col min="27" max="27" width="10.42578125" bestFit="1" customWidth="1"/>
    <col min="28" max="28" width="14" bestFit="1" customWidth="1"/>
    <col min="29" max="29" width="7.28515625" bestFit="1" customWidth="1"/>
    <col min="31" max="31" width="14.140625" bestFit="1" customWidth="1"/>
    <col min="34" max="34" width="14.140625" bestFit="1" customWidth="1"/>
    <col min="37" max="37" width="14.140625" bestFit="1" customWidth="1"/>
    <col min="40" max="40" width="14.140625" bestFit="1" customWidth="1"/>
  </cols>
  <sheetData>
    <row r="1" spans="1:41" ht="21" x14ac:dyDescent="0.35">
      <c r="B1" s="13" t="s">
        <v>35</v>
      </c>
      <c r="C1" s="7"/>
      <c r="D1" s="7"/>
      <c r="E1" s="7"/>
      <c r="F1" s="14" t="s">
        <v>154</v>
      </c>
      <c r="G1" s="156" t="str">
        <f>GETPIVOTDATA("[Measures].[LastRefresh]",$S$3)</f>
        <v>Jan-06, 18:12</v>
      </c>
      <c r="H1" s="9" t="s">
        <v>36</v>
      </c>
      <c r="I1" s="156">
        <f>GETPIVOTDATA("[Measures].[Max Quote Date]",$S$3)</f>
        <v>44567</v>
      </c>
      <c r="J1" s="14" t="s">
        <v>37</v>
      </c>
      <c r="K1" s="156">
        <f>GETPIVOTDATA("[Measures].[Max CurrConv Date]",$S$3)</f>
        <v>44567</v>
      </c>
      <c r="L1" s="157" t="s">
        <v>157</v>
      </c>
      <c r="S1" s="33" t="s">
        <v>46</v>
      </c>
      <c r="T1" s="28" t="s" vm="5">
        <v>47</v>
      </c>
      <c r="V1" s="33" t="s">
        <v>46</v>
      </c>
      <c r="W1" s="28" t="s" vm="5">
        <v>47</v>
      </c>
      <c r="Y1" s="33" t="s">
        <v>46</v>
      </c>
      <c r="Z1" s="28" t="s" vm="5">
        <v>47</v>
      </c>
      <c r="AA1" s="28"/>
      <c r="AB1" s="33" t="s">
        <v>46</v>
      </c>
      <c r="AC1" s="28" t="s" vm="5">
        <v>47</v>
      </c>
      <c r="AD1" s="28"/>
      <c r="AE1" s="28"/>
      <c r="AF1" s="28"/>
      <c r="AH1" s="28"/>
      <c r="AI1" s="28"/>
      <c r="AJ1" s="28"/>
      <c r="AK1" s="28"/>
      <c r="AL1" s="28"/>
      <c r="AN1" s="28"/>
      <c r="AO1" s="28"/>
    </row>
    <row r="2" spans="1:41" x14ac:dyDescent="0.25">
      <c r="S2" s="28"/>
      <c r="T2" s="28"/>
      <c r="V2" s="33" t="s">
        <v>42</v>
      </c>
      <c r="W2" s="28" t="s" vm="6">
        <v>26</v>
      </c>
      <c r="Y2" s="33" t="s">
        <v>80</v>
      </c>
      <c r="Z2" s="28" t="s" vm="7">
        <v>26</v>
      </c>
      <c r="AA2" s="28"/>
      <c r="AB2" s="33" t="s">
        <v>81</v>
      </c>
      <c r="AC2" s="28" t="s" vm="8">
        <v>26</v>
      </c>
      <c r="AD2" s="28"/>
      <c r="AE2" s="28"/>
      <c r="AF2" s="28"/>
      <c r="AH2" s="28"/>
      <c r="AI2" s="28"/>
      <c r="AJ2" s="28"/>
      <c r="AK2" s="28"/>
      <c r="AL2" s="28"/>
      <c r="AN2" s="28"/>
      <c r="AO2" s="28"/>
    </row>
    <row r="3" spans="1:41" x14ac:dyDescent="0.25">
      <c r="S3" s="33" t="s">
        <v>73</v>
      </c>
      <c r="T3" s="28"/>
      <c r="V3" s="28"/>
      <c r="W3" s="28"/>
      <c r="Y3" s="28"/>
      <c r="Z3" s="28"/>
      <c r="AA3" s="28"/>
      <c r="AB3" s="28"/>
      <c r="AC3" s="28"/>
      <c r="AD3" s="28"/>
      <c r="AE3" s="28"/>
      <c r="AF3" s="28"/>
      <c r="AH3" s="28"/>
      <c r="AI3" s="28"/>
      <c r="AK3" s="28"/>
      <c r="AL3" s="28"/>
    </row>
    <row r="4" spans="1:41" x14ac:dyDescent="0.25">
      <c r="S4" s="47" t="s">
        <v>3</v>
      </c>
      <c r="T4" s="48">
        <v>1033677.88</v>
      </c>
      <c r="V4" s="33" t="s">
        <v>73</v>
      </c>
      <c r="W4" s="28"/>
      <c r="Y4" s="33" t="s">
        <v>73</v>
      </c>
      <c r="Z4" s="28"/>
      <c r="AA4" s="28"/>
      <c r="AB4" s="33" t="s">
        <v>73</v>
      </c>
      <c r="AC4" s="28"/>
      <c r="AD4" s="28"/>
      <c r="AG4" s="35"/>
    </row>
    <row r="5" spans="1:41" x14ac:dyDescent="0.25">
      <c r="S5" s="47" t="s">
        <v>7</v>
      </c>
      <c r="T5" s="48">
        <v>51503.015249999997</v>
      </c>
      <c r="V5" s="47" t="s">
        <v>72</v>
      </c>
      <c r="W5" s="48">
        <v>-6827.4524079163893</v>
      </c>
      <c r="Y5" s="47" t="s">
        <v>72</v>
      </c>
      <c r="Z5" s="48">
        <v>-6827.4524079163893</v>
      </c>
      <c r="AA5" s="28"/>
      <c r="AB5" s="47" t="s">
        <v>72</v>
      </c>
      <c r="AC5" s="48">
        <v>3070.3132810145762</v>
      </c>
      <c r="AD5" s="28"/>
    </row>
    <row r="6" spans="1:41" x14ac:dyDescent="0.25">
      <c r="S6" s="47" t="s">
        <v>31</v>
      </c>
      <c r="T6" s="48">
        <v>529363.30001163052</v>
      </c>
      <c r="V6" s="47" t="s">
        <v>75</v>
      </c>
      <c r="W6" s="49">
        <v>-6.5616674928516971E-3</v>
      </c>
      <c r="Y6" s="47" t="s">
        <v>75</v>
      </c>
      <c r="Z6" s="49">
        <v>-6.5616674928516971E-3</v>
      </c>
      <c r="AA6" s="28"/>
      <c r="AB6" s="47" t="s">
        <v>75</v>
      </c>
      <c r="AC6" s="49">
        <v>2.979135918622644E-3</v>
      </c>
      <c r="AD6" s="28"/>
      <c r="AG6" s="51"/>
      <c r="AJ6" s="40"/>
    </row>
    <row r="7" spans="1:41" s="7" customFormat="1" x14ac:dyDescent="0.25">
      <c r="Q7" s="22"/>
      <c r="R7" s="22"/>
      <c r="S7" s="47" t="s">
        <v>12</v>
      </c>
      <c r="T7" s="48">
        <v>75590.351574170025</v>
      </c>
      <c r="U7"/>
      <c r="V7" s="47" t="s">
        <v>31</v>
      </c>
      <c r="W7" s="48">
        <v>-6827.4524079163893</v>
      </c>
      <c r="X7"/>
      <c r="Y7" s="47" t="s">
        <v>31</v>
      </c>
      <c r="Z7" s="48">
        <v>-6827.4524079163893</v>
      </c>
      <c r="AA7" s="28"/>
      <c r="AB7" s="47" t="s">
        <v>31</v>
      </c>
      <c r="AC7" s="48">
        <v>3070.3132810145762</v>
      </c>
      <c r="AD7" s="28"/>
      <c r="AE7"/>
      <c r="AF7"/>
      <c r="AH7"/>
      <c r="AI7"/>
      <c r="AK7"/>
      <c r="AL7"/>
      <c r="AN7"/>
      <c r="AO7"/>
    </row>
    <row r="8" spans="1:41" s="7" customFormat="1" ht="15.75" thickBot="1" x14ac:dyDescent="0.3">
      <c r="A8" s="22"/>
      <c r="B8" s="22"/>
      <c r="C8" s="22"/>
      <c r="D8" s="22"/>
      <c r="E8" s="22"/>
      <c r="F8" s="22"/>
      <c r="G8" s="22"/>
      <c r="H8" s="22"/>
      <c r="I8" s="22"/>
      <c r="J8" s="22"/>
      <c r="K8" s="22"/>
      <c r="L8" s="22"/>
      <c r="M8" s="22"/>
      <c r="N8" s="22"/>
      <c r="O8" s="22"/>
      <c r="Q8" s="22"/>
      <c r="R8" s="22"/>
      <c r="S8" s="47" t="s">
        <v>72</v>
      </c>
      <c r="T8" s="48">
        <v>604953.65158580057</v>
      </c>
      <c r="U8"/>
      <c r="V8" s="47" t="s">
        <v>12</v>
      </c>
      <c r="W8" s="48"/>
      <c r="X8"/>
      <c r="Y8" s="47" t="s">
        <v>12</v>
      </c>
      <c r="Z8" s="48"/>
      <c r="AA8" s="28"/>
      <c r="AB8" s="47" t="s">
        <v>74</v>
      </c>
      <c r="AC8" s="49">
        <v>2.979135918622644E-3</v>
      </c>
      <c r="AD8" s="28"/>
      <c r="AK8"/>
      <c r="AL8"/>
    </row>
    <row r="9" spans="1:41" ht="15.75" thickTop="1" x14ac:dyDescent="0.25">
      <c r="B9" s="89"/>
      <c r="C9" s="90"/>
      <c r="D9" s="90"/>
      <c r="E9" s="90"/>
      <c r="F9" s="90"/>
      <c r="G9" s="90"/>
      <c r="H9" s="90"/>
      <c r="I9" s="90"/>
      <c r="J9" s="90"/>
      <c r="K9" s="90"/>
      <c r="L9" s="90"/>
      <c r="M9" s="90"/>
      <c r="N9" s="91"/>
      <c r="O9" s="92"/>
      <c r="S9" s="47" t="s">
        <v>28</v>
      </c>
      <c r="T9" s="48">
        <v>387113.41069828207</v>
      </c>
      <c r="U9" s="7"/>
      <c r="V9" s="47" t="s">
        <v>28</v>
      </c>
      <c r="W9" s="48"/>
      <c r="X9" s="7"/>
      <c r="Y9" s="47" t="s">
        <v>28</v>
      </c>
      <c r="Z9" s="48"/>
      <c r="AA9" s="28"/>
      <c r="AB9" s="47" t="s">
        <v>59</v>
      </c>
      <c r="AC9" s="48">
        <v>3191.9500000000003</v>
      </c>
      <c r="AD9" s="28"/>
    </row>
    <row r="10" spans="1:41" x14ac:dyDescent="0.25">
      <c r="B10" s="92"/>
      <c r="C10" s="107" t="s">
        <v>3</v>
      </c>
      <c r="D10" s="39"/>
      <c r="E10" s="109" t="s">
        <v>83</v>
      </c>
      <c r="F10" s="115" t="s">
        <v>82</v>
      </c>
      <c r="G10" s="109" t="s">
        <v>84</v>
      </c>
      <c r="H10" s="26"/>
      <c r="I10" s="61" t="s">
        <v>70</v>
      </c>
      <c r="J10" s="21" t="s">
        <v>123</v>
      </c>
      <c r="K10" s="26"/>
      <c r="L10" s="26"/>
      <c r="M10" s="26"/>
      <c r="N10" s="93"/>
      <c r="O10" s="126"/>
      <c r="S10" s="47" t="s">
        <v>49</v>
      </c>
      <c r="T10" s="50">
        <v>44567</v>
      </c>
      <c r="U10" s="7"/>
      <c r="V10" s="47" t="s">
        <v>74</v>
      </c>
      <c r="W10" s="49">
        <v>-6.5616674928516971E-3</v>
      </c>
      <c r="X10" s="7"/>
      <c r="Y10" s="47" t="s">
        <v>74</v>
      </c>
      <c r="Z10" s="49">
        <v>-6.5616674928516971E-3</v>
      </c>
      <c r="AA10" s="28"/>
      <c r="AB10" s="47" t="s">
        <v>58</v>
      </c>
      <c r="AC10" s="49">
        <v>3.0879542474102628E-3</v>
      </c>
      <c r="AD10" s="28"/>
    </row>
    <row r="11" spans="1:41" s="8" customFormat="1" ht="24" thickBot="1" x14ac:dyDescent="0.35">
      <c r="B11" s="92"/>
      <c r="C11" s="99">
        <f>GETPIVOTDATA("[Measures].[Total Value]",$S$3)</f>
        <v>1033677.88</v>
      </c>
      <c r="D11" s="52" t="s">
        <v>30</v>
      </c>
      <c r="E11" s="113">
        <f>GETPIVOTDATA("[Measures].[Value Change]",$S$3)</f>
        <v>529363.30001163052</v>
      </c>
      <c r="F11" s="116">
        <f>GETPIVOTDATA("[Measures].[Profit]",$S$3)</f>
        <v>604953.65158580057</v>
      </c>
      <c r="G11" s="113">
        <f>GETPIVOTDATA("[Measures].[Exch Rate Impact]",$S$3)</f>
        <v>52192.529999999984</v>
      </c>
      <c r="H11" s="56"/>
      <c r="I11" s="142" t="s">
        <v>69</v>
      </c>
      <c r="J11" s="29" t="s">
        <v>3</v>
      </c>
      <c r="K11" s="29" t="s">
        <v>66</v>
      </c>
      <c r="L11" s="29" t="s">
        <v>67</v>
      </c>
      <c r="M11" s="29" t="s">
        <v>68</v>
      </c>
      <c r="N11" s="94"/>
      <c r="O11" s="127"/>
      <c r="Q11" s="35"/>
      <c r="R11" s="35"/>
      <c r="S11" s="47" t="s">
        <v>50</v>
      </c>
      <c r="T11" s="50">
        <v>44567</v>
      </c>
      <c r="U11"/>
      <c r="V11" s="47" t="s">
        <v>85</v>
      </c>
      <c r="W11" s="48"/>
      <c r="X11"/>
      <c r="Y11" s="47" t="s">
        <v>59</v>
      </c>
      <c r="Z11" s="48">
        <v>4024.5899999999997</v>
      </c>
      <c r="AA11" s="28"/>
      <c r="AB11"/>
      <c r="AC11"/>
      <c r="AD11" s="35"/>
    </row>
    <row r="12" spans="1:41" s="35" customFormat="1" ht="19.5" thickTop="1" x14ac:dyDescent="0.3">
      <c r="B12" s="92"/>
      <c r="C12" s="108" t="str">
        <f>"Cash: "&amp;TEXT(GETPIVOTDATA("[Measures].[Cash Value]",$S$3),"#,##0")&amp;" ( "&amp;TEXT(IF(GETPIVOTDATA("[Measures].[Total Value]",$S$3)=0,"0", GETPIVOTDATA("[Measures].[Cash Value]",$S$3)/GETPIVOTDATA("[Measures].[Total Value]",$S$3)),"#,##0.0%") &amp;")"</f>
        <v>Cash: 51,503 ( 5.0%)</v>
      </c>
      <c r="D12" s="52"/>
      <c r="E12" s="114">
        <f>GETPIVOTDATA("[Measures].[Value Change %]",$S$3)</f>
        <v>2.1171140635710568</v>
      </c>
      <c r="F12" s="117">
        <f>GETPIVOTDATA("[Measures].[Profit %]",$S$3)</f>
        <v>2.2560481638020038</v>
      </c>
      <c r="G12" s="114">
        <f>GETPIVOTDATA("[Measures].[Exch Rate Impact %]",$S$3)</f>
        <v>0.16810919812181613</v>
      </c>
      <c r="H12" s="56"/>
      <c r="I12" s="143" t="s">
        <v>150</v>
      </c>
      <c r="J12" s="146">
        <v>538721.04</v>
      </c>
      <c r="K12" s="144">
        <v>0.42</v>
      </c>
      <c r="L12" s="145">
        <v>0.52116899999999999</v>
      </c>
      <c r="M12" s="146">
        <v>-104576.33</v>
      </c>
      <c r="N12" s="94"/>
      <c r="O12" s="128"/>
      <c r="S12" s="47" t="s">
        <v>74</v>
      </c>
      <c r="T12" s="49">
        <v>2.1171140635710568</v>
      </c>
      <c r="U12"/>
      <c r="V12" s="47" t="s">
        <v>86</v>
      </c>
      <c r="W12" s="48"/>
      <c r="X12"/>
      <c r="Y12" s="47" t="s">
        <v>58</v>
      </c>
      <c r="Z12" s="49">
        <v>3.8934663088658894E-3</v>
      </c>
      <c r="AA12" s="28"/>
      <c r="AB12"/>
      <c r="AC12"/>
    </row>
    <row r="13" spans="1:41" ht="17.25" x14ac:dyDescent="0.3">
      <c r="B13" s="92"/>
      <c r="C13" s="111" t="s">
        <v>5</v>
      </c>
      <c r="D13" s="52" t="s">
        <v>77</v>
      </c>
      <c r="E13" s="103">
        <f>GETPIVOTDATA("[Measures].[Value Change]",$V$4)</f>
        <v>-6827.4524079163893</v>
      </c>
      <c r="F13" s="118">
        <f>GETPIVOTDATA("[Measures].[Profit]",$V$4)</f>
        <v>-6827.4524079163893</v>
      </c>
      <c r="G13" s="104">
        <f>GETPIVOTDATA("[Measures].[Exch Rate Impact]",$V$4)</f>
        <v>4024.5899999999997</v>
      </c>
      <c r="H13" s="26"/>
      <c r="I13" s="76" t="s">
        <v>174</v>
      </c>
      <c r="J13" s="77">
        <v>89379.002349999995</v>
      </c>
      <c r="K13" s="62">
        <v>0.3</v>
      </c>
      <c r="L13" s="63">
        <v>8.6467000000000002E-2</v>
      </c>
      <c r="M13" s="77">
        <v>220724.36</v>
      </c>
      <c r="N13" s="93"/>
      <c r="O13" s="127"/>
      <c r="S13" s="47" t="s">
        <v>75</v>
      </c>
      <c r="T13" s="49">
        <v>2.2560481638020038</v>
      </c>
      <c r="U13" s="8"/>
      <c r="V13" s="47" t="s">
        <v>59</v>
      </c>
      <c r="W13" s="48">
        <v>4024.5899999999997</v>
      </c>
      <c r="X13" s="8"/>
      <c r="AA13" s="35"/>
      <c r="AD13" s="28"/>
    </row>
    <row r="14" spans="1:41" s="22" customFormat="1" ht="21" x14ac:dyDescent="0.35">
      <c r="B14" s="92"/>
      <c r="C14" s="110">
        <f>GETPIVOTDATA("[Measures].[Annlzd RoR]",$S$3)</f>
        <v>0.11173488167114565</v>
      </c>
      <c r="D14" s="52"/>
      <c r="E14" s="105">
        <f>GETPIVOTDATA("[Measures].[Value Change %]",$V$4)</f>
        <v>-6.5616674928516971E-3</v>
      </c>
      <c r="F14" s="119">
        <f>GETPIVOTDATA("[Measures].[Profit %]",$V$4)</f>
        <v>-6.5616674928516971E-3</v>
      </c>
      <c r="G14" s="106">
        <f>GETPIVOTDATA("[Measures].[Exch Rate Impact %]",$V$4)</f>
        <v>3.8934663088658894E-3</v>
      </c>
      <c r="H14" s="26"/>
      <c r="I14" s="76" t="s">
        <v>151</v>
      </c>
      <c r="J14" s="77">
        <v>163068.30764999997</v>
      </c>
      <c r="K14" s="62">
        <v>0.2</v>
      </c>
      <c r="L14" s="63">
        <v>0.15775500000000001</v>
      </c>
      <c r="M14" s="77">
        <v>43667.27</v>
      </c>
      <c r="N14" s="93"/>
      <c r="O14" s="128"/>
      <c r="S14" s="47" t="s">
        <v>85</v>
      </c>
      <c r="T14" s="48">
        <v>568.34850807646637</v>
      </c>
      <c r="U14"/>
      <c r="V14" s="47" t="s">
        <v>58</v>
      </c>
      <c r="W14" s="49">
        <v>3.8934663088658894E-3</v>
      </c>
      <c r="X14"/>
      <c r="Y14"/>
      <c r="Z14"/>
      <c r="AA14" s="28"/>
      <c r="AB14"/>
      <c r="AC14"/>
      <c r="AD14" s="28"/>
    </row>
    <row r="15" spans="1:41" ht="17.25" x14ac:dyDescent="0.3">
      <c r="B15" s="92"/>
      <c r="C15" s="112" t="str">
        <f>"Last 3 Yrs: "&amp;TEXT(GETPIVOTDATA("[Measures].[Annlzd RoR Last 3 Yrs]",$S$3),"#,##0.00%")</f>
        <v>Last 3 Yrs: 12.36%</v>
      </c>
      <c r="D15" s="52" t="s">
        <v>78</v>
      </c>
      <c r="E15" s="113">
        <f>GETPIVOTDATA("[Measures].[Value Change]",$Y$4)</f>
        <v>-6827.4524079163893</v>
      </c>
      <c r="F15" s="116">
        <f>GETPIVOTDATA("[Measures].[Profit]",$Y$4)</f>
        <v>-6827.4524079163893</v>
      </c>
      <c r="G15" s="113">
        <f>GETPIVOTDATA("[Measures].[Exch Rate Impact]",$Y$4)</f>
        <v>4024.5899999999997</v>
      </c>
      <c r="H15" s="26"/>
      <c r="I15" s="76" t="s">
        <v>65</v>
      </c>
      <c r="J15" s="77">
        <v>145191.91</v>
      </c>
      <c r="K15" s="62">
        <v>0.05</v>
      </c>
      <c r="L15" s="63">
        <v>0.140461</v>
      </c>
      <c r="M15" s="77">
        <v>-93508.02</v>
      </c>
      <c r="N15" s="93"/>
      <c r="O15" s="127"/>
      <c r="S15" s="47" t="s">
        <v>93</v>
      </c>
      <c r="T15" s="48">
        <v>0.73166666666666658</v>
      </c>
      <c r="AA15" s="28"/>
      <c r="AD15" s="28"/>
    </row>
    <row r="16" spans="1:41" s="22" customFormat="1" ht="17.25" x14ac:dyDescent="0.3">
      <c r="B16" s="92"/>
      <c r="C16" s="98" t="s">
        <v>91</v>
      </c>
      <c r="D16" s="52"/>
      <c r="E16" s="114">
        <f>GETPIVOTDATA("[Measures].[Value Change %]",$Y$4)</f>
        <v>-6.5616674928516971E-3</v>
      </c>
      <c r="F16" s="117">
        <f>GETPIVOTDATA("[Measures].[Profit %]",$Y$4)</f>
        <v>-6.5616674928516971E-3</v>
      </c>
      <c r="G16" s="114">
        <f>GETPIVOTDATA("[Measures].[Exch Rate Impact %]",$Y$4)</f>
        <v>3.8934663088658894E-3</v>
      </c>
      <c r="H16" s="26"/>
      <c r="I16" s="76" t="s">
        <v>64</v>
      </c>
      <c r="J16" s="77">
        <v>97317.62</v>
      </c>
      <c r="K16" s="62">
        <v>0.03</v>
      </c>
      <c r="L16" s="63">
        <v>9.4146999999999995E-2</v>
      </c>
      <c r="M16" s="77">
        <v>-66307.28</v>
      </c>
      <c r="N16" s="93"/>
      <c r="O16" s="92"/>
      <c r="S16" s="47" t="s">
        <v>59</v>
      </c>
      <c r="T16" s="48">
        <v>52192.529999999984</v>
      </c>
      <c r="U16"/>
      <c r="V16"/>
      <c r="W16"/>
      <c r="X16"/>
      <c r="Y16"/>
      <c r="Z16"/>
      <c r="AA16" s="28"/>
      <c r="AB16"/>
      <c r="AC16"/>
      <c r="AD16" s="28"/>
    </row>
    <row r="17" spans="2:33" ht="21" x14ac:dyDescent="0.35">
      <c r="B17" s="92"/>
      <c r="C17" s="100">
        <f>GETPIVOTDATA("[Measures].[Avg Mthy Dividends]",$V$4)</f>
        <v>0</v>
      </c>
      <c r="D17" s="52" t="s">
        <v>79</v>
      </c>
      <c r="E17" s="103">
        <f>GETPIVOTDATA("[Measures].[Value Change]",$AB$4)</f>
        <v>3070.3132810145762</v>
      </c>
      <c r="F17" s="118">
        <f>GETPIVOTDATA("[Measures].[Profit]",$AB$4)</f>
        <v>3070.3132810145762</v>
      </c>
      <c r="G17" s="104">
        <f>GETPIVOTDATA("[Measures].[Exch Rate Impact]",$AB$4)</f>
        <v>3191.9500000000003</v>
      </c>
      <c r="H17" s="26"/>
      <c r="I17" s="152" t="s">
        <v>1</v>
      </c>
      <c r="J17" s="77">
        <v>1033677.88</v>
      </c>
      <c r="K17" s="62">
        <v>1</v>
      </c>
      <c r="L17" s="63">
        <v>1</v>
      </c>
      <c r="M17" s="77">
        <v>0</v>
      </c>
      <c r="N17" s="93"/>
      <c r="O17" s="129"/>
      <c r="S17" s="47" t="s">
        <v>58</v>
      </c>
      <c r="T17" s="49">
        <v>0.16810919812181613</v>
      </c>
      <c r="AD17" s="28"/>
    </row>
    <row r="18" spans="2:33" s="22" customFormat="1" x14ac:dyDescent="0.25">
      <c r="B18" s="92"/>
      <c r="C18" s="101" t="str">
        <f xml:space="preserve"> "Prev Yr: " &amp; TEXT(GETPIVOTDATA("[Measures].[Avg Mthly Dividends Prev Yr]",$S$3),"#,##0")</f>
        <v>Prev Yr: 1</v>
      </c>
      <c r="D18" s="37"/>
      <c r="E18" s="105">
        <f>GETPIVOTDATA("[Measures].[Value Change %]",$AB$4)</f>
        <v>2.979135918622644E-3</v>
      </c>
      <c r="F18" s="119">
        <f>GETPIVOTDATA("[Measures].[Profit %]",$AB$4)</f>
        <v>2.979135918622644E-3</v>
      </c>
      <c r="G18" s="106">
        <f>GETPIVOTDATA("[Measures].[Exch Rate Impact %]",$AB$4)</f>
        <v>3.0879542474102628E-3</v>
      </c>
      <c r="H18" s="26"/>
      <c r="I18" s="26"/>
      <c r="J18" s="26"/>
      <c r="K18" s="26"/>
      <c r="L18" s="26"/>
      <c r="M18" s="26"/>
      <c r="N18" s="93"/>
      <c r="O18" s="92"/>
      <c r="S18" s="47" t="s">
        <v>5</v>
      </c>
      <c r="T18" s="49">
        <v>0.11173488167114565</v>
      </c>
      <c r="U18"/>
      <c r="AD18" s="28"/>
    </row>
    <row r="19" spans="2:33" ht="15.75" thickBot="1" x14ac:dyDescent="0.3">
      <c r="B19" s="95"/>
      <c r="C19" s="96"/>
      <c r="D19" s="96"/>
      <c r="E19" s="96"/>
      <c r="F19" s="96"/>
      <c r="G19" s="96"/>
      <c r="H19" s="96"/>
      <c r="I19" s="96"/>
      <c r="J19" s="96"/>
      <c r="K19" s="96"/>
      <c r="L19" s="96"/>
      <c r="M19" s="96"/>
      <c r="N19" s="97"/>
      <c r="O19" s="92"/>
      <c r="S19" s="47" t="s">
        <v>92</v>
      </c>
      <c r="T19" s="49">
        <v>0.12356121130287656</v>
      </c>
    </row>
    <row r="20" spans="2:33" ht="15.75" thickTop="1" x14ac:dyDescent="0.25">
      <c r="N20" s="26"/>
      <c r="P20" s="26"/>
      <c r="Q20" s="26"/>
      <c r="R20" s="26"/>
      <c r="S20" s="47" t="s">
        <v>153</v>
      </c>
      <c r="T20" s="155" t="s">
        <v>175</v>
      </c>
      <c r="AD20" s="26"/>
      <c r="AE20" s="26"/>
      <c r="AF20" s="26"/>
      <c r="AG20" s="26"/>
    </row>
    <row r="21" spans="2:33" x14ac:dyDescent="0.25">
      <c r="C21" s="32" t="s">
        <v>46</v>
      </c>
      <c r="D21" s="22" t="s" vm="5">
        <v>47</v>
      </c>
      <c r="P21" s="26"/>
      <c r="Q21" s="26"/>
      <c r="R21" s="26"/>
      <c r="AD21" s="26"/>
      <c r="AE21" s="26"/>
      <c r="AF21" s="26"/>
      <c r="AG21" s="26"/>
    </row>
    <row r="22" spans="2:33" x14ac:dyDescent="0.25">
      <c r="C22" s="32" t="s">
        <v>38</v>
      </c>
      <c r="D22" s="22" t="s" vm="3">
        <v>26</v>
      </c>
      <c r="P22" s="26"/>
      <c r="Q22" s="26"/>
      <c r="R22" s="26"/>
      <c r="S22" s="38"/>
      <c r="T22" s="40"/>
      <c r="U22" s="40"/>
      <c r="AD22" s="40"/>
      <c r="AE22" s="40"/>
      <c r="AF22" s="26"/>
      <c r="AG22" s="26"/>
    </row>
    <row r="23" spans="2:33" ht="15" customHeight="1" x14ac:dyDescent="0.25">
      <c r="U23" s="41"/>
      <c r="X23" s="41"/>
      <c r="Y23" s="23"/>
      <c r="Z23" s="41"/>
      <c r="AA23" s="23"/>
      <c r="AB23" s="41"/>
      <c r="AC23" s="23"/>
      <c r="AD23" s="23"/>
      <c r="AE23" s="42"/>
      <c r="AF23" s="29"/>
      <c r="AG23" s="26"/>
    </row>
    <row r="24" spans="2:33" ht="18.75" x14ac:dyDescent="0.3">
      <c r="C24" s="2" t="s">
        <v>19</v>
      </c>
      <c r="D24" s="35" t="s">
        <v>8</v>
      </c>
      <c r="E24" s="35" t="s">
        <v>32</v>
      </c>
      <c r="F24" s="35" t="s">
        <v>7</v>
      </c>
      <c r="G24" s="35" t="s">
        <v>3</v>
      </c>
      <c r="H24" s="35" t="s">
        <v>34</v>
      </c>
      <c r="I24" s="28" t="s">
        <v>16</v>
      </c>
      <c r="J24" s="28" t="s">
        <v>12</v>
      </c>
      <c r="K24" s="28" t="s">
        <v>72</v>
      </c>
      <c r="L24" s="35" t="s">
        <v>22</v>
      </c>
      <c r="M24" s="28" t="s">
        <v>31</v>
      </c>
      <c r="N24" s="28" t="s">
        <v>5</v>
      </c>
      <c r="O24" s="28" t="s">
        <v>33</v>
      </c>
      <c r="P24" s="28" t="s">
        <v>75</v>
      </c>
      <c r="Q24" s="28" t="s">
        <v>144</v>
      </c>
      <c r="R24" s="26"/>
      <c r="S24" s="52"/>
      <c r="U24" s="43"/>
      <c r="X24" s="45"/>
      <c r="Y24" s="24"/>
      <c r="Z24" s="45"/>
      <c r="AA24" s="24"/>
      <c r="AB24" s="43"/>
      <c r="AC24" s="44"/>
      <c r="AD24" s="44"/>
      <c r="AE24" s="25"/>
      <c r="AF24" s="46"/>
      <c r="AG24" s="26"/>
    </row>
    <row r="25" spans="2:33" x14ac:dyDescent="0.25">
      <c r="C25" s="75" t="s">
        <v>170</v>
      </c>
      <c r="D25" s="30">
        <v>112509.662</v>
      </c>
      <c r="E25" s="30">
        <v>419831.10763829999</v>
      </c>
      <c r="F25" s="30">
        <v>24997.888500000001</v>
      </c>
      <c r="G25" s="30">
        <v>444829</v>
      </c>
      <c r="H25" s="30">
        <v>307321.44563829998</v>
      </c>
      <c r="I25" s="30">
        <v>-13.43</v>
      </c>
      <c r="J25" s="30">
        <v>22404.416355409998</v>
      </c>
      <c r="K25" s="30">
        <v>285243.09153031302</v>
      </c>
      <c r="L25" s="36">
        <v>5.9999999999999995E-4</v>
      </c>
      <c r="M25" s="30">
        <v>262838.67517490301</v>
      </c>
      <c r="N25" s="36">
        <v>0.11098595345392859</v>
      </c>
      <c r="O25" s="30">
        <v>2212.1161786801094</v>
      </c>
      <c r="P25" s="36">
        <v>2.1407890664834794</v>
      </c>
      <c r="Q25" s="31">
        <v>2970.9521728900218</v>
      </c>
      <c r="U25" s="148"/>
      <c r="V25" s="32"/>
      <c r="W25" s="32"/>
      <c r="X25" s="148"/>
      <c r="Y25" s="149"/>
      <c r="Z25" s="148"/>
      <c r="AA25" s="149"/>
      <c r="AB25" s="148"/>
      <c r="AC25" s="148"/>
      <c r="AD25" s="148"/>
      <c r="AE25" s="150"/>
      <c r="AF25" s="151"/>
      <c r="AG25" s="142"/>
    </row>
    <row r="26" spans="2:33" x14ac:dyDescent="0.25">
      <c r="C26" s="75" t="s">
        <v>171</v>
      </c>
      <c r="D26" s="30">
        <v>75584.315000000002</v>
      </c>
      <c r="E26" s="30">
        <v>258160.84439039999</v>
      </c>
      <c r="F26" s="30">
        <v>0</v>
      </c>
      <c r="G26" s="30">
        <v>258160.84</v>
      </c>
      <c r="H26" s="30">
        <v>182576.52939039998</v>
      </c>
      <c r="I26" s="30">
        <v>1984.69</v>
      </c>
      <c r="J26" s="30">
        <v>20860.00694802</v>
      </c>
      <c r="K26" s="30">
        <v>205625.60272137792</v>
      </c>
      <c r="L26" s="36">
        <v>2.9999999999999997E-4</v>
      </c>
      <c r="M26" s="30">
        <v>184765.59577335793</v>
      </c>
      <c r="N26" s="36">
        <v>0.17418403523042825</v>
      </c>
      <c r="O26" s="30">
        <v>673.00488703505835</v>
      </c>
      <c r="P26" s="36">
        <v>3.8649676686867975</v>
      </c>
      <c r="Q26" s="31">
        <v>204.37382330794935</v>
      </c>
      <c r="U26" s="26"/>
      <c r="X26" s="26"/>
      <c r="Y26" s="26"/>
      <c r="Z26" s="26"/>
      <c r="AA26" s="26"/>
      <c r="AB26" s="26"/>
      <c r="AC26" s="26"/>
      <c r="AD26" s="26"/>
      <c r="AE26" s="26"/>
      <c r="AF26" s="26"/>
      <c r="AG26" s="26"/>
    </row>
    <row r="27" spans="2:33" x14ac:dyDescent="0.25">
      <c r="C27" s="75" t="s">
        <v>169</v>
      </c>
      <c r="D27" s="30">
        <v>98798.68</v>
      </c>
      <c r="E27" s="30">
        <v>154551.35999999999</v>
      </c>
      <c r="F27" s="30">
        <v>18339.22</v>
      </c>
      <c r="G27" s="30">
        <v>172890.58</v>
      </c>
      <c r="H27" s="30">
        <v>55752.679999999993</v>
      </c>
      <c r="I27" s="30">
        <v>53.95</v>
      </c>
      <c r="J27" s="30">
        <v>22046.320000000003</v>
      </c>
      <c r="K27" s="30">
        <v>77842.960000000006</v>
      </c>
      <c r="L27" s="36">
        <v>1.8E-3</v>
      </c>
      <c r="M27" s="30">
        <v>55796.639999999999</v>
      </c>
      <c r="N27" s="36">
        <v>7.6257357746362553E-2</v>
      </c>
      <c r="O27" s="30">
        <v>334.31522399999085</v>
      </c>
      <c r="P27" s="36">
        <v>0.96286413045714991</v>
      </c>
      <c r="Q27" s="31"/>
      <c r="U27" s="26"/>
      <c r="X27" s="26"/>
      <c r="Y27" s="26"/>
      <c r="Z27" s="26"/>
      <c r="AA27" s="26"/>
      <c r="AB27" s="26"/>
      <c r="AC27" s="26"/>
      <c r="AD27" s="26"/>
      <c r="AE27" s="26"/>
      <c r="AF27" s="26"/>
      <c r="AG27" s="26"/>
    </row>
    <row r="28" spans="2:33" x14ac:dyDescent="0.25">
      <c r="C28" s="75" t="s">
        <v>172</v>
      </c>
      <c r="D28" s="30">
        <v>74452.822</v>
      </c>
      <c r="E28" s="30">
        <v>97895.948632559986</v>
      </c>
      <c r="F28" s="30">
        <v>7165.9067500000001</v>
      </c>
      <c r="G28" s="30">
        <v>105061.86</v>
      </c>
      <c r="H28" s="30">
        <v>23443.126632559986</v>
      </c>
      <c r="I28" s="30">
        <v>-16.95</v>
      </c>
      <c r="J28" s="30">
        <v>9207.3482707400017</v>
      </c>
      <c r="K28" s="30">
        <v>34940.727334109994</v>
      </c>
      <c r="L28" s="36">
        <v>5.0000000000000001E-4</v>
      </c>
      <c r="M28" s="30">
        <v>25733.37906336999</v>
      </c>
      <c r="N28" s="36">
        <v>7.3007990885526119E-2</v>
      </c>
      <c r="O28" s="30">
        <v>-122.12300870037598</v>
      </c>
      <c r="P28" s="36">
        <v>0.60125364377777046</v>
      </c>
      <c r="Q28" s="31">
        <v>2307.2050005399851</v>
      </c>
    </row>
    <row r="29" spans="2:33" x14ac:dyDescent="0.25">
      <c r="C29" s="75" t="s">
        <v>168</v>
      </c>
      <c r="D29" s="30">
        <v>51506.59</v>
      </c>
      <c r="E29" s="30">
        <v>51735.6</v>
      </c>
      <c r="F29" s="30">
        <v>1000</v>
      </c>
      <c r="G29" s="30">
        <v>52735.6</v>
      </c>
      <c r="H29" s="30">
        <v>229.01000000000204</v>
      </c>
      <c r="I29" s="30">
        <v>0</v>
      </c>
      <c r="J29" s="30">
        <v>1072.26</v>
      </c>
      <c r="K29" s="30">
        <v>1301.270000000002</v>
      </c>
      <c r="L29" s="36">
        <v>5.0000000000000001E-4</v>
      </c>
      <c r="M29" s="30">
        <v>229.01000000000204</v>
      </c>
      <c r="N29" s="36">
        <v>6.1697206692770123E-3</v>
      </c>
      <c r="O29" s="30">
        <v>-27</v>
      </c>
      <c r="P29" s="36">
        <v>7.5202048076743022E-2</v>
      </c>
      <c r="Q29" s="31"/>
    </row>
    <row r="30" spans="2:33" x14ac:dyDescent="0.25">
      <c r="C30" s="27" t="s">
        <v>1</v>
      </c>
      <c r="D30" s="30">
        <v>412852.06900000002</v>
      </c>
      <c r="E30" s="30">
        <v>982174.86066125985</v>
      </c>
      <c r="F30" s="30">
        <v>51503.015249999997</v>
      </c>
      <c r="G30" s="30">
        <v>1033677.88</v>
      </c>
      <c r="H30" s="30">
        <v>569322.79166125983</v>
      </c>
      <c r="I30" s="30">
        <v>2008.25</v>
      </c>
      <c r="J30" s="30">
        <v>75590.351574170025</v>
      </c>
      <c r="K30" s="30">
        <v>604953.65158580057</v>
      </c>
      <c r="L30" s="36">
        <v>6.9999999999999999E-4</v>
      </c>
      <c r="M30" s="30">
        <v>529363.30001163052</v>
      </c>
      <c r="N30" s="36">
        <v>0.11173488167114565</v>
      </c>
      <c r="O30" s="30">
        <v>3070.3132810145762</v>
      </c>
      <c r="P30" s="36">
        <v>2.2560481638020038</v>
      </c>
      <c r="Q30" s="31">
        <v>5482.5309967380854</v>
      </c>
    </row>
    <row r="31" spans="2:33" x14ac:dyDescent="0.25">
      <c r="Q31"/>
      <c r="U31" s="26"/>
    </row>
    <row r="32" spans="2:33" x14ac:dyDescent="0.25">
      <c r="Q32"/>
      <c r="R32" s="26"/>
      <c r="S32" s="26"/>
      <c r="T32" s="26"/>
      <c r="U32" s="26"/>
    </row>
    <row r="33" spans="9:21" x14ac:dyDescent="0.25">
      <c r="Q33"/>
      <c r="R33" s="64"/>
      <c r="S33" s="40"/>
      <c r="T33" s="40"/>
      <c r="U33" s="26"/>
    </row>
    <row r="34" spans="9:21" ht="17.25" x14ac:dyDescent="0.3">
      <c r="Q34"/>
      <c r="R34" s="73"/>
      <c r="S34" s="65"/>
      <c r="T34" s="66"/>
      <c r="U34" s="56"/>
    </row>
    <row r="35" spans="9:21" ht="17.25" x14ac:dyDescent="0.3">
      <c r="Q35"/>
      <c r="R35" s="67"/>
      <c r="S35" s="65"/>
      <c r="T35" s="68"/>
      <c r="U35" s="56"/>
    </row>
    <row r="36" spans="9:21" ht="17.25" x14ac:dyDescent="0.3">
      <c r="Q36"/>
      <c r="R36" s="67"/>
      <c r="S36" s="74"/>
      <c r="T36" s="68"/>
      <c r="U36" s="26"/>
    </row>
    <row r="37" spans="9:21" ht="17.25" x14ac:dyDescent="0.3">
      <c r="Q37"/>
      <c r="R37" s="67"/>
      <c r="S37" s="65"/>
      <c r="T37" s="68"/>
      <c r="U37" s="26"/>
    </row>
    <row r="38" spans="9:21" ht="17.25" x14ac:dyDescent="0.3">
      <c r="Q38"/>
      <c r="R38" s="67"/>
      <c r="S38" s="65"/>
      <c r="T38" s="68"/>
      <c r="U38" s="26"/>
    </row>
    <row r="39" spans="9:21" ht="17.25" x14ac:dyDescent="0.3">
      <c r="Q39"/>
      <c r="R39" s="67"/>
      <c r="S39" s="65"/>
      <c r="T39" s="68"/>
      <c r="U39" s="26"/>
    </row>
    <row r="40" spans="9:21" x14ac:dyDescent="0.25">
      <c r="P40" s="26"/>
      <c r="Q40" s="26"/>
      <c r="R40" s="26"/>
      <c r="S40" s="69"/>
      <c r="T40" s="26"/>
      <c r="U40" s="26"/>
    </row>
    <row r="41" spans="9:21" x14ac:dyDescent="0.25">
      <c r="P41" s="70"/>
      <c r="Q41" s="70"/>
      <c r="R41" s="70"/>
      <c r="S41" s="71"/>
      <c r="T41" s="72"/>
      <c r="U41" s="26"/>
    </row>
    <row r="42" spans="9:21" x14ac:dyDescent="0.25">
      <c r="P42" s="26"/>
      <c r="Q42" s="26"/>
      <c r="R42" s="26"/>
      <c r="S42" s="26"/>
      <c r="T42" s="26"/>
      <c r="U42" s="26"/>
    </row>
    <row r="43" spans="9:21" x14ac:dyDescent="0.25">
      <c r="I43" s="30"/>
      <c r="J43" s="30"/>
    </row>
  </sheetData>
  <conditionalFormatting pivot="1" sqref="G25:G29">
    <cfRule type="dataBar" priority="21">
      <dataBar>
        <cfvo type="min"/>
        <cfvo type="max"/>
        <color rgb="FF638EC6"/>
      </dataBar>
      <extLst>
        <ext xmlns:x14="http://schemas.microsoft.com/office/spreadsheetml/2009/9/main" uri="{B025F937-C7B1-47D3-B67F-A62EFF666E3E}">
          <x14:id>{C983F44A-2C9F-4CFD-872A-B44C9B5E94E6}</x14:id>
        </ext>
      </extLst>
    </cfRule>
  </conditionalFormatting>
  <conditionalFormatting pivot="1" sqref="E25:E29">
    <cfRule type="dataBar" priority="20">
      <dataBar>
        <cfvo type="min"/>
        <cfvo type="max"/>
        <color rgb="FF638EC6"/>
      </dataBar>
      <extLst>
        <ext xmlns:x14="http://schemas.microsoft.com/office/spreadsheetml/2009/9/main" uri="{B025F937-C7B1-47D3-B67F-A62EFF666E3E}">
          <x14:id>{6EA68DF8-8552-4D0E-8FAB-BC868FF93FAE}</x14:id>
        </ext>
      </extLst>
    </cfRule>
  </conditionalFormatting>
  <conditionalFormatting pivot="1" sqref="H25:H29">
    <cfRule type="colorScale" priority="19">
      <colorScale>
        <cfvo type="min"/>
        <cfvo type="num" val="0"/>
        <cfvo type="max"/>
        <color rgb="FFE0B6B2"/>
        <color rgb="FFFCFCFF"/>
        <color rgb="FFC1E5CA"/>
      </colorScale>
    </cfRule>
  </conditionalFormatting>
  <conditionalFormatting pivot="1" sqref="K12:K16">
    <cfRule type="dataBar" priority="15">
      <dataBar>
        <cfvo type="min"/>
        <cfvo type="max"/>
        <color rgb="FF638EC6"/>
      </dataBar>
      <extLst>
        <ext xmlns:x14="http://schemas.microsoft.com/office/spreadsheetml/2009/9/main" uri="{B025F937-C7B1-47D3-B67F-A62EFF666E3E}">
          <x14:id>{1D156D80-2021-4019-BB72-B2920326455F}</x14:id>
        </ext>
      </extLst>
    </cfRule>
  </conditionalFormatting>
  <conditionalFormatting pivot="1" sqref="L25:L29">
    <cfRule type="dataBar" priority="13">
      <dataBar>
        <cfvo type="min"/>
        <cfvo type="max"/>
        <color rgb="FFE0B6B2"/>
      </dataBar>
      <extLst>
        <ext xmlns:x14="http://schemas.microsoft.com/office/spreadsheetml/2009/9/main" uri="{B025F937-C7B1-47D3-B67F-A62EFF666E3E}">
          <x14:id>{105E7E0E-1816-4678-8F59-9CA5D2568BFF}</x14:id>
        </ext>
      </extLst>
    </cfRule>
  </conditionalFormatting>
  <conditionalFormatting pivot="1" sqref="J25:J29">
    <cfRule type="dataBar" priority="12">
      <dataBar>
        <cfvo type="min"/>
        <cfvo type="max"/>
        <color theme="2" tint="-0.249977111117893"/>
      </dataBar>
      <extLst>
        <ext xmlns:x14="http://schemas.microsoft.com/office/spreadsheetml/2009/9/main" uri="{B025F937-C7B1-47D3-B67F-A62EFF666E3E}">
          <x14:id>{92CF4453-6F4F-436B-B7E6-E4B0E19D3707}</x14:id>
        </ext>
      </extLst>
    </cfRule>
  </conditionalFormatting>
  <conditionalFormatting pivot="1" sqref="K25:K29">
    <cfRule type="dataBar" priority="11">
      <dataBar>
        <cfvo type="min"/>
        <cfvo type="max"/>
        <color rgb="FFC1E5CA"/>
      </dataBar>
      <extLst>
        <ext xmlns:x14="http://schemas.microsoft.com/office/spreadsheetml/2009/9/main" uri="{B025F937-C7B1-47D3-B67F-A62EFF666E3E}">
          <x14:id>{46CC8AE5-EB6A-4328-878D-DC91721BA5D8}</x14:id>
        </ext>
      </extLst>
    </cfRule>
  </conditionalFormatting>
  <conditionalFormatting pivot="1" sqref="I25:I29">
    <cfRule type="colorScale" priority="8">
      <colorScale>
        <cfvo type="min"/>
        <cfvo type="num" val="0"/>
        <cfvo type="max"/>
        <color rgb="FFE0B6B2"/>
        <color rgb="FFFCFCFF"/>
        <color rgb="FFC1E5CA"/>
      </colorScale>
    </cfRule>
  </conditionalFormatting>
  <conditionalFormatting pivot="1" sqref="F25:F29">
    <cfRule type="colorScale" priority="7">
      <colorScale>
        <cfvo type="min"/>
        <cfvo type="max"/>
        <color rgb="FFFCFCFF"/>
        <color theme="0" tint="-0.249977111117893"/>
      </colorScale>
    </cfRule>
  </conditionalFormatting>
  <conditionalFormatting pivot="1" sqref="L12:L16">
    <cfRule type="dataBar" priority="6">
      <dataBar>
        <cfvo type="min"/>
        <cfvo type="max"/>
        <color rgb="FF638EC6"/>
      </dataBar>
      <extLst>
        <ext xmlns:x14="http://schemas.microsoft.com/office/spreadsheetml/2009/9/main" uri="{B025F937-C7B1-47D3-B67F-A62EFF666E3E}">
          <x14:id>{6DB97E6C-66CC-44C3-96A0-0B4CF5E3C80B}</x14:id>
        </ext>
      </extLst>
    </cfRule>
  </conditionalFormatting>
  <conditionalFormatting pivot="1" sqref="M12:M16">
    <cfRule type="colorScale" priority="5">
      <colorScale>
        <cfvo type="min"/>
        <cfvo type="num" val="0"/>
        <cfvo type="max"/>
        <color rgb="FFE0B6B2"/>
        <color theme="0"/>
        <color rgb="FFC1E5CA"/>
      </colorScale>
    </cfRule>
  </conditionalFormatting>
  <conditionalFormatting pivot="1" sqref="N25:N29">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7"/>
  <drawing r:id="rId8"/>
  <extLst>
    <ext xmlns:x14="http://schemas.microsoft.com/office/spreadsheetml/2009/9/main" uri="{78C0D931-6437-407d-A8EE-F0AAD7539E65}">
      <x14:conditionalFormattings>
        <x14:conditionalFormatting xmlns:xm="http://schemas.microsoft.com/office/excel/2006/main" pivot="1">
          <x14:cfRule type="dataBar" id="{C983F44A-2C9F-4CFD-872A-B44C9B5E94E6}">
            <x14:dataBar minLength="0" maxLength="100">
              <x14:cfvo type="autoMin"/>
              <x14:cfvo type="autoMax"/>
              <x14:negativeFillColor rgb="FFFF0000"/>
              <x14:axisColor rgb="FF000000"/>
            </x14:dataBar>
          </x14:cfRule>
          <xm:sqref>G25:G29</xm:sqref>
        </x14:conditionalFormatting>
        <x14:conditionalFormatting xmlns:xm="http://schemas.microsoft.com/office/excel/2006/main" pivot="1">
          <x14:cfRule type="dataBar" id="{6EA68DF8-8552-4D0E-8FAB-BC868FF93FAE}">
            <x14:dataBar minLength="0" maxLength="100">
              <x14:cfvo type="autoMin"/>
              <x14:cfvo type="autoMax"/>
              <x14:negativeFillColor rgb="FFFF0000"/>
              <x14:axisColor rgb="FF000000"/>
            </x14:dataBar>
          </x14:cfRule>
          <xm:sqref>E25:E29</xm:sqref>
        </x14:conditionalFormatting>
        <x14:conditionalFormatting xmlns:xm="http://schemas.microsoft.com/office/excel/2006/main" pivot="1">
          <x14:cfRule type="dataBar" id="{1D156D80-2021-4019-BB72-B2920326455F}">
            <x14:dataBar minLength="0" maxLength="100" border="1" negativeBarBorderColorSameAsPositive="0">
              <x14:cfvo type="autoMin"/>
              <x14:cfvo type="autoMax"/>
              <x14:borderColor rgb="FF638EC6"/>
              <x14:negativeFillColor rgb="FFFF0000"/>
              <x14:negativeBorderColor rgb="FFFF0000"/>
              <x14:axisColor rgb="FF000000"/>
            </x14:dataBar>
          </x14:cfRule>
          <xm:sqref>K12:K16</xm:sqref>
        </x14:conditionalFormatting>
        <x14:conditionalFormatting xmlns:xm="http://schemas.microsoft.com/office/excel/2006/main" pivot="1">
          <x14:cfRule type="dataBar" id="{105E7E0E-1816-4678-8F59-9CA5D2568BFF}">
            <x14:dataBar minLength="0" maxLength="100">
              <x14:cfvo type="autoMin"/>
              <x14:cfvo type="autoMax"/>
              <x14:negativeFillColor rgb="FFFF0000"/>
              <x14:axisColor rgb="FF000000"/>
            </x14:dataBar>
          </x14:cfRule>
          <xm:sqref>L25:L29</xm:sqref>
        </x14:conditionalFormatting>
        <x14:conditionalFormatting xmlns:xm="http://schemas.microsoft.com/office/excel/2006/main" pivot="1">
          <x14:cfRule type="dataBar" id="{92CF4453-6F4F-436B-B7E6-E4B0E19D3707}">
            <x14:dataBar minLength="0" maxLength="100" border="1" negativeBarBorderColorSameAsPositive="0">
              <x14:cfvo type="autoMin"/>
              <x14:cfvo type="autoMax"/>
              <x14:borderColor theme="2" tint="-0.249977111117893"/>
              <x14:negativeFillColor rgb="FFFF0000"/>
              <x14:negativeBorderColor rgb="FFFF0000"/>
              <x14:axisColor rgb="FF000000"/>
            </x14:dataBar>
          </x14:cfRule>
          <xm:sqref>J25:J29</xm:sqref>
        </x14:conditionalFormatting>
        <x14:conditionalFormatting xmlns:xm="http://schemas.microsoft.com/office/excel/2006/main" pivot="1">
          <x14:cfRule type="dataBar" id="{46CC8AE5-EB6A-4328-878D-DC91721BA5D8}">
            <x14:dataBar minLength="0" maxLength="100">
              <x14:cfvo type="autoMin"/>
              <x14:cfvo type="autoMax"/>
              <x14:negativeFillColor rgb="FFFF0000"/>
              <x14:axisColor rgb="FF000000"/>
            </x14:dataBar>
          </x14:cfRule>
          <xm:sqref>K25:K29</xm:sqref>
        </x14:conditionalFormatting>
        <x14:conditionalFormatting xmlns:xm="http://schemas.microsoft.com/office/excel/2006/main" pivot="1">
          <x14:cfRule type="dataBar" id="{6DB97E6C-66CC-44C3-96A0-0B4CF5E3C80B}">
            <x14:dataBar minLength="0" maxLength="100" border="1" negativeBarBorderColorSameAsPositive="0">
              <x14:cfvo type="autoMin"/>
              <x14:cfvo type="autoMax"/>
              <x14:borderColor rgb="FF638EC6"/>
              <x14:negativeFillColor rgb="FFFF0000"/>
              <x14:negativeBorderColor rgb="FFFF0000"/>
              <x14:axisColor rgb="FF000000"/>
            </x14:dataBar>
          </x14:cfRule>
          <xm:sqref>L12:L16</xm:sqref>
        </x14:conditionalFormatting>
      </x14:conditionalFormattings>
    </ext>
    <ext xmlns:x14="http://schemas.microsoft.com/office/spreadsheetml/2009/9/main" uri="{A8765BA9-456A-4dab-B4F3-ACF838C121DE}">
      <x14:slicerList>
        <x14:slicer r:id="rId9"/>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120"/>
  <sheetViews>
    <sheetView showGridLines="0" workbookViewId="0">
      <selection activeCell="G15" sqref="G15"/>
    </sheetView>
  </sheetViews>
  <sheetFormatPr defaultRowHeight="15" x14ac:dyDescent="0.25"/>
  <cols>
    <col min="1" max="1" width="2" customWidth="1"/>
    <col min="2" max="2" width="16.42578125" customWidth="1"/>
    <col min="3" max="3" width="4.85546875" customWidth="1"/>
    <col min="4" max="4" width="18.5703125" customWidth="1"/>
    <col min="5" max="14" width="11.7109375" customWidth="1"/>
    <col min="15" max="15" width="11.7109375" style="4" customWidth="1"/>
    <col min="16" max="16" width="11.7109375" customWidth="1"/>
    <col min="17" max="17" width="9.85546875" customWidth="1"/>
    <col min="18" max="18" width="12.140625" bestFit="1" customWidth="1"/>
    <col min="19" max="19" width="4.7109375" customWidth="1"/>
    <col min="20" max="20" width="16.28515625" customWidth="1"/>
    <col min="21" max="23" width="16.28515625" bestFit="1" customWidth="1"/>
    <col min="24" max="24" width="10.85546875" customWidth="1"/>
    <col min="25" max="25" width="11" customWidth="1"/>
    <col min="26" max="157" width="16.28515625" bestFit="1" customWidth="1"/>
    <col min="158" max="158" width="11.28515625" bestFit="1" customWidth="1"/>
  </cols>
  <sheetData>
    <row r="1" spans="2:22" s="7" customFormat="1" ht="21" x14ac:dyDescent="0.35">
      <c r="B1" s="13" t="s">
        <v>51</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O1" s="4"/>
    </row>
    <row r="2" spans="2:22" x14ac:dyDescent="0.25">
      <c r="T2" s="18"/>
      <c r="U2" s="55"/>
      <c r="V2" s="31"/>
    </row>
    <row r="3" spans="2:22" x14ac:dyDescent="0.25">
      <c r="V3" s="31"/>
    </row>
    <row r="4" spans="2:22" x14ac:dyDescent="0.25">
      <c r="T4" s="18"/>
    </row>
    <row r="5" spans="2:22" x14ac:dyDescent="0.25">
      <c r="T5" s="18"/>
    </row>
    <row r="9" spans="2:22" s="22" customFormat="1" x14ac:dyDescent="0.25">
      <c r="O9" s="28"/>
    </row>
    <row r="10" spans="2:22" s="22" customFormat="1" x14ac:dyDescent="0.25">
      <c r="O10" s="28"/>
    </row>
    <row r="12" spans="2:22" x14ac:dyDescent="0.25">
      <c r="D12" s="32" t="s">
        <v>46</v>
      </c>
      <c r="E12" s="22" t="s" vm="5">
        <v>47</v>
      </c>
      <c r="O12"/>
      <c r="Q12" s="4"/>
    </row>
    <row r="13" spans="2:22" x14ac:dyDescent="0.25">
      <c r="O13"/>
      <c r="Q13" s="4"/>
    </row>
    <row r="14" spans="2:22" ht="23.25" x14ac:dyDescent="0.25">
      <c r="D14" s="2" t="s">
        <v>4</v>
      </c>
      <c r="E14" s="35" t="s">
        <v>2</v>
      </c>
      <c r="F14" s="35" t="s">
        <v>143</v>
      </c>
      <c r="G14" s="35" t="s">
        <v>8</v>
      </c>
      <c r="H14" s="35" t="s">
        <v>13</v>
      </c>
      <c r="I14" s="35" t="s">
        <v>3</v>
      </c>
      <c r="J14" s="35" t="s">
        <v>34</v>
      </c>
      <c r="K14" s="35" t="s">
        <v>16</v>
      </c>
      <c r="L14" s="35" t="s">
        <v>14</v>
      </c>
      <c r="M14" s="35" t="s">
        <v>12</v>
      </c>
      <c r="N14" s="35" t="s">
        <v>33</v>
      </c>
      <c r="O14" s="35" t="s">
        <v>72</v>
      </c>
      <c r="P14" s="35" t="s">
        <v>59</v>
      </c>
      <c r="Q14" s="35" t="s">
        <v>5</v>
      </c>
      <c r="R14" s="28" t="s">
        <v>75</v>
      </c>
    </row>
    <row r="15" spans="2:22" x14ac:dyDescent="0.25">
      <c r="D15" s="22" t="s">
        <v>11</v>
      </c>
      <c r="E15" s="30">
        <v>970</v>
      </c>
      <c r="F15" s="31">
        <v>549.27839231999997</v>
      </c>
      <c r="G15" s="30">
        <v>85554.375</v>
      </c>
      <c r="H15" s="31">
        <v>88.200387000000006</v>
      </c>
      <c r="I15" s="30">
        <v>532800.04</v>
      </c>
      <c r="J15" s="30">
        <v>447245.66555039992</v>
      </c>
      <c r="K15" s="30"/>
      <c r="L15" s="36">
        <v>5.2276199999999999</v>
      </c>
      <c r="M15" s="30">
        <v>19001.552389580003</v>
      </c>
      <c r="N15" s="30">
        <v>1388.9675328170415</v>
      </c>
      <c r="O15" s="30">
        <v>418819.64338890294</v>
      </c>
      <c r="P15" s="30">
        <v>44190.95</v>
      </c>
      <c r="Q15" s="36">
        <v>0.16493451222777367</v>
      </c>
      <c r="R15" s="36">
        <v>3.9511105505797302</v>
      </c>
      <c r="T15" s="53"/>
      <c r="U15" s="30"/>
      <c r="V15" s="54"/>
    </row>
    <row r="16" spans="2:22" x14ac:dyDescent="0.25">
      <c r="D16" s="22" t="s">
        <v>0</v>
      </c>
      <c r="E16" s="30">
        <v>4776</v>
      </c>
      <c r="F16" s="31">
        <v>32.36</v>
      </c>
      <c r="G16" s="30">
        <v>98798.68</v>
      </c>
      <c r="H16" s="31">
        <v>20.686491</v>
      </c>
      <c r="I16" s="30">
        <v>154551.35999999999</v>
      </c>
      <c r="J16" s="30">
        <v>55752.679999999993</v>
      </c>
      <c r="K16" s="30">
        <v>0</v>
      </c>
      <c r="L16" s="36">
        <v>0.56430999999999998</v>
      </c>
      <c r="M16" s="30">
        <v>22046.320000000003</v>
      </c>
      <c r="N16" s="30">
        <v>334.31522399999085</v>
      </c>
      <c r="O16" s="30">
        <v>77798.999999999985</v>
      </c>
      <c r="P16" s="30"/>
      <c r="Q16" s="36">
        <v>8.5831197537481918E-2</v>
      </c>
      <c r="R16" s="36">
        <v>0.96551127259643676</v>
      </c>
      <c r="T16" s="53"/>
      <c r="U16" s="30"/>
      <c r="V16" s="54"/>
    </row>
    <row r="17" spans="4:36" s="3" customFormat="1" x14ac:dyDescent="0.25">
      <c r="D17" s="22" t="s">
        <v>10</v>
      </c>
      <c r="E17" s="30">
        <v>2313</v>
      </c>
      <c r="F17" s="31">
        <v>62.772119099999991</v>
      </c>
      <c r="G17" s="30">
        <v>102539.602</v>
      </c>
      <c r="H17" s="31">
        <v>44.331864000000003</v>
      </c>
      <c r="I17" s="30">
        <v>145191.91</v>
      </c>
      <c r="J17" s="30">
        <v>42652.309478299998</v>
      </c>
      <c r="K17" s="30">
        <v>1984.69</v>
      </c>
      <c r="L17" s="36">
        <v>0.41596</v>
      </c>
      <c r="M17" s="30">
        <v>24262.870913849994</v>
      </c>
      <c r="N17" s="30">
        <v>1397.407142898126</v>
      </c>
      <c r="O17" s="30">
        <v>68899.872083199996</v>
      </c>
      <c r="P17" s="30">
        <v>19573.449999999997</v>
      </c>
      <c r="Q17" s="36">
        <v>7.1232472360133858E-2</v>
      </c>
      <c r="R17" s="36">
        <v>0.80910824041450602</v>
      </c>
      <c r="S17"/>
      <c r="T17" s="53"/>
      <c r="U17" s="30"/>
      <c r="V17" s="54"/>
      <c r="W17"/>
      <c r="X17"/>
      <c r="Y17"/>
      <c r="Z17"/>
      <c r="AA17"/>
      <c r="AB17"/>
      <c r="AC17"/>
      <c r="AD17"/>
      <c r="AE17"/>
      <c r="AF17"/>
      <c r="AG17"/>
      <c r="AH17"/>
      <c r="AI17"/>
      <c r="AJ17"/>
    </row>
    <row r="18" spans="4:36" x14ac:dyDescent="0.25">
      <c r="D18" s="22" t="s">
        <v>9</v>
      </c>
      <c r="E18" s="30">
        <v>1508</v>
      </c>
      <c r="F18" s="31">
        <v>64.917737819999999</v>
      </c>
      <c r="G18" s="30">
        <v>74452.822</v>
      </c>
      <c r="H18" s="31">
        <v>49.371898000000002</v>
      </c>
      <c r="I18" s="30">
        <v>97895.95</v>
      </c>
      <c r="J18" s="30">
        <v>23443.126632559986</v>
      </c>
      <c r="K18" s="30"/>
      <c r="L18" s="36">
        <v>0.31486999999999998</v>
      </c>
      <c r="M18" s="30">
        <v>9206.0471535899997</v>
      </c>
      <c r="N18" s="30">
        <v>-150.42969870037632</v>
      </c>
      <c r="O18" s="30">
        <v>32649.174212939994</v>
      </c>
      <c r="P18" s="30">
        <v>-4458.7</v>
      </c>
      <c r="Q18" s="36">
        <v>8.4519430249929695E-2</v>
      </c>
      <c r="R18" s="36">
        <v>0.60860408984179237</v>
      </c>
      <c r="T18" s="53"/>
      <c r="U18" s="30"/>
      <c r="V18" s="54"/>
    </row>
    <row r="19" spans="4:36" x14ac:dyDescent="0.25">
      <c r="D19" s="22" t="s">
        <v>6</v>
      </c>
      <c r="E19" s="30">
        <v>1</v>
      </c>
      <c r="F19" s="31"/>
      <c r="G19" s="30"/>
      <c r="H19" s="31"/>
      <c r="I19" s="30">
        <v>51503.02</v>
      </c>
      <c r="J19" s="30"/>
      <c r="K19" s="30"/>
      <c r="L19" s="36"/>
      <c r="M19" s="30">
        <v>58.291117150000005</v>
      </c>
      <c r="N19" s="30">
        <v>127.05307999999786</v>
      </c>
      <c r="O19" s="30">
        <v>5540.8221138880272</v>
      </c>
      <c r="P19" s="30">
        <v>5571.8700000000008</v>
      </c>
      <c r="Q19" s="36"/>
      <c r="R19" s="36">
        <v>1.251992652434808E-3</v>
      </c>
      <c r="T19" s="53"/>
      <c r="U19" s="30"/>
      <c r="V19" s="54"/>
    </row>
    <row r="20" spans="4:36" x14ac:dyDescent="0.25">
      <c r="D20" s="22" t="s">
        <v>17</v>
      </c>
      <c r="E20" s="30">
        <v>4581.46</v>
      </c>
      <c r="F20" s="31">
        <v>10</v>
      </c>
      <c r="G20" s="30">
        <v>45814.6</v>
      </c>
      <c r="H20" s="31">
        <v>10</v>
      </c>
      <c r="I20" s="30">
        <v>45814.6</v>
      </c>
      <c r="J20" s="30"/>
      <c r="K20" s="30">
        <v>0</v>
      </c>
      <c r="L20" s="36"/>
      <c r="M20" s="30">
        <v>1015.27</v>
      </c>
      <c r="N20" s="30">
        <v>0</v>
      </c>
      <c r="O20" s="30">
        <v>1015.2699999999927</v>
      </c>
      <c r="P20" s="30"/>
      <c r="Q20" s="36">
        <v>5.5742647498848719E-3</v>
      </c>
      <c r="R20" s="36">
        <v>9.3432445396377517E-3</v>
      </c>
      <c r="T20" s="53"/>
      <c r="U20" s="30"/>
      <c r="V20" s="54"/>
    </row>
    <row r="21" spans="4:36" x14ac:dyDescent="0.25">
      <c r="D21" s="22" t="s">
        <v>167</v>
      </c>
      <c r="E21" s="30">
        <v>100</v>
      </c>
      <c r="F21" s="31">
        <v>59.21</v>
      </c>
      <c r="G21" s="30">
        <v>5691.99</v>
      </c>
      <c r="H21" s="31">
        <v>56.919899999999998</v>
      </c>
      <c r="I21" s="30">
        <v>5921</v>
      </c>
      <c r="J21" s="30">
        <v>229.01000000000022</v>
      </c>
      <c r="K21" s="30"/>
      <c r="L21" s="36">
        <v>4.0230000000000002E-2</v>
      </c>
      <c r="M21" s="30"/>
      <c r="N21" s="30">
        <v>-27</v>
      </c>
      <c r="O21" s="30">
        <v>229.01000000000022</v>
      </c>
      <c r="P21" s="30"/>
      <c r="Q21" s="36">
        <v>9.1832306236030448E-3</v>
      </c>
      <c r="R21" s="36">
        <v>4.0233731963689401E-2</v>
      </c>
      <c r="T21" s="53"/>
      <c r="U21" s="30"/>
      <c r="V21" s="54"/>
    </row>
    <row r="22" spans="4:36" x14ac:dyDescent="0.25">
      <c r="D22" s="22" t="s">
        <v>1</v>
      </c>
      <c r="E22" s="30"/>
      <c r="F22" s="31"/>
      <c r="G22" s="30">
        <v>412852.06900000002</v>
      </c>
      <c r="H22" s="31"/>
      <c r="I22" s="30">
        <v>1033677.88</v>
      </c>
      <c r="J22" s="30">
        <v>569322.79166125983</v>
      </c>
      <c r="K22" s="30">
        <v>1984.69</v>
      </c>
      <c r="L22" s="36">
        <v>1.379</v>
      </c>
      <c r="M22" s="30">
        <v>75590.351574170025</v>
      </c>
      <c r="N22" s="30">
        <v>3070.3132810145762</v>
      </c>
      <c r="O22" s="30">
        <v>604952.79179893062</v>
      </c>
      <c r="P22" s="30">
        <v>50231.039999999979</v>
      </c>
      <c r="Q22" s="36">
        <v>0.1135963171254839</v>
      </c>
      <c r="R22" s="36">
        <v>2.2560481638020038</v>
      </c>
      <c r="T22" s="53"/>
      <c r="U22" s="30"/>
      <c r="V22" s="54"/>
    </row>
    <row r="23" spans="4:36" x14ac:dyDescent="0.25">
      <c r="O23"/>
      <c r="T23" s="53"/>
      <c r="U23" s="30"/>
      <c r="V23" s="54"/>
    </row>
    <row r="24" spans="4:36" x14ac:dyDescent="0.25">
      <c r="O24"/>
      <c r="T24" s="53"/>
      <c r="U24" s="30"/>
      <c r="V24" s="54"/>
    </row>
    <row r="25" spans="4:36" x14ac:dyDescent="0.25">
      <c r="O25"/>
      <c r="T25" s="53"/>
      <c r="U25" s="30"/>
      <c r="V25" s="54"/>
    </row>
    <row r="26" spans="4:36" x14ac:dyDescent="0.25">
      <c r="O26"/>
      <c r="T26" s="53"/>
      <c r="U26" s="30"/>
      <c r="V26" s="54"/>
    </row>
    <row r="27" spans="4:36" x14ac:dyDescent="0.25">
      <c r="O27"/>
      <c r="T27" s="53"/>
      <c r="U27" s="30"/>
      <c r="V27" s="54"/>
    </row>
    <row r="28" spans="4:36" x14ac:dyDescent="0.25">
      <c r="O28"/>
      <c r="T28" s="53"/>
      <c r="U28" s="30"/>
      <c r="V28" s="54"/>
    </row>
    <row r="29" spans="4:36" x14ac:dyDescent="0.25">
      <c r="O29"/>
      <c r="T29" s="53"/>
      <c r="U29" s="30"/>
      <c r="V29" s="54"/>
    </row>
    <row r="30" spans="4:36" x14ac:dyDescent="0.25">
      <c r="O30"/>
      <c r="T30" s="53"/>
      <c r="U30" s="30"/>
      <c r="V30" s="54"/>
    </row>
    <row r="31" spans="4:36" x14ac:dyDescent="0.25">
      <c r="O31"/>
      <c r="T31" s="53"/>
      <c r="U31" s="30"/>
      <c r="V31" s="54"/>
    </row>
    <row r="32" spans="4:36" x14ac:dyDescent="0.25">
      <c r="O32"/>
      <c r="T32" s="1"/>
    </row>
    <row r="33" spans="15:15" x14ac:dyDescent="0.25">
      <c r="O33"/>
    </row>
    <row r="34" spans="15:15" x14ac:dyDescent="0.25">
      <c r="O34"/>
    </row>
    <row r="35" spans="15:15" x14ac:dyDescent="0.25">
      <c r="O35"/>
    </row>
    <row r="36" spans="15:15" x14ac:dyDescent="0.25">
      <c r="O36"/>
    </row>
    <row r="37" spans="15:15" x14ac:dyDescent="0.25">
      <c r="O37"/>
    </row>
    <row r="38" spans="15:15" x14ac:dyDescent="0.25">
      <c r="O38"/>
    </row>
    <row r="39" spans="15:15" x14ac:dyDescent="0.25">
      <c r="O39"/>
    </row>
    <row r="40" spans="15:15" x14ac:dyDescent="0.25">
      <c r="O40"/>
    </row>
    <row r="41" spans="15:15" x14ac:dyDescent="0.25">
      <c r="O41"/>
    </row>
    <row r="42" spans="15:15" x14ac:dyDescent="0.25">
      <c r="O42"/>
    </row>
    <row r="43" spans="15:15" x14ac:dyDescent="0.25">
      <c r="O43"/>
    </row>
    <row r="44" spans="15:15" x14ac:dyDescent="0.25">
      <c r="O44"/>
    </row>
    <row r="45" spans="15:15" x14ac:dyDescent="0.25">
      <c r="O45"/>
    </row>
    <row r="46" spans="15:15" x14ac:dyDescent="0.25">
      <c r="O46"/>
    </row>
    <row r="47" spans="15:15" x14ac:dyDescent="0.25">
      <c r="O47"/>
    </row>
    <row r="48" spans="15:15" x14ac:dyDescent="0.25">
      <c r="O48"/>
    </row>
    <row r="49" spans="15:15" x14ac:dyDescent="0.25">
      <c r="O49"/>
    </row>
    <row r="50" spans="15:15" x14ac:dyDescent="0.25">
      <c r="O50"/>
    </row>
    <row r="51" spans="15:15" x14ac:dyDescent="0.25">
      <c r="O51"/>
    </row>
    <row r="52" spans="15:15" x14ac:dyDescent="0.25">
      <c r="O52"/>
    </row>
    <row r="53" spans="15:15" x14ac:dyDescent="0.25">
      <c r="O53"/>
    </row>
    <row r="54" spans="15:15" x14ac:dyDescent="0.25">
      <c r="O54"/>
    </row>
    <row r="55" spans="15:15" x14ac:dyDescent="0.25">
      <c r="O55"/>
    </row>
    <row r="56" spans="15:15" x14ac:dyDescent="0.25">
      <c r="O56"/>
    </row>
    <row r="57" spans="15:15" x14ac:dyDescent="0.25">
      <c r="O57"/>
    </row>
    <row r="58" spans="15:15" x14ac:dyDescent="0.25">
      <c r="O58"/>
    </row>
    <row r="59" spans="15:15" x14ac:dyDescent="0.25">
      <c r="O59"/>
    </row>
    <row r="60" spans="15:15" x14ac:dyDescent="0.25">
      <c r="O60"/>
    </row>
    <row r="61" spans="15:15" x14ac:dyDescent="0.25">
      <c r="O61"/>
    </row>
    <row r="62" spans="15:15" x14ac:dyDescent="0.25">
      <c r="O62"/>
    </row>
    <row r="63" spans="15:15" x14ac:dyDescent="0.25">
      <c r="O63"/>
    </row>
    <row r="64" spans="15:15" x14ac:dyDescent="0.25">
      <c r="O64"/>
    </row>
    <row r="65" spans="15:15" x14ac:dyDescent="0.25">
      <c r="O65"/>
    </row>
    <row r="66" spans="15:15" x14ac:dyDescent="0.25">
      <c r="O66"/>
    </row>
    <row r="67" spans="15:15" x14ac:dyDescent="0.25">
      <c r="O67"/>
    </row>
    <row r="68" spans="15:15" x14ac:dyDescent="0.25">
      <c r="O68"/>
    </row>
    <row r="69" spans="15:15" x14ac:dyDescent="0.25">
      <c r="O69"/>
    </row>
    <row r="70" spans="15:15" x14ac:dyDescent="0.25">
      <c r="O70"/>
    </row>
    <row r="71" spans="15:15" x14ac:dyDescent="0.25">
      <c r="O71"/>
    </row>
    <row r="72" spans="15:15" x14ac:dyDescent="0.25">
      <c r="O72"/>
    </row>
    <row r="73" spans="15:15" x14ac:dyDescent="0.25">
      <c r="O73"/>
    </row>
    <row r="74" spans="15:15" x14ac:dyDescent="0.25">
      <c r="O74"/>
    </row>
    <row r="75" spans="15:15" x14ac:dyDescent="0.25">
      <c r="O75"/>
    </row>
    <row r="76" spans="15:15" x14ac:dyDescent="0.25">
      <c r="O76"/>
    </row>
    <row r="77" spans="15:15" x14ac:dyDescent="0.25">
      <c r="O77"/>
    </row>
    <row r="78" spans="15:15" x14ac:dyDescent="0.25">
      <c r="O78"/>
    </row>
    <row r="79" spans="15:15" x14ac:dyDescent="0.25">
      <c r="O79"/>
    </row>
    <row r="80" spans="15:15" x14ac:dyDescent="0.25">
      <c r="O80"/>
    </row>
    <row r="81" spans="15:15" x14ac:dyDescent="0.25">
      <c r="O81"/>
    </row>
    <row r="82" spans="15:15" x14ac:dyDescent="0.25">
      <c r="O82"/>
    </row>
    <row r="83" spans="15:15" x14ac:dyDescent="0.25">
      <c r="O83"/>
    </row>
    <row r="84" spans="15:15" x14ac:dyDescent="0.25">
      <c r="O84"/>
    </row>
    <row r="85" spans="15:15" x14ac:dyDescent="0.25">
      <c r="O85"/>
    </row>
    <row r="86" spans="15:15" x14ac:dyDescent="0.25">
      <c r="O86"/>
    </row>
    <row r="87" spans="15:15" x14ac:dyDescent="0.25">
      <c r="O87"/>
    </row>
    <row r="88" spans="15:15" x14ac:dyDescent="0.25">
      <c r="O88"/>
    </row>
    <row r="89" spans="15:15" x14ac:dyDescent="0.25">
      <c r="O89"/>
    </row>
    <row r="90" spans="15:15" x14ac:dyDescent="0.25">
      <c r="O90"/>
    </row>
    <row r="91" spans="15:15" x14ac:dyDescent="0.25">
      <c r="O91"/>
    </row>
    <row r="92" spans="15:15" x14ac:dyDescent="0.25">
      <c r="O92"/>
    </row>
    <row r="93" spans="15:15" x14ac:dyDescent="0.25">
      <c r="O93"/>
    </row>
    <row r="94" spans="15:15" x14ac:dyDescent="0.25">
      <c r="O94"/>
    </row>
    <row r="95" spans="15:15" x14ac:dyDescent="0.25">
      <c r="O95"/>
    </row>
    <row r="96" spans="15:15" x14ac:dyDescent="0.25">
      <c r="O96"/>
    </row>
    <row r="97" spans="15:15" x14ac:dyDescent="0.25">
      <c r="O97"/>
    </row>
    <row r="98" spans="15:15" x14ac:dyDescent="0.25">
      <c r="O98"/>
    </row>
    <row r="99" spans="15:15" x14ac:dyDescent="0.25">
      <c r="O99"/>
    </row>
    <row r="100" spans="15:15" x14ac:dyDescent="0.25">
      <c r="O100"/>
    </row>
    <row r="101" spans="15:15" x14ac:dyDescent="0.25">
      <c r="O101"/>
    </row>
    <row r="102" spans="15:15" x14ac:dyDescent="0.25">
      <c r="O102"/>
    </row>
    <row r="103" spans="15:15" x14ac:dyDescent="0.25">
      <c r="O103"/>
    </row>
    <row r="104" spans="15:15" x14ac:dyDescent="0.25">
      <c r="O104"/>
    </row>
    <row r="105" spans="15:15" x14ac:dyDescent="0.25">
      <c r="O105"/>
    </row>
    <row r="106" spans="15:15" x14ac:dyDescent="0.25">
      <c r="O106"/>
    </row>
    <row r="107" spans="15:15" x14ac:dyDescent="0.25">
      <c r="O107"/>
    </row>
    <row r="108" spans="15:15" x14ac:dyDescent="0.25">
      <c r="O108"/>
    </row>
    <row r="109" spans="15:15" x14ac:dyDescent="0.25">
      <c r="O109"/>
    </row>
    <row r="110" spans="15:15" x14ac:dyDescent="0.25">
      <c r="O110"/>
    </row>
    <row r="111" spans="15:15" x14ac:dyDescent="0.25">
      <c r="O111"/>
    </row>
    <row r="112" spans="15:15" x14ac:dyDescent="0.25">
      <c r="O112"/>
    </row>
    <row r="113" spans="15:15" x14ac:dyDescent="0.25">
      <c r="O113"/>
    </row>
    <row r="114" spans="15:15" x14ac:dyDescent="0.25">
      <c r="O114"/>
    </row>
    <row r="115" spans="15:15" x14ac:dyDescent="0.25">
      <c r="O115"/>
    </row>
    <row r="116" spans="15:15" x14ac:dyDescent="0.25">
      <c r="O116"/>
    </row>
    <row r="117" spans="15:15" x14ac:dyDescent="0.25">
      <c r="O117"/>
    </row>
    <row r="118" spans="15:15" x14ac:dyDescent="0.25">
      <c r="O118"/>
    </row>
    <row r="119" spans="15:15" x14ac:dyDescent="0.25">
      <c r="O119"/>
    </row>
    <row r="120" spans="15:15" x14ac:dyDescent="0.25">
      <c r="O120"/>
    </row>
  </sheetData>
  <conditionalFormatting pivot="1" sqref="I15:I21">
    <cfRule type="dataBar" priority="7">
      <dataBar>
        <cfvo type="min"/>
        <cfvo type="max"/>
        <color rgb="FF638EC6"/>
      </dataBar>
      <extLst>
        <ext xmlns:x14="http://schemas.microsoft.com/office/spreadsheetml/2009/9/main" uri="{B025F937-C7B1-47D3-B67F-A62EFF666E3E}">
          <x14:id>{DBF17700-39C2-433A-9232-C287F83A0B16}</x14:id>
        </ext>
      </extLst>
    </cfRule>
  </conditionalFormatting>
  <conditionalFormatting pivot="1" sqref="N15:N21">
    <cfRule type="colorScale" priority="5">
      <colorScale>
        <cfvo type="min"/>
        <cfvo type="num" val="0"/>
        <cfvo type="max"/>
        <color rgb="FFE0B6B2"/>
        <color rgb="FFFCFCFF"/>
        <color rgb="FFC1E5CA"/>
      </colorScale>
    </cfRule>
  </conditionalFormatting>
  <conditionalFormatting pivot="1" sqref="O15:O21">
    <cfRule type="colorScale" priority="3">
      <colorScale>
        <cfvo type="min"/>
        <cfvo type="num" val="0"/>
        <cfvo type="max"/>
        <color rgb="FFE0B6B2"/>
        <color rgb="FFFCFCFF"/>
        <color rgb="FFC1E5CA"/>
      </colorScale>
    </cfRule>
  </conditionalFormatting>
  <conditionalFormatting pivot="1" sqref="M15:M21">
    <cfRule type="dataBar" priority="2">
      <dataBar>
        <cfvo type="min"/>
        <cfvo type="max"/>
        <color theme="2" tint="-9.9978637043366805E-2"/>
      </dataBar>
      <extLst>
        <ext xmlns:x14="http://schemas.microsoft.com/office/spreadsheetml/2009/9/main" uri="{B025F937-C7B1-47D3-B67F-A62EFF666E3E}">
          <x14:id>{001ACB3F-110D-4A28-B12A-08A8270E0638}</x14:id>
        </ext>
      </extLst>
    </cfRule>
  </conditionalFormatting>
  <conditionalFormatting pivot="1" sqref="Q15:Q21">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DBF17700-39C2-433A-9232-C287F83A0B16}">
            <x14:dataBar minLength="0" maxLength="100">
              <x14:cfvo type="autoMin"/>
              <x14:cfvo type="autoMax"/>
              <x14:negativeFillColor rgb="FFFF0000"/>
              <x14:axisColor rgb="FF000000"/>
            </x14:dataBar>
          </x14:cfRule>
          <xm:sqref>I15:I21</xm:sqref>
        </x14:conditionalFormatting>
        <x14:conditionalFormatting xmlns:xm="http://schemas.microsoft.com/office/excel/2006/main" pivot="1">
          <x14:cfRule type="dataBar" id="{001ACB3F-110D-4A28-B12A-08A8270E0638}">
            <x14:dataBar minLength="0" maxLength="100" border="1" negativeBarBorderColorSameAsPositive="0">
              <x14:cfvo type="autoMin"/>
              <x14:cfvo type="autoMax"/>
              <x14:borderColor theme="2" tint="-9.9978637043366805E-2"/>
              <x14:negativeFillColor rgb="FFFF0000"/>
              <x14:negativeBorderColor rgb="FFFF0000"/>
              <x14:axisColor rgb="FF000000"/>
            </x14:dataBar>
          </x14:cfRule>
          <xm:sqref>M15:M21</xm:sqref>
        </x14:conditionalFormatting>
      </x14:conditionalFormattings>
    </ex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Q35"/>
  <sheetViews>
    <sheetView showGridLines="0" workbookViewId="0">
      <selection activeCell="J12" sqref="J12"/>
    </sheetView>
  </sheetViews>
  <sheetFormatPr defaultRowHeight="15" x14ac:dyDescent="0.25"/>
  <cols>
    <col min="1" max="1" width="3.140625" customWidth="1"/>
    <col min="2" max="2" width="13.28515625" customWidth="1"/>
    <col min="3" max="3" width="14.42578125" customWidth="1"/>
    <col min="4" max="4" width="11.7109375" customWidth="1"/>
    <col min="5" max="5" width="11.28515625" bestFit="1" customWidth="1"/>
    <col min="6" max="15" width="12.7109375" customWidth="1"/>
    <col min="16" max="16" width="11.85546875" bestFit="1" customWidth="1"/>
    <col min="17" max="17" width="20.42578125" bestFit="1" customWidth="1"/>
  </cols>
  <sheetData>
    <row r="1" spans="2:17" s="10" customFormat="1" ht="21" x14ac:dyDescent="0.35">
      <c r="B1" s="13" t="s">
        <v>57</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17" s="7" customFormat="1" x14ac:dyDescent="0.25"/>
    <row r="3" spans="2:17" s="7" customFormat="1" x14ac:dyDescent="0.25"/>
    <row r="4" spans="2:17" s="7" customFormat="1" x14ac:dyDescent="0.25"/>
    <row r="5" spans="2:17" s="7" customFormat="1" x14ac:dyDescent="0.25"/>
    <row r="6" spans="2:17" s="7" customFormat="1" x14ac:dyDescent="0.25"/>
    <row r="7" spans="2:17" s="7" customFormat="1" x14ac:dyDescent="0.25"/>
    <row r="8" spans="2:17" s="7" customFormat="1" x14ac:dyDescent="0.25"/>
    <row r="9" spans="2:17" x14ac:dyDescent="0.25">
      <c r="E9" s="32" t="s">
        <v>46</v>
      </c>
      <c r="F9" s="22" t="s" vm="5">
        <v>47</v>
      </c>
    </row>
    <row r="10" spans="2:17" ht="15.75" thickBot="1" x14ac:dyDescent="0.3"/>
    <row r="11" spans="2:17" ht="15.75" thickBot="1" x14ac:dyDescent="0.3">
      <c r="E11" s="33" t="s">
        <v>15</v>
      </c>
      <c r="F11" s="28" t="s">
        <v>48</v>
      </c>
      <c r="G11" s="28" t="s">
        <v>28</v>
      </c>
      <c r="H11" s="28" t="s">
        <v>12</v>
      </c>
      <c r="I11" s="28" t="s">
        <v>31</v>
      </c>
      <c r="J11" s="60" t="s">
        <v>3</v>
      </c>
      <c r="K11" s="28" t="s">
        <v>72</v>
      </c>
      <c r="L11" s="28" t="s">
        <v>76</v>
      </c>
      <c r="M11" s="28" t="s">
        <v>59</v>
      </c>
      <c r="N11" s="28" t="s">
        <v>16</v>
      </c>
      <c r="O11" s="28" t="s">
        <v>5</v>
      </c>
    </row>
    <row r="12" spans="2:17" x14ac:dyDescent="0.25">
      <c r="E12" s="75">
        <v>2022</v>
      </c>
      <c r="F12" s="30">
        <v>1040505.3283191762</v>
      </c>
      <c r="G12" s="30"/>
      <c r="H12" s="30"/>
      <c r="I12" s="30">
        <v>-6827.4524079163893</v>
      </c>
      <c r="J12" s="59">
        <v>1033677.88</v>
      </c>
      <c r="K12" s="30">
        <v>-6827.4524079163893</v>
      </c>
      <c r="L12" s="36"/>
      <c r="M12" s="30">
        <v>4024.5899999999997</v>
      </c>
      <c r="N12" s="120"/>
      <c r="O12" s="36">
        <v>-0.33000395819544792</v>
      </c>
      <c r="Q12" s="88"/>
    </row>
    <row r="13" spans="2:17" x14ac:dyDescent="0.25">
      <c r="E13" s="75">
        <v>2021</v>
      </c>
      <c r="F13" s="30">
        <v>893975.28382246243</v>
      </c>
      <c r="G13" s="30">
        <v>232.90065443205094</v>
      </c>
      <c r="H13" s="30">
        <v>8.7799999999999994</v>
      </c>
      <c r="I13" s="30">
        <v>146288.3638422818</v>
      </c>
      <c r="J13" s="57">
        <v>1040505.33</v>
      </c>
      <c r="K13" s="30">
        <v>146297.1438422818</v>
      </c>
      <c r="L13" s="36">
        <v>9.6547549788272846E-6</v>
      </c>
      <c r="M13" s="30">
        <v>-1887.42</v>
      </c>
      <c r="N13" s="120">
        <v>53.95</v>
      </c>
      <c r="O13" s="36">
        <v>0.16360666304826754</v>
      </c>
      <c r="Q13" s="88"/>
    </row>
    <row r="14" spans="2:17" x14ac:dyDescent="0.25">
      <c r="E14" s="75">
        <v>2020</v>
      </c>
      <c r="F14" s="30">
        <v>864184.22526899271</v>
      </c>
      <c r="G14" s="30">
        <v>-53341.671909099998</v>
      </c>
      <c r="H14" s="30">
        <v>12486.929814719999</v>
      </c>
      <c r="I14" s="30">
        <v>71873.63285014969</v>
      </c>
      <c r="J14" s="57">
        <v>893975.28</v>
      </c>
      <c r="K14" s="30">
        <v>84360.562664869693</v>
      </c>
      <c r="L14" s="36">
        <v>1.431659148502451E-2</v>
      </c>
      <c r="M14" s="30">
        <v>-19831.920000000006</v>
      </c>
      <c r="N14" s="120">
        <v>-13.43</v>
      </c>
      <c r="O14" s="36">
        <v>9.6172817051410675E-2</v>
      </c>
      <c r="Q14" s="88"/>
    </row>
    <row r="15" spans="2:17" x14ac:dyDescent="0.25">
      <c r="E15" s="75">
        <v>2019</v>
      </c>
      <c r="F15" s="30">
        <v>635895.59846467758</v>
      </c>
      <c r="G15" s="30">
        <v>105662.90921559998</v>
      </c>
      <c r="H15" s="30">
        <v>14216.160363710003</v>
      </c>
      <c r="I15" s="30">
        <v>110418.21140663511</v>
      </c>
      <c r="J15" s="57">
        <v>864184.23</v>
      </c>
      <c r="K15" s="30">
        <v>124634.37177034511</v>
      </c>
      <c r="L15" s="36">
        <v>1.8896867291300801E-2</v>
      </c>
      <c r="M15" s="30">
        <v>-26714.569999999996</v>
      </c>
      <c r="N15" s="120">
        <v>-16.95</v>
      </c>
      <c r="O15" s="36">
        <v>0.1849848635494713</v>
      </c>
      <c r="Q15" s="88"/>
    </row>
    <row r="16" spans="2:17" x14ac:dyDescent="0.25">
      <c r="E16" s="75">
        <v>2018</v>
      </c>
      <c r="F16" s="30">
        <v>649879.626247206</v>
      </c>
      <c r="G16" s="30"/>
      <c r="H16" s="30">
        <v>11368.435007360002</v>
      </c>
      <c r="I16" s="30">
        <v>-26214.60354964836</v>
      </c>
      <c r="J16" s="57">
        <v>635895.6</v>
      </c>
      <c r="K16" s="30">
        <v>-14846.168542288358</v>
      </c>
      <c r="L16" s="36">
        <v>1.738053787060978E-2</v>
      </c>
      <c r="M16" s="30">
        <v>43196.06</v>
      </c>
      <c r="N16" s="120"/>
      <c r="O16" s="36">
        <v>-1.9664642959833056E-2</v>
      </c>
      <c r="Q16" s="88"/>
    </row>
    <row r="17" spans="5:17" x14ac:dyDescent="0.25">
      <c r="E17" s="75">
        <v>2017</v>
      </c>
      <c r="F17" s="30">
        <v>556257.03774763236</v>
      </c>
      <c r="G17" s="30">
        <v>17261.600285109998</v>
      </c>
      <c r="H17" s="30">
        <v>10448.501801620001</v>
      </c>
      <c r="I17" s="30">
        <v>67196.327743103626</v>
      </c>
      <c r="J17" s="57">
        <v>649879.63</v>
      </c>
      <c r="K17" s="30">
        <v>77644.829544723631</v>
      </c>
      <c r="L17" s="36">
        <v>1.7112081232552923E-2</v>
      </c>
      <c r="M17" s="30">
        <v>-33050.759999999995</v>
      </c>
      <c r="N17" s="120">
        <v>1984.69</v>
      </c>
      <c r="O17" s="36">
        <v>0.13635629564523732</v>
      </c>
      <c r="Q17" s="88"/>
    </row>
    <row r="18" spans="5:17" x14ac:dyDescent="0.25">
      <c r="E18" s="75">
        <v>2016</v>
      </c>
      <c r="F18" s="30">
        <v>502892.46674757468</v>
      </c>
      <c r="G18" s="30">
        <v>5500.0035720000005</v>
      </c>
      <c r="H18" s="30">
        <v>10117.428115839999</v>
      </c>
      <c r="I18" s="30">
        <v>39033.313477037678</v>
      </c>
      <c r="J18" s="57">
        <v>556257.04</v>
      </c>
      <c r="K18" s="30">
        <v>49150.741592877675</v>
      </c>
      <c r="L18" s="36">
        <v>1.9478659629539097E-2</v>
      </c>
      <c r="M18" s="30">
        <v>-11703.029999999999</v>
      </c>
      <c r="N18" s="120">
        <v>0</v>
      </c>
      <c r="O18" s="36">
        <v>9.5881183445453821E-2</v>
      </c>
      <c r="Q18" s="88"/>
    </row>
    <row r="19" spans="5:17" x14ac:dyDescent="0.25">
      <c r="E19" s="75">
        <v>2015</v>
      </c>
      <c r="F19" s="30">
        <v>399328.61164368573</v>
      </c>
      <c r="G19" s="30">
        <v>68904.357998949999</v>
      </c>
      <c r="H19" s="30">
        <v>8403.8367377100039</v>
      </c>
      <c r="I19" s="30">
        <v>25866.090126568954</v>
      </c>
      <c r="J19" s="57">
        <v>502892.47</v>
      </c>
      <c r="K19" s="30">
        <v>34269.926864278954</v>
      </c>
      <c r="L19" s="36">
        <v>1.7141187700205673E-2</v>
      </c>
      <c r="M19" s="30">
        <v>63071.41</v>
      </c>
      <c r="N19" s="120"/>
      <c r="O19" s="36">
        <v>7.6787271350622133E-2</v>
      </c>
      <c r="Q19" s="88"/>
    </row>
    <row r="20" spans="5:17" x14ac:dyDescent="0.25">
      <c r="E20" s="75">
        <v>2014</v>
      </c>
      <c r="F20" s="30">
        <v>334405.34068224172</v>
      </c>
      <c r="G20" s="30">
        <v>14591.49651809</v>
      </c>
      <c r="H20" s="30">
        <v>5749.9740099099999</v>
      </c>
      <c r="I20" s="30">
        <v>45271.766146243986</v>
      </c>
      <c r="J20" s="57">
        <v>399328.61</v>
      </c>
      <c r="K20" s="30">
        <v>51021.740156153988</v>
      </c>
      <c r="L20" s="36">
        <v>1.5233979862522951E-2</v>
      </c>
      <c r="M20" s="30">
        <v>22405.670000000002</v>
      </c>
      <c r="N20" s="120">
        <v>0</v>
      </c>
      <c r="O20" s="36">
        <v>0.14748741537332588</v>
      </c>
      <c r="Q20" s="88"/>
    </row>
    <row r="21" spans="5:17" x14ac:dyDescent="0.25">
      <c r="E21" s="75">
        <v>2013</v>
      </c>
      <c r="F21" s="30">
        <v>198973.11281489121</v>
      </c>
      <c r="G21" s="30">
        <v>132952.95000000001</v>
      </c>
      <c r="H21" s="30">
        <v>1977.8310700800002</v>
      </c>
      <c r="I21" s="30">
        <v>951.59384310051246</v>
      </c>
      <c r="J21" s="57">
        <v>334405.34000000003</v>
      </c>
      <c r="K21" s="30">
        <v>2929.4249131805127</v>
      </c>
      <c r="L21" s="36">
        <v>7.4661978015695407E-3</v>
      </c>
      <c r="M21" s="30">
        <v>14773.89</v>
      </c>
      <c r="N21" s="120"/>
      <c r="O21" s="36">
        <v>1.4180213958025156E-2</v>
      </c>
      <c r="Q21" s="88"/>
    </row>
    <row r="22" spans="5:17" x14ac:dyDescent="0.25">
      <c r="E22" s="75">
        <v>2012</v>
      </c>
      <c r="F22" s="30">
        <v>99528.706971331005</v>
      </c>
      <c r="G22" s="30">
        <v>45498.564363199999</v>
      </c>
      <c r="H22" s="30">
        <v>812.47465321999994</v>
      </c>
      <c r="I22" s="30">
        <v>53255.224484240207</v>
      </c>
      <c r="J22" s="57">
        <v>198973.11</v>
      </c>
      <c r="K22" s="30">
        <v>54067.699137460208</v>
      </c>
      <c r="L22" s="36">
        <v>4.1125597555045079E-3</v>
      </c>
      <c r="M22" s="30">
        <v>-3209.4100000000008</v>
      </c>
      <c r="N22" s="120"/>
      <c r="O22" s="36">
        <v>0.42095272466540323</v>
      </c>
      <c r="Q22" s="88"/>
    </row>
    <row r="23" spans="5:17" ht="15.75" thickBot="1" x14ac:dyDescent="0.3">
      <c r="E23" s="75">
        <v>2011</v>
      </c>
      <c r="F23" s="30">
        <v>97277.874921496987</v>
      </c>
      <c r="G23" s="30"/>
      <c r="H23" s="30"/>
      <c r="I23" s="30">
        <v>2250.8320498340108</v>
      </c>
      <c r="J23" s="58">
        <v>99528.71</v>
      </c>
      <c r="K23" s="30">
        <v>2250.8320498340108</v>
      </c>
      <c r="L23" s="36"/>
      <c r="M23" s="30">
        <v>2370.4700000000003</v>
      </c>
      <c r="N23" s="120"/>
      <c r="O23" s="36">
        <v>2.313825190067309E-2</v>
      </c>
      <c r="Q23" s="88"/>
    </row>
    <row r="24" spans="5:17" ht="18.75" x14ac:dyDescent="0.3">
      <c r="E24" s="27" t="s">
        <v>1</v>
      </c>
      <c r="F24" s="30">
        <v>97277.874921496987</v>
      </c>
      <c r="G24" s="30">
        <v>387113.41069828207</v>
      </c>
      <c r="H24" s="30">
        <v>75590.351574170025</v>
      </c>
      <c r="I24" s="30">
        <v>529363.30001163052</v>
      </c>
      <c r="J24" s="147">
        <v>1033677.88</v>
      </c>
      <c r="K24" s="30">
        <v>604953.65158580057</v>
      </c>
      <c r="L24" s="36">
        <v>0.13893410023094677</v>
      </c>
      <c r="M24" s="30">
        <v>52192.529999999984</v>
      </c>
      <c r="N24" s="120">
        <v>2008.25</v>
      </c>
      <c r="O24" s="36">
        <v>0.11173488167114565</v>
      </c>
      <c r="Q24" s="88"/>
    </row>
    <row r="25" spans="5:17" x14ac:dyDescent="0.25">
      <c r="Q25" s="88"/>
    </row>
    <row r="26" spans="5:17" x14ac:dyDescent="0.25">
      <c r="Q26" s="88"/>
    </row>
    <row r="27" spans="5:17" ht="15.75" thickBot="1" x14ac:dyDescent="0.3">
      <c r="Q27" s="88"/>
    </row>
    <row r="28" spans="5:17" ht="18.75" x14ac:dyDescent="0.3">
      <c r="Q28" s="88"/>
    </row>
    <row r="29" spans="5:17" x14ac:dyDescent="0.25">
      <c r="Q29" s="88"/>
    </row>
    <row r="30" spans="5:17" x14ac:dyDescent="0.25">
      <c r="Q30" s="88"/>
    </row>
    <row r="31" spans="5:17" x14ac:dyDescent="0.25">
      <c r="Q31" s="88"/>
    </row>
    <row r="32" spans="5:17" x14ac:dyDescent="0.25">
      <c r="Q32" s="88"/>
    </row>
    <row r="34" spans="5:15" x14ac:dyDescent="0.25">
      <c r="E34" s="22"/>
      <c r="F34" s="22"/>
      <c r="G34" s="22"/>
      <c r="H34" s="22"/>
      <c r="I34" s="22"/>
      <c r="J34" s="22"/>
      <c r="K34" s="22"/>
      <c r="L34" s="22"/>
      <c r="M34" s="22"/>
      <c r="N34" s="22"/>
      <c r="O34" s="22"/>
    </row>
    <row r="35" spans="5:15" x14ac:dyDescent="0.25">
      <c r="E35" s="22"/>
      <c r="F35" s="22"/>
      <c r="G35" s="22"/>
      <c r="H35" s="22"/>
      <c r="I35" s="22"/>
      <c r="J35" s="22"/>
      <c r="K35" s="22"/>
      <c r="L35" s="22"/>
      <c r="M35" s="22"/>
      <c r="N35" s="22"/>
      <c r="O35" s="22"/>
    </row>
  </sheetData>
  <conditionalFormatting pivot="1" sqref="I12:I23">
    <cfRule type="colorScale" priority="13">
      <colorScale>
        <cfvo type="min"/>
        <cfvo type="num" val="0"/>
        <cfvo type="max"/>
        <color rgb="FFE0B6B2"/>
        <color rgb="FFFCFCFF"/>
        <color rgb="FFC1E5CA"/>
      </colorScale>
    </cfRule>
  </conditionalFormatting>
  <conditionalFormatting pivot="1" sqref="K12:K23">
    <cfRule type="colorScale" priority="11">
      <colorScale>
        <cfvo type="min"/>
        <cfvo type="num" val="0"/>
        <cfvo type="max"/>
        <color rgb="FFE0B6B2"/>
        <color rgb="FFFCFCFF"/>
        <color rgb="FFC1E5CA"/>
      </colorScale>
    </cfRule>
  </conditionalFormatting>
  <conditionalFormatting pivot="1" sqref="L12:L23">
    <cfRule type="colorScale" priority="10">
      <colorScale>
        <cfvo type="min"/>
        <cfvo type="max"/>
        <color rgb="FFFCFCFF"/>
        <color theme="0" tint="-0.34998626667073579"/>
      </colorScale>
    </cfRule>
  </conditionalFormatting>
  <conditionalFormatting pivot="1" sqref="J12:J23">
    <cfRule type="dataBar" priority="9">
      <dataBar>
        <cfvo type="min"/>
        <cfvo type="max"/>
        <color rgb="FF638EC6"/>
      </dataBar>
      <extLst>
        <ext xmlns:x14="http://schemas.microsoft.com/office/spreadsheetml/2009/9/main" uri="{B025F937-C7B1-47D3-B67F-A62EFF666E3E}">
          <x14:id>{B0668466-C2FE-493B-8EEF-45B5797BFCF2}</x14:id>
        </ext>
      </extLst>
    </cfRule>
  </conditionalFormatting>
  <conditionalFormatting pivot="1" sqref="H12:H23">
    <cfRule type="colorScale" priority="8">
      <colorScale>
        <cfvo type="min"/>
        <cfvo type="percentile" val="50"/>
        <cfvo type="max"/>
        <color theme="0" tint="-0.14999847407452621"/>
        <color rgb="FFFCFCFF"/>
        <color theme="0" tint="-0.34998626667073579"/>
      </colorScale>
    </cfRule>
  </conditionalFormatting>
  <conditionalFormatting pivot="1" sqref="O12:O23">
    <cfRule type="colorScale" priority="1">
      <colorScale>
        <cfvo type="min"/>
        <cfvo type="num" val="0"/>
        <cfvo type="max"/>
        <color rgb="FFE0B6B2"/>
        <color rgb="FFFCFCFF"/>
        <color rgb="FFC1E5CA"/>
      </colorScale>
    </cfRule>
  </conditionalFormatting>
  <pageMargins left="0.7" right="0.7" top="0.75" bottom="0.75" header="0.3" footer="0.3"/>
  <pageSetup orientation="portrait" horizontalDpi="0" verticalDpi="0" r:id="rId2"/>
  <drawing r:id="rId3"/>
  <extLst>
    <ext xmlns:x14="http://schemas.microsoft.com/office/spreadsheetml/2009/9/main" uri="{78C0D931-6437-407d-A8EE-F0AAD7539E65}">
      <x14:conditionalFormattings>
        <x14:conditionalFormatting xmlns:xm="http://schemas.microsoft.com/office/excel/2006/main" pivot="1">
          <x14:cfRule type="dataBar" id="{B0668466-C2FE-493B-8EEF-45B5797BFCF2}">
            <x14:dataBar minLength="0" maxLength="100">
              <x14:cfvo type="autoMin"/>
              <x14:cfvo type="autoMax"/>
              <x14:negativeFillColor rgb="FFFF0000"/>
              <x14:axisColor rgb="FF000000"/>
            </x14:dataBar>
          </x14:cfRule>
          <xm:sqref>J12:J23</xm:sqref>
        </x14:conditionalFormatting>
      </x14:conditionalFormattings>
    </ex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M37"/>
  <sheetViews>
    <sheetView showGridLines="0" workbookViewId="0">
      <selection activeCell="H13" sqref="H13"/>
    </sheetView>
  </sheetViews>
  <sheetFormatPr defaultRowHeight="15" x14ac:dyDescent="0.25"/>
  <cols>
    <col min="1" max="1" width="2.5703125" customWidth="1"/>
    <col min="2" max="2" width="9.140625" style="22"/>
    <col min="3" max="3" width="13.140625" bestFit="1" customWidth="1"/>
    <col min="4" max="4" width="15.7109375" bestFit="1" customWidth="1"/>
    <col min="5" max="5" width="8.7109375" bestFit="1" customWidth="1"/>
    <col min="6" max="15" width="12.7109375" customWidth="1"/>
  </cols>
  <sheetData>
    <row r="1" spans="2:13" s="22" customFormat="1" ht="21" x14ac:dyDescent="0.35">
      <c r="B1" s="13" t="s">
        <v>71</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13" s="22" customFormat="1" x14ac:dyDescent="0.25"/>
    <row r="3" spans="2:13" s="22" customFormat="1" x14ac:dyDescent="0.25"/>
    <row r="4" spans="2:13" s="22" customFormat="1" x14ac:dyDescent="0.25"/>
    <row r="5" spans="2:13" s="22" customFormat="1" x14ac:dyDescent="0.25"/>
    <row r="6" spans="2:13" s="22" customFormat="1" x14ac:dyDescent="0.25"/>
    <row r="7" spans="2:13" s="22" customFormat="1" x14ac:dyDescent="0.25"/>
    <row r="8" spans="2:13" s="22" customFormat="1" x14ac:dyDescent="0.25">
      <c r="F8"/>
      <c r="G8"/>
    </row>
    <row r="9" spans="2:13" x14ac:dyDescent="0.25">
      <c r="F9" s="32" t="s">
        <v>122</v>
      </c>
      <c r="G9" s="22" t="s" vm="11">
        <v>26</v>
      </c>
    </row>
    <row r="11" spans="2:13" x14ac:dyDescent="0.25">
      <c r="F11" s="34" t="s">
        <v>27</v>
      </c>
      <c r="G11" s="82" t="s">
        <v>48</v>
      </c>
      <c r="H11" s="82" t="s">
        <v>28</v>
      </c>
      <c r="I11" s="82" t="s">
        <v>12</v>
      </c>
      <c r="J11" s="82" t="s">
        <v>31</v>
      </c>
      <c r="K11" s="82" t="s">
        <v>3</v>
      </c>
      <c r="L11" s="28" t="s">
        <v>59</v>
      </c>
      <c r="M11" s="28" t="s">
        <v>75</v>
      </c>
    </row>
    <row r="12" spans="2:13" x14ac:dyDescent="0.25">
      <c r="F12" s="75" t="s">
        <v>166</v>
      </c>
      <c r="G12" s="30">
        <v>1040505.3283191762</v>
      </c>
      <c r="H12" s="30"/>
      <c r="I12" s="30"/>
      <c r="J12" s="30">
        <v>-6827.4524079163893</v>
      </c>
      <c r="K12" s="30">
        <v>1033677.88</v>
      </c>
      <c r="L12" s="30">
        <v>4024.5899999999997</v>
      </c>
      <c r="M12" s="36">
        <v>-6.5616674928516971E-3</v>
      </c>
    </row>
    <row r="13" spans="2:13" x14ac:dyDescent="0.25">
      <c r="F13" s="75" t="s">
        <v>165</v>
      </c>
      <c r="G13" s="30">
        <v>1014162.0669079544</v>
      </c>
      <c r="H13" s="30"/>
      <c r="I13" s="30"/>
      <c r="J13" s="30">
        <v>26343.261411221873</v>
      </c>
      <c r="K13" s="30">
        <v>1040505.33</v>
      </c>
      <c r="L13" s="30">
        <v>-4392.71</v>
      </c>
      <c r="M13" s="36">
        <v>2.5975394642791194E-2</v>
      </c>
    </row>
    <row r="14" spans="2:13" x14ac:dyDescent="0.25">
      <c r="F14" s="75" t="s">
        <v>164</v>
      </c>
      <c r="G14" s="30">
        <v>1002489.8674319893</v>
      </c>
      <c r="H14" s="30"/>
      <c r="I14" s="30"/>
      <c r="J14" s="30">
        <v>11672.199475965041</v>
      </c>
      <c r="K14" s="30">
        <v>1014162.07</v>
      </c>
      <c r="L14" s="30">
        <v>26387.93</v>
      </c>
      <c r="M14" s="36">
        <v>1.1643209920914277E-2</v>
      </c>
    </row>
    <row r="15" spans="2:13" x14ac:dyDescent="0.25">
      <c r="F15" s="75" t="s">
        <v>163</v>
      </c>
      <c r="G15" s="30">
        <v>979406.09641213517</v>
      </c>
      <c r="H15" s="30"/>
      <c r="I15" s="30"/>
      <c r="J15" s="30">
        <v>23083.771019854208</v>
      </c>
      <c r="K15" s="30">
        <v>1002489.87</v>
      </c>
      <c r="L15" s="30">
        <v>-24421.219999999998</v>
      </c>
      <c r="M15" s="36">
        <v>2.3569150733286248E-2</v>
      </c>
    </row>
    <row r="16" spans="2:13" x14ac:dyDescent="0.25">
      <c r="F16" s="75" t="s">
        <v>162</v>
      </c>
      <c r="G16" s="30">
        <v>1008866.3111828275</v>
      </c>
      <c r="H16" s="30"/>
      <c r="I16" s="30"/>
      <c r="J16" s="30">
        <v>-29460.214770692321</v>
      </c>
      <c r="K16" s="30">
        <v>979406.1</v>
      </c>
      <c r="L16" s="30">
        <v>9060.61</v>
      </c>
      <c r="M16" s="36">
        <v>-2.9201302202271018E-2</v>
      </c>
    </row>
    <row r="17" spans="6:13" x14ac:dyDescent="0.25">
      <c r="F17" s="75" t="s">
        <v>161</v>
      </c>
      <c r="G17" s="30">
        <v>979540.74430187163</v>
      </c>
      <c r="H17" s="30"/>
      <c r="I17" s="30"/>
      <c r="J17" s="30">
        <v>29325.566880955812</v>
      </c>
      <c r="K17" s="30">
        <v>1008866.31</v>
      </c>
      <c r="L17" s="30">
        <v>9330.1299999999992</v>
      </c>
      <c r="M17" s="36">
        <v>2.9938080982726767E-2</v>
      </c>
    </row>
    <row r="18" spans="6:13" x14ac:dyDescent="0.25">
      <c r="F18" s="75" t="s">
        <v>160</v>
      </c>
      <c r="G18" s="30">
        <v>977403.56644000136</v>
      </c>
      <c r="H18" s="30"/>
      <c r="I18" s="30"/>
      <c r="J18" s="30">
        <v>2137.1778618702338</v>
      </c>
      <c r="K18" s="30">
        <v>979540.74</v>
      </c>
      <c r="L18" s="30">
        <v>3108.03</v>
      </c>
      <c r="M18" s="36">
        <v>2.1865788765229599E-3</v>
      </c>
    </row>
    <row r="19" spans="6:13" x14ac:dyDescent="0.25">
      <c r="F19" s="75" t="s">
        <v>159</v>
      </c>
      <c r="G19" s="30">
        <v>945514.83265236183</v>
      </c>
      <c r="H19" s="30"/>
      <c r="I19" s="30"/>
      <c r="J19" s="30">
        <v>31888.733787639612</v>
      </c>
      <c r="K19" s="30">
        <v>977403.57</v>
      </c>
      <c r="L19" s="30">
        <v>19390.02</v>
      </c>
      <c r="M19" s="36">
        <v>3.3726324525232387E-2</v>
      </c>
    </row>
    <row r="20" spans="6:13" x14ac:dyDescent="0.25">
      <c r="F20" s="75" t="s">
        <v>158</v>
      </c>
      <c r="G20" s="30">
        <v>944940.93901713344</v>
      </c>
      <c r="H20" s="30"/>
      <c r="I20" s="30"/>
      <c r="J20" s="30">
        <v>573.89363522830899</v>
      </c>
      <c r="K20" s="30">
        <v>945514.83</v>
      </c>
      <c r="L20" s="30">
        <v>-12517.61</v>
      </c>
      <c r="M20" s="36">
        <v>6.0732896174453543E-4</v>
      </c>
    </row>
    <row r="21" spans="6:13" x14ac:dyDescent="0.25">
      <c r="F21" s="75" t="s">
        <v>156</v>
      </c>
      <c r="G21" s="30">
        <v>932083.09444052749</v>
      </c>
      <c r="H21" s="30"/>
      <c r="I21" s="30"/>
      <c r="J21" s="30">
        <v>12857.844576606025</v>
      </c>
      <c r="K21" s="30">
        <v>944940.94</v>
      </c>
      <c r="L21" s="30">
        <v>-19640.609999999997</v>
      </c>
      <c r="M21" s="36">
        <v>1.3794746560631177E-2</v>
      </c>
    </row>
    <row r="22" spans="6:13" x14ac:dyDescent="0.25">
      <c r="F22" s="75" t="s">
        <v>155</v>
      </c>
      <c r="G22" s="30">
        <v>909396.46430533577</v>
      </c>
      <c r="H22" s="30"/>
      <c r="I22" s="30"/>
      <c r="J22" s="30">
        <v>22686.630135191663</v>
      </c>
      <c r="K22" s="30">
        <v>932083.09</v>
      </c>
      <c r="L22" s="30">
        <v>-2352.1800000000003</v>
      </c>
      <c r="M22" s="36">
        <v>2.4946908194474426E-2</v>
      </c>
    </row>
    <row r="23" spans="6:13" x14ac:dyDescent="0.25">
      <c r="F23" s="75" t="s">
        <v>152</v>
      </c>
      <c r="G23" s="30">
        <v>895183.09563418571</v>
      </c>
      <c r="H23" s="30">
        <v>1000</v>
      </c>
      <c r="I23" s="30">
        <v>8.7799999999999994</v>
      </c>
      <c r="J23" s="30">
        <v>13204.58867115003</v>
      </c>
      <c r="K23" s="30">
        <v>909396.46</v>
      </c>
      <c r="L23" s="30">
        <v>-7818.91</v>
      </c>
      <c r="M23" s="36">
        <v>1.4744040587241658E-2</v>
      </c>
    </row>
    <row r="24" spans="6:13" x14ac:dyDescent="0.25">
      <c r="F24" s="75" t="s">
        <v>147</v>
      </c>
      <c r="G24" s="30">
        <v>893975.28382246243</v>
      </c>
      <c r="H24" s="30">
        <v>-767.09934556794906</v>
      </c>
      <c r="I24" s="30"/>
      <c r="J24" s="30">
        <v>1974.9111572913316</v>
      </c>
      <c r="K24" s="30">
        <v>895183.1</v>
      </c>
      <c r="L24" s="30">
        <v>2663.0299999999997</v>
      </c>
      <c r="M24" s="36">
        <v>2.2286276158771656E-3</v>
      </c>
    </row>
    <row r="25" spans="6:13" x14ac:dyDescent="0.25">
      <c r="F25" s="75" t="s">
        <v>146</v>
      </c>
      <c r="G25" s="30">
        <v>880879.91700305615</v>
      </c>
      <c r="H25" s="30">
        <v>-4134.0601539600002</v>
      </c>
      <c r="I25" s="30">
        <v>2534.5256417699998</v>
      </c>
      <c r="J25" s="30">
        <v>15073.477976876182</v>
      </c>
      <c r="K25" s="30">
        <v>893975.28</v>
      </c>
      <c r="L25" s="30">
        <v>-11651.63</v>
      </c>
      <c r="M25" s="36">
        <v>2.0095965978256025E-2</v>
      </c>
    </row>
    <row r="26" spans="6:13" x14ac:dyDescent="0.25">
      <c r="F26" s="75" t="s">
        <v>145</v>
      </c>
      <c r="G26" s="30">
        <v>914879.0672758799</v>
      </c>
      <c r="H26" s="30">
        <v>-93000</v>
      </c>
      <c r="I26" s="30">
        <v>960.06</v>
      </c>
      <c r="J26" s="30">
        <v>58040.789727176249</v>
      </c>
      <c r="K26" s="30">
        <v>880879.92</v>
      </c>
      <c r="L26" s="30">
        <v>-18726.689999999999</v>
      </c>
      <c r="M26" s="36">
        <v>7.17877509643845E-2</v>
      </c>
    </row>
    <row r="27" spans="6:13" x14ac:dyDescent="0.25">
      <c r="F27" s="75" t="s">
        <v>141</v>
      </c>
      <c r="G27" s="30">
        <v>921224.24634892517</v>
      </c>
      <c r="H27" s="30">
        <v>13000</v>
      </c>
      <c r="I27" s="30">
        <v>845.6200849999999</v>
      </c>
      <c r="J27" s="30">
        <v>-20068.090145295169</v>
      </c>
      <c r="K27" s="30">
        <v>914879.07</v>
      </c>
      <c r="L27" s="30">
        <v>-4476.25</v>
      </c>
      <c r="M27" s="36">
        <v>-2.0376600378667731E-2</v>
      </c>
    </row>
    <row r="28" spans="6:13" x14ac:dyDescent="0.25">
      <c r="F28" s="75" t="s">
        <v>140</v>
      </c>
      <c r="G28" s="30">
        <v>927857.82956068008</v>
      </c>
      <c r="H28" s="30"/>
      <c r="I28" s="30">
        <v>1785.5960742199998</v>
      </c>
      <c r="J28" s="30">
        <v>-8155.2183937350292</v>
      </c>
      <c r="K28" s="30">
        <v>921224.25</v>
      </c>
      <c r="L28" s="30">
        <v>16646.760000000002</v>
      </c>
      <c r="M28" s="36">
        <v>-6.8668188955223197E-3</v>
      </c>
    </row>
    <row r="29" spans="6:13" x14ac:dyDescent="0.25">
      <c r="F29" s="75" t="s">
        <v>139</v>
      </c>
      <c r="G29" s="30">
        <v>907934.89589001366</v>
      </c>
      <c r="H29" s="30"/>
      <c r="I29" s="30">
        <v>955.18</v>
      </c>
      <c r="J29" s="30">
        <v>18967.753670666429</v>
      </c>
      <c r="K29" s="30">
        <v>927857.83</v>
      </c>
      <c r="L29" s="30">
        <v>-18137.22</v>
      </c>
      <c r="M29" s="36">
        <v>2.194312609857807E-2</v>
      </c>
    </row>
    <row r="30" spans="6:13" x14ac:dyDescent="0.25">
      <c r="F30" s="75" t="s">
        <v>138</v>
      </c>
      <c r="G30" s="30">
        <v>880196.64771006152</v>
      </c>
      <c r="H30" s="30"/>
      <c r="I30" s="30">
        <v>942.4883127999999</v>
      </c>
      <c r="J30" s="30">
        <v>26933.120918032222</v>
      </c>
      <c r="K30" s="30">
        <v>907934.9</v>
      </c>
      <c r="L30" s="30">
        <v>-13015.470000000001</v>
      </c>
      <c r="M30" s="36">
        <v>3.1674696694772075E-2</v>
      </c>
    </row>
    <row r="31" spans="6:13" x14ac:dyDescent="0.25">
      <c r="F31" s="75" t="s">
        <v>137</v>
      </c>
      <c r="G31" s="30">
        <v>863810.05135089334</v>
      </c>
      <c r="H31" s="30">
        <v>-207.61242017999757</v>
      </c>
      <c r="I31" s="30">
        <v>962.36890896</v>
      </c>
      <c r="J31" s="30">
        <v>15772.529753428193</v>
      </c>
      <c r="K31" s="30">
        <v>880196.65</v>
      </c>
      <c r="L31" s="30">
        <v>-1109.1199999999999</v>
      </c>
      <c r="M31" s="36">
        <v>1.9383479781950541E-2</v>
      </c>
    </row>
    <row r="32" spans="6:13" x14ac:dyDescent="0.25">
      <c r="F32" s="75" t="s">
        <v>136</v>
      </c>
      <c r="G32" s="30">
        <v>816665.95481682802</v>
      </c>
      <c r="H32" s="30">
        <v>25000</v>
      </c>
      <c r="I32" s="30">
        <v>1008.48</v>
      </c>
      <c r="J32" s="30">
        <v>21135.616534065233</v>
      </c>
      <c r="K32" s="30">
        <v>863810.05</v>
      </c>
      <c r="L32" s="30">
        <v>-6126.46</v>
      </c>
      <c r="M32" s="36">
        <v>2.6309844184619902E-2</v>
      </c>
    </row>
    <row r="33" spans="6:13" x14ac:dyDescent="0.25">
      <c r="F33" s="75" t="s">
        <v>90</v>
      </c>
      <c r="G33" s="30">
        <v>767419.60520869575</v>
      </c>
      <c r="H33" s="30"/>
      <c r="I33" s="30">
        <v>71.89</v>
      </c>
      <c r="J33" s="30">
        <v>49174.459608132369</v>
      </c>
      <c r="K33" s="30">
        <v>816665.95</v>
      </c>
      <c r="L33" s="30">
        <v>-16268.990000000002</v>
      </c>
      <c r="M33" s="36">
        <v>6.417133385476026E-2</v>
      </c>
    </row>
    <row r="34" spans="6:13" x14ac:dyDescent="0.25">
      <c r="F34" s="75" t="s">
        <v>89</v>
      </c>
      <c r="G34" s="30">
        <v>834221.65412501816</v>
      </c>
      <c r="H34" s="30"/>
      <c r="I34" s="30">
        <v>1230.2676601200001</v>
      </c>
      <c r="J34" s="30">
        <v>-67847.781858332441</v>
      </c>
      <c r="K34" s="30">
        <v>767419.61</v>
      </c>
      <c r="L34" s="30">
        <v>34271.589999999997</v>
      </c>
      <c r="M34" s="36">
        <v>-7.9875241486085713E-2</v>
      </c>
    </row>
    <row r="35" spans="6:13" x14ac:dyDescent="0.25">
      <c r="F35" s="75" t="s">
        <v>88</v>
      </c>
      <c r="G35" s="30">
        <v>874028.44434554793</v>
      </c>
      <c r="H35" s="30"/>
      <c r="I35" s="30">
        <v>1049.79</v>
      </c>
      <c r="J35" s="30">
        <v>-40856.58022052981</v>
      </c>
      <c r="K35" s="30">
        <v>834221.65</v>
      </c>
      <c r="L35" s="30">
        <v>9080.82</v>
      </c>
      <c r="M35" s="36">
        <v>-4.5544044310503073E-2</v>
      </c>
    </row>
    <row r="36" spans="6:13" x14ac:dyDescent="0.25">
      <c r="F36" s="75" t="s">
        <v>87</v>
      </c>
      <c r="G36" s="30">
        <v>864184.22526899271</v>
      </c>
      <c r="H36" s="30">
        <v>6000.0006650400001</v>
      </c>
      <c r="I36" s="30">
        <v>140.66313185000001</v>
      </c>
      <c r="J36" s="30">
        <v>3703.5552796652664</v>
      </c>
      <c r="K36" s="30">
        <v>874028.44</v>
      </c>
      <c r="L36" s="30">
        <v>11196.44</v>
      </c>
      <c r="M36" s="36">
        <v>4.417695930920118E-3</v>
      </c>
    </row>
    <row r="37" spans="6:13" x14ac:dyDescent="0.25">
      <c r="F37" s="27" t="s">
        <v>1</v>
      </c>
      <c r="G37" s="30">
        <v>864184.22526899271</v>
      </c>
      <c r="H37" s="30">
        <v>-53108.771254667925</v>
      </c>
      <c r="I37" s="30">
        <v>12495.709814719999</v>
      </c>
      <c r="J37" s="30">
        <v>211334.54428451511</v>
      </c>
      <c r="K37" s="30">
        <v>1033677.88</v>
      </c>
      <c r="L37" s="30">
        <v>-17682.060000000009</v>
      </c>
      <c r="M37" s="36">
        <v>0.27559204968161755</v>
      </c>
    </row>
  </sheetData>
  <conditionalFormatting pivot="1" sqref="H12:H36">
    <cfRule type="colorScale" priority="7">
      <colorScale>
        <cfvo type="min"/>
        <cfvo type="num" val="0"/>
        <cfvo type="max"/>
        <color rgb="FFE0B6B2"/>
        <color rgb="FFFCFCFF"/>
        <color rgb="FFC1E5CA"/>
      </colorScale>
    </cfRule>
  </conditionalFormatting>
  <conditionalFormatting pivot="1" sqref="I12:I36">
    <cfRule type="dataBar" priority="6">
      <dataBar>
        <cfvo type="min"/>
        <cfvo type="max"/>
        <color theme="0" tint="-0.249977111117893"/>
      </dataBar>
      <extLst>
        <ext xmlns:x14="http://schemas.microsoft.com/office/spreadsheetml/2009/9/main" uri="{B025F937-C7B1-47D3-B67F-A62EFF666E3E}">
          <x14:id>{1857DD6A-D23C-46D3-B4B1-8729BE23ADCA}</x14:id>
        </ext>
      </extLst>
    </cfRule>
  </conditionalFormatting>
  <conditionalFormatting pivot="1" sqref="J12:J36">
    <cfRule type="colorScale" priority="5">
      <colorScale>
        <cfvo type="min"/>
        <cfvo type="num" val="0"/>
        <cfvo type="max"/>
        <color rgb="FFE0B6B2"/>
        <color rgb="FFFCFCFF"/>
        <color rgb="FFC1E5CA"/>
      </colorScale>
    </cfRule>
  </conditionalFormatting>
  <conditionalFormatting pivot="1" sqref="K12:K36">
    <cfRule type="colorScale" priority="4">
      <colorScale>
        <cfvo type="min"/>
        <cfvo type="max"/>
        <color theme="0"/>
        <color theme="4"/>
      </colorScale>
    </cfRule>
  </conditionalFormatting>
  <conditionalFormatting pivot="1" sqref="L12:L36">
    <cfRule type="colorScale" priority="2">
      <colorScale>
        <cfvo type="min"/>
        <cfvo type="num" val="0"/>
        <cfvo type="max"/>
        <color rgb="FFE0B6B2"/>
        <color rgb="FFFCFCFF"/>
        <color rgb="FFC1E5CA"/>
      </colorScale>
    </cfRule>
  </conditionalFormatting>
  <conditionalFormatting pivot="1" sqref="M12:M36">
    <cfRule type="colorScale" priority="1">
      <colorScale>
        <cfvo type="min"/>
        <cfvo type="num" val="0"/>
        <cfvo type="max"/>
        <color rgb="FFE0B6B2"/>
        <color rgb="FFFCFCFF"/>
        <color rgb="FFC1E5CA"/>
      </colorScale>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857DD6A-D23C-46D3-B4B1-8729BE23ADCA}">
            <x14:dataBar minLength="0" maxLength="100">
              <x14:cfvo type="autoMin"/>
              <x14:cfvo type="autoMax"/>
              <x14:negativeFillColor rgb="FFFF0000"/>
              <x14:axisColor rgb="FF000000"/>
            </x14:dataBar>
          </x14:cfRule>
          <xm:sqref>I12:I36</xm:sqref>
        </x14:conditionalFormatting>
      </x14:conditionalFormattings>
    </ex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M43"/>
  <sheetViews>
    <sheetView showGridLines="0" topLeftCell="A4" workbookViewId="0">
      <selection activeCell="T16" sqref="T16"/>
    </sheetView>
  </sheetViews>
  <sheetFormatPr defaultRowHeight="15" x14ac:dyDescent="0.25"/>
  <cols>
    <col min="1" max="1" width="2.28515625" customWidth="1"/>
    <col min="2" max="2" width="11.7109375" bestFit="1" customWidth="1"/>
    <col min="3" max="3" width="10.7109375" bestFit="1" customWidth="1"/>
    <col min="4" max="4" width="10.85546875" customWidth="1"/>
    <col min="5" max="5" width="9.85546875" bestFit="1" customWidth="1"/>
    <col min="6" max="6" width="11" bestFit="1" customWidth="1"/>
    <col min="7" max="7" width="16.28515625" bestFit="1" customWidth="1"/>
    <col min="8" max="8" width="9.140625" bestFit="1" customWidth="1"/>
    <col min="9" max="9" width="10.5703125" bestFit="1" customWidth="1"/>
    <col min="10" max="10" width="9.140625" bestFit="1" customWidth="1"/>
    <col min="11" max="11" width="12.140625" bestFit="1" customWidth="1"/>
    <col min="12" max="12" width="11.42578125" bestFit="1" customWidth="1"/>
    <col min="13" max="13" width="8.28515625" customWidth="1"/>
    <col min="14" max="21" width="16.28515625" bestFit="1" customWidth="1"/>
    <col min="22" max="22" width="11.28515625" bestFit="1" customWidth="1"/>
    <col min="23" max="4663" width="16.28515625" bestFit="1" customWidth="1"/>
    <col min="4664" max="4664" width="11.28515625" bestFit="1" customWidth="1"/>
  </cols>
  <sheetData>
    <row r="1" spans="2:13" s="10" customFormat="1" ht="21" x14ac:dyDescent="0.35">
      <c r="B1" s="13" t="s">
        <v>56</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8" spans="2:13" s="10" customFormat="1" x14ac:dyDescent="0.25"/>
    <row r="10" spans="2:13" x14ac:dyDescent="0.25">
      <c r="G10" s="32" t="s">
        <v>39</v>
      </c>
      <c r="H10" s="22" t="s" vm="4">
        <v>26</v>
      </c>
    </row>
    <row r="12" spans="2:13" x14ac:dyDescent="0.25">
      <c r="G12" s="34" t="s">
        <v>18</v>
      </c>
      <c r="H12" s="82" t="s">
        <v>40</v>
      </c>
      <c r="I12" s="82" t="s">
        <v>31</v>
      </c>
      <c r="J12" s="82" t="s">
        <v>41</v>
      </c>
      <c r="K12" s="28" t="s">
        <v>74</v>
      </c>
      <c r="L12" s="28" t="s">
        <v>59</v>
      </c>
    </row>
    <row r="13" spans="2:13" x14ac:dyDescent="0.25">
      <c r="G13" s="80">
        <v>44567</v>
      </c>
      <c r="H13" s="30">
        <v>1030607.5626302452</v>
      </c>
      <c r="I13" s="30">
        <v>3070.3132810145762</v>
      </c>
      <c r="J13" s="30">
        <v>1033677.88</v>
      </c>
      <c r="K13" s="121">
        <v>2.979135918622644E-3</v>
      </c>
      <c r="L13" s="30">
        <v>3191.9500000000003</v>
      </c>
    </row>
    <row r="14" spans="2:13" x14ac:dyDescent="0.25">
      <c r="G14" s="80">
        <v>44566</v>
      </c>
      <c r="H14" s="30">
        <v>1047253.997555254</v>
      </c>
      <c r="I14" s="30">
        <v>-16646.434925008729</v>
      </c>
      <c r="J14" s="30">
        <v>1030607.56</v>
      </c>
      <c r="K14" s="121">
        <v>-1.5895322433717052E-2</v>
      </c>
      <c r="L14" s="30">
        <v>-1901.63</v>
      </c>
    </row>
    <row r="15" spans="2:13" x14ac:dyDescent="0.25">
      <c r="G15" s="80">
        <v>44565</v>
      </c>
      <c r="H15" s="30">
        <v>1044872.7822000397</v>
      </c>
      <c r="I15" s="30">
        <v>2381.2153552142736</v>
      </c>
      <c r="J15" s="30">
        <v>1047254</v>
      </c>
      <c r="K15" s="121">
        <v>2.2789568697541007E-3</v>
      </c>
      <c r="L15" s="30">
        <v>3338.9</v>
      </c>
    </row>
    <row r="16" spans="2:13" x14ac:dyDescent="0.25">
      <c r="G16" s="80">
        <v>44564</v>
      </c>
      <c r="H16" s="30">
        <v>1040505.3283191762</v>
      </c>
      <c r="I16" s="30">
        <v>4367.4538808634898</v>
      </c>
      <c r="J16" s="30">
        <v>1044872.78</v>
      </c>
      <c r="K16" s="121">
        <v>4.1974316460253736E-3</v>
      </c>
      <c r="L16" s="30">
        <v>-558.93000000000006</v>
      </c>
    </row>
    <row r="17" spans="7:12" x14ac:dyDescent="0.25">
      <c r="G17" s="80">
        <v>44561</v>
      </c>
      <c r="H17" s="30">
        <v>1046810.4877313905</v>
      </c>
      <c r="I17" s="30">
        <v>-6305.1594122142924</v>
      </c>
      <c r="J17" s="30">
        <v>1040505.33</v>
      </c>
      <c r="K17" s="121">
        <v>-6.0232105622097798E-3</v>
      </c>
      <c r="L17" s="30">
        <v>-4395.2699999999995</v>
      </c>
    </row>
    <row r="18" spans="7:12" x14ac:dyDescent="0.25">
      <c r="G18" s="80">
        <v>44560</v>
      </c>
      <c r="H18" s="30">
        <v>1049682.6734243543</v>
      </c>
      <c r="I18" s="30">
        <v>-2872.1856929637142</v>
      </c>
      <c r="J18" s="30">
        <v>1046810.49</v>
      </c>
      <c r="K18" s="121">
        <v>-2.7362364665884931E-3</v>
      </c>
      <c r="L18" s="30">
        <v>-2532.2000000000003</v>
      </c>
    </row>
    <row r="19" spans="7:12" x14ac:dyDescent="0.25">
      <c r="G19" s="80">
        <v>44559</v>
      </c>
      <c r="H19" s="30">
        <v>1046692.131004123</v>
      </c>
      <c r="I19" s="30">
        <v>2990.5424202312061</v>
      </c>
      <c r="J19" s="30">
        <v>1049682.67</v>
      </c>
      <c r="K19" s="121">
        <v>2.8571343132195448E-3</v>
      </c>
      <c r="L19" s="30">
        <v>1975.11</v>
      </c>
    </row>
    <row r="20" spans="7:12" x14ac:dyDescent="0.25">
      <c r="G20" s="80">
        <v>44558</v>
      </c>
      <c r="H20" s="30">
        <v>1051367.2692618303</v>
      </c>
      <c r="I20" s="30">
        <v>-4675.1382577072945</v>
      </c>
      <c r="J20" s="30">
        <v>1046692.13</v>
      </c>
      <c r="K20" s="121">
        <v>-4.4467239312100393E-3</v>
      </c>
      <c r="L20" s="30">
        <v>-3758.98</v>
      </c>
    </row>
    <row r="21" spans="7:12" x14ac:dyDescent="0.25">
      <c r="G21" s="80">
        <v>44557</v>
      </c>
      <c r="H21" s="30">
        <v>1040573.8100553794</v>
      </c>
      <c r="I21" s="30">
        <v>10793.459206450982</v>
      </c>
      <c r="J21" s="30">
        <v>1051367.27</v>
      </c>
      <c r="K21" s="121">
        <v>1.0372603938590297E-2</v>
      </c>
      <c r="L21" s="30">
        <v>1896.35</v>
      </c>
    </row>
    <row r="22" spans="7:12" x14ac:dyDescent="0.25">
      <c r="G22" s="80">
        <v>44554</v>
      </c>
      <c r="H22" s="30">
        <v>1041434.1371912042</v>
      </c>
      <c r="I22" s="30">
        <v>-860.32713582487122</v>
      </c>
      <c r="J22" s="30">
        <v>1040573.81</v>
      </c>
      <c r="K22" s="121">
        <v>-8.2610120693749067E-4</v>
      </c>
      <c r="L22" s="30">
        <v>-952.86</v>
      </c>
    </row>
    <row r="23" spans="7:12" x14ac:dyDescent="0.25">
      <c r="G23" s="80">
        <v>44553</v>
      </c>
      <c r="H23" s="30">
        <v>1040550.1860809425</v>
      </c>
      <c r="I23" s="30">
        <v>883.95111026167797</v>
      </c>
      <c r="J23" s="30">
        <v>1041434.14</v>
      </c>
      <c r="K23" s="121">
        <v>8.4950251174342739E-4</v>
      </c>
      <c r="L23" s="30">
        <v>-5090.1400000000003</v>
      </c>
    </row>
    <row r="24" spans="7:12" x14ac:dyDescent="0.25">
      <c r="G24" s="80">
        <v>44552</v>
      </c>
      <c r="H24" s="30">
        <v>1033287.2836637304</v>
      </c>
      <c r="I24" s="30">
        <v>7262.9024172122299</v>
      </c>
      <c r="J24" s="30">
        <v>1040550.19</v>
      </c>
      <c r="K24" s="121">
        <v>7.0289358444439731E-3</v>
      </c>
      <c r="L24" s="30">
        <v>-992.11999999999989</v>
      </c>
    </row>
    <row r="25" spans="7:12" x14ac:dyDescent="0.25">
      <c r="G25" s="80">
        <v>44551</v>
      </c>
      <c r="H25" s="30">
        <v>1019372.5497714807</v>
      </c>
      <c r="I25" s="30">
        <v>13914.733892249533</v>
      </c>
      <c r="J25" s="30">
        <v>1033287.28</v>
      </c>
      <c r="K25" s="121">
        <v>1.3650289092049794E-2</v>
      </c>
      <c r="L25" s="30">
        <v>87.01</v>
      </c>
    </row>
    <row r="26" spans="7:12" x14ac:dyDescent="0.25">
      <c r="G26" s="80">
        <v>44550</v>
      </c>
      <c r="H26" s="30">
        <v>1025514.3828803126</v>
      </c>
      <c r="I26" s="30">
        <v>-6141.8331088318519</v>
      </c>
      <c r="J26" s="30">
        <v>1019372.55</v>
      </c>
      <c r="K26" s="121">
        <v>-5.989023771660773E-3</v>
      </c>
      <c r="L26" s="30">
        <v>6303.4400000000005</v>
      </c>
    </row>
    <row r="27" spans="7:12" x14ac:dyDescent="0.25">
      <c r="G27" s="80">
        <v>44547</v>
      </c>
      <c r="H27" s="30">
        <v>1030679.9046716701</v>
      </c>
      <c r="I27" s="30">
        <v>-5165.5217913573833</v>
      </c>
      <c r="J27" s="30">
        <v>1025514.38</v>
      </c>
      <c r="K27" s="121">
        <v>-5.0117597131758007E-3</v>
      </c>
      <c r="L27" s="30">
        <v>2799.7999999999997</v>
      </c>
    </row>
    <row r="28" spans="7:12" x14ac:dyDescent="0.25">
      <c r="G28" s="80">
        <v>44546</v>
      </c>
      <c r="H28" s="30">
        <v>1041392.3091778351</v>
      </c>
      <c r="I28" s="30">
        <v>-10712.404506165083</v>
      </c>
      <c r="J28" s="30">
        <v>1030679.9</v>
      </c>
      <c r="K28" s="121">
        <v>-1.0286622915431365E-2</v>
      </c>
      <c r="L28" s="30">
        <v>-5980</v>
      </c>
    </row>
    <row r="29" spans="7:12" x14ac:dyDescent="0.25">
      <c r="G29" s="80">
        <v>44545</v>
      </c>
      <c r="H29" s="30">
        <v>1027772.7949950917</v>
      </c>
      <c r="I29" s="30">
        <v>13619.514182743325</v>
      </c>
      <c r="J29" s="30">
        <v>1041392.31</v>
      </c>
      <c r="K29" s="121">
        <v>1.3251489173983666E-2</v>
      </c>
      <c r="L29" s="30">
        <v>3737</v>
      </c>
    </row>
    <row r="30" spans="7:12" x14ac:dyDescent="0.25">
      <c r="G30" s="80">
        <v>44544</v>
      </c>
      <c r="H30" s="30">
        <v>1028959.1640923474</v>
      </c>
      <c r="I30" s="30">
        <v>-1186.3690972556142</v>
      </c>
      <c r="J30" s="30">
        <v>1027772.79</v>
      </c>
      <c r="K30" s="121">
        <v>-1.1529806489112282E-3</v>
      </c>
      <c r="L30" s="30">
        <v>3470.94</v>
      </c>
    </row>
    <row r="31" spans="7:12" x14ac:dyDescent="0.25">
      <c r="G31" s="80">
        <v>44543</v>
      </c>
      <c r="H31" s="30">
        <v>1035925.4307766795</v>
      </c>
      <c r="I31" s="30">
        <v>-6966.2666843321895</v>
      </c>
      <c r="J31" s="30">
        <v>1028959.16</v>
      </c>
      <c r="K31" s="121">
        <v>-6.7246828760637589E-3</v>
      </c>
      <c r="L31" s="30">
        <v>2333.5100000000002</v>
      </c>
    </row>
    <row r="32" spans="7:12" x14ac:dyDescent="0.25">
      <c r="G32" s="80">
        <v>44540</v>
      </c>
      <c r="H32" s="30">
        <v>1029000.4001921022</v>
      </c>
      <c r="I32" s="30">
        <v>6925.0305845773946</v>
      </c>
      <c r="J32" s="30">
        <v>1035925.43</v>
      </c>
      <c r="K32" s="121">
        <v>6.729861329499931E-3</v>
      </c>
      <c r="L32" s="30">
        <v>1429.8700000000001</v>
      </c>
    </row>
    <row r="33" spans="7:12" x14ac:dyDescent="0.25">
      <c r="G33" s="80">
        <v>44539</v>
      </c>
      <c r="H33" s="30">
        <v>1031413.9722361303</v>
      </c>
      <c r="I33" s="30">
        <v>-2413.572044028042</v>
      </c>
      <c r="J33" s="30">
        <v>1029000.4</v>
      </c>
      <c r="K33" s="121">
        <v>-2.3400594428636401E-3</v>
      </c>
      <c r="L33" s="30">
        <v>3746.62</v>
      </c>
    </row>
    <row r="34" spans="7:12" x14ac:dyDescent="0.25">
      <c r="G34" s="80">
        <v>44538</v>
      </c>
      <c r="H34" s="30">
        <v>1031193.1861217839</v>
      </c>
      <c r="I34" s="30">
        <v>220.7861143462942</v>
      </c>
      <c r="J34" s="30">
        <v>1031413.97</v>
      </c>
      <c r="K34" s="121">
        <v>2.1410149149647673E-4</v>
      </c>
      <c r="L34" s="30">
        <v>-1777.2800000000002</v>
      </c>
    </row>
    <row r="35" spans="7:12" x14ac:dyDescent="0.25">
      <c r="G35" s="80">
        <v>44537</v>
      </c>
      <c r="H35" s="30">
        <v>1021932.5391506859</v>
      </c>
      <c r="I35" s="30">
        <v>9260.6469710980855</v>
      </c>
      <c r="J35" s="30">
        <v>1031193.19</v>
      </c>
      <c r="K35" s="121">
        <v>9.0618995261662061E-3</v>
      </c>
      <c r="L35" s="30">
        <v>-7876.0199999999995</v>
      </c>
    </row>
    <row r="36" spans="7:12" x14ac:dyDescent="0.25">
      <c r="G36" s="80">
        <v>44536</v>
      </c>
      <c r="H36" s="30">
        <v>1013802.7070051164</v>
      </c>
      <c r="I36" s="30">
        <v>8129.8321455694568</v>
      </c>
      <c r="J36" s="30">
        <v>1021932.54</v>
      </c>
      <c r="K36" s="121">
        <v>8.0191440798180746E-3</v>
      </c>
      <c r="L36" s="30">
        <v>-1597.43</v>
      </c>
    </row>
    <row r="37" spans="7:12" x14ac:dyDescent="0.25">
      <c r="G37" s="80">
        <v>44533</v>
      </c>
      <c r="H37" s="30">
        <v>1021546.7872876865</v>
      </c>
      <c r="I37" s="30">
        <v>-7744.0802825701212</v>
      </c>
      <c r="J37" s="30">
        <v>1013802.71</v>
      </c>
      <c r="K37" s="121">
        <v>-7.5807394001013995E-3</v>
      </c>
      <c r="L37" s="30">
        <v>355.46000000000004</v>
      </c>
    </row>
    <row r="38" spans="7:12" x14ac:dyDescent="0.25">
      <c r="G38" s="80">
        <v>44532</v>
      </c>
      <c r="H38" s="30">
        <v>1004816.3602566235</v>
      </c>
      <c r="I38" s="30">
        <v>16730.427031063049</v>
      </c>
      <c r="J38" s="30">
        <v>1021546.79</v>
      </c>
      <c r="K38" s="121">
        <v>1.6650236467089519E-2</v>
      </c>
      <c r="L38" s="30">
        <v>3361.5099999999998</v>
      </c>
    </row>
    <row r="39" spans="7:12" x14ac:dyDescent="0.25">
      <c r="G39" s="80">
        <v>44531</v>
      </c>
      <c r="H39" s="30">
        <v>1014162.0669079544</v>
      </c>
      <c r="I39" s="30">
        <v>-9345.7066513309037</v>
      </c>
      <c r="J39" s="30">
        <v>1004816.36</v>
      </c>
      <c r="K39" s="121">
        <v>-9.2152036409722804E-3</v>
      </c>
      <c r="L39" s="30">
        <v>-1218.2099999999998</v>
      </c>
    </row>
    <row r="40" spans="7:12" x14ac:dyDescent="0.25">
      <c r="G40" s="80">
        <v>44530</v>
      </c>
      <c r="H40" s="30">
        <v>1025868.0124438753</v>
      </c>
      <c r="I40" s="30">
        <v>-11705.945535920971</v>
      </c>
      <c r="J40" s="30">
        <v>1014162.07</v>
      </c>
      <c r="K40" s="121">
        <v>-1.1410766186188082E-2</v>
      </c>
      <c r="L40" s="30">
        <v>2467.3199999999997</v>
      </c>
    </row>
    <row r="41" spans="7:12" x14ac:dyDescent="0.25">
      <c r="G41" s="80">
        <v>44529</v>
      </c>
      <c r="H41" s="30">
        <v>1019426.5635697248</v>
      </c>
      <c r="I41" s="30">
        <v>6441.448874150512</v>
      </c>
      <c r="J41" s="30">
        <v>1025868.01</v>
      </c>
      <c r="K41" s="121">
        <v>6.318699406850703E-3</v>
      </c>
      <c r="L41" s="30">
        <v>-884.83999999999992</v>
      </c>
    </row>
    <row r="42" spans="7:12" x14ac:dyDescent="0.25">
      <c r="G42" s="80">
        <v>44526</v>
      </c>
      <c r="H42" s="30">
        <v>1036965.7541277905</v>
      </c>
      <c r="I42" s="30">
        <v>-17539.190558065657</v>
      </c>
      <c r="J42" s="30">
        <v>1019426.56</v>
      </c>
      <c r="K42" s="121">
        <v>-1.691395304039689E-2</v>
      </c>
      <c r="L42" s="30">
        <v>4848.91</v>
      </c>
    </row>
    <row r="43" spans="7:12" x14ac:dyDescent="0.25">
      <c r="G43" s="27" t="s">
        <v>1</v>
      </c>
      <c r="H43" s="30">
        <v>1036965.7541277905</v>
      </c>
      <c r="I43" s="30">
        <v>-3287.8782165306329</v>
      </c>
      <c r="J43" s="30">
        <v>1033677.88</v>
      </c>
      <c r="K43" s="121">
        <v>-3.1706640262708641E-3</v>
      </c>
      <c r="L43" s="30">
        <v>6229.53</v>
      </c>
    </row>
  </sheetData>
  <conditionalFormatting pivot="1" sqref="I13:I42">
    <cfRule type="colorScale" priority="4">
      <colorScale>
        <cfvo type="min"/>
        <cfvo type="num" val="0"/>
        <cfvo type="max"/>
        <color rgb="FFE0B6B2"/>
        <color rgb="FFFCFCFF"/>
        <color rgb="FFC1E5CA"/>
      </colorScale>
    </cfRule>
  </conditionalFormatting>
  <conditionalFormatting pivot="1" sqref="J13:J42">
    <cfRule type="colorScale" priority="3">
      <colorScale>
        <cfvo type="min"/>
        <cfvo type="max"/>
        <color rgb="FFFCFCFF"/>
        <color theme="4" tint="0.59999389629810485"/>
      </colorScale>
    </cfRule>
  </conditionalFormatting>
  <conditionalFormatting pivot="1">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AH34"/>
  <sheetViews>
    <sheetView showGridLines="0" topLeftCell="A4" workbookViewId="0">
      <selection activeCell="H25" sqref="H25"/>
    </sheetView>
  </sheetViews>
  <sheetFormatPr defaultRowHeight="15" x14ac:dyDescent="0.25"/>
  <cols>
    <col min="2" max="2" width="10.7109375" customWidth="1"/>
    <col min="3" max="3" width="12.140625" customWidth="1"/>
    <col min="4" max="4" width="8.5703125" customWidth="1"/>
    <col min="5" max="5" width="15.140625" customWidth="1"/>
    <col min="6" max="10" width="11.7109375" customWidth="1"/>
    <col min="11" max="11" width="10.7109375" customWidth="1"/>
    <col min="12" max="12" width="18.85546875" bestFit="1" customWidth="1"/>
    <col min="13" max="17" width="10.7109375" customWidth="1"/>
    <col min="18" max="18" width="11.140625" customWidth="1"/>
    <col min="19" max="19" width="16.7109375" customWidth="1"/>
    <col min="20" max="20" width="18.7109375" customWidth="1"/>
    <col min="21" max="21" width="9" customWidth="1"/>
    <col min="22" max="22" width="12.42578125" customWidth="1"/>
    <col min="23" max="23" width="16" customWidth="1"/>
    <col min="24" max="24" width="19.5703125" bestFit="1" customWidth="1"/>
    <col min="25" max="25" width="7.5703125" bestFit="1" customWidth="1"/>
    <col min="27" max="27" width="19.5703125" bestFit="1" customWidth="1"/>
    <col min="30" max="30" width="19.5703125" bestFit="1" customWidth="1"/>
    <col min="31" max="31" width="7.5703125" bestFit="1" customWidth="1"/>
    <col min="33" max="33" width="19.5703125" bestFit="1" customWidth="1"/>
    <col min="34" max="34" width="7.5703125" bestFit="1" customWidth="1"/>
  </cols>
  <sheetData>
    <row r="1" spans="2:34" s="10" customFormat="1" ht="21" x14ac:dyDescent="0.35">
      <c r="B1" s="11" t="s">
        <v>54</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c r="AA1" s="32" t="s">
        <v>128</v>
      </c>
      <c r="AB1" s="22" t="s" vm="12">
        <v>26</v>
      </c>
      <c r="AD1" s="32" t="s">
        <v>25</v>
      </c>
      <c r="AE1" s="22" t="s" vm="1">
        <v>26</v>
      </c>
      <c r="AG1" s="32" t="s">
        <v>111</v>
      </c>
      <c r="AH1" s="22" t="s" vm="10">
        <v>26</v>
      </c>
    </row>
    <row r="2" spans="2:34" s="10" customFormat="1" ht="15.75" x14ac:dyDescent="0.25">
      <c r="X2" s="79" t="s">
        <v>30</v>
      </c>
      <c r="Y2"/>
      <c r="AA2" s="79"/>
      <c r="AB2" s="22"/>
      <c r="AD2"/>
      <c r="AE2"/>
      <c r="AF2"/>
      <c r="AG2"/>
      <c r="AH2"/>
    </row>
    <row r="3" spans="2:34" x14ac:dyDescent="0.25">
      <c r="X3" s="32" t="s">
        <v>73</v>
      </c>
      <c r="AA3" s="32" t="s">
        <v>73</v>
      </c>
      <c r="AD3" s="32" t="s">
        <v>73</v>
      </c>
      <c r="AG3" s="32" t="s">
        <v>73</v>
      </c>
    </row>
    <row r="4" spans="2:34" x14ac:dyDescent="0.25">
      <c r="X4" s="87" t="s">
        <v>12</v>
      </c>
      <c r="Y4" s="30">
        <v>75590.351574170025</v>
      </c>
      <c r="AA4" s="87" t="s">
        <v>12</v>
      </c>
      <c r="AB4" s="30">
        <v>12495.709814719999</v>
      </c>
      <c r="AD4" s="87" t="s">
        <v>12</v>
      </c>
      <c r="AE4" s="30">
        <v>38080.305185789999</v>
      </c>
      <c r="AG4" s="87" t="s">
        <v>12</v>
      </c>
      <c r="AH4" s="30">
        <v>74777.876920950017</v>
      </c>
    </row>
    <row r="5" spans="2:34" x14ac:dyDescent="0.25">
      <c r="X5" s="87" t="s">
        <v>85</v>
      </c>
      <c r="Y5" s="30">
        <v>564.10710129977633</v>
      </c>
      <c r="AA5" s="87" t="s">
        <v>85</v>
      </c>
      <c r="AB5" s="30">
        <v>499.8283925888</v>
      </c>
      <c r="AD5" s="87" t="s">
        <v>85</v>
      </c>
      <c r="AE5" s="30">
        <v>777.14908542428566</v>
      </c>
      <c r="AG5" s="87" t="s">
        <v>85</v>
      </c>
      <c r="AH5" s="30">
        <v>686.03556808211022</v>
      </c>
    </row>
    <row r="6" spans="2:34" x14ac:dyDescent="0.25">
      <c r="X6" s="27" t="s">
        <v>131</v>
      </c>
      <c r="Y6" s="30">
        <v>6769.285215597316</v>
      </c>
      <c r="AA6" s="27" t="s">
        <v>131</v>
      </c>
      <c r="AB6" s="30">
        <v>5997.9407110656002</v>
      </c>
      <c r="AD6" s="27" t="s">
        <v>131</v>
      </c>
      <c r="AE6" s="30">
        <v>9325.7890250914279</v>
      </c>
      <c r="AG6" s="27" t="s">
        <v>131</v>
      </c>
      <c r="AH6" s="30">
        <v>8232.4268169853221</v>
      </c>
    </row>
    <row r="7" spans="2:34" x14ac:dyDescent="0.25">
      <c r="X7" s="27" t="s">
        <v>132</v>
      </c>
      <c r="Y7" s="36">
        <v>1.2441859722174337E-2</v>
      </c>
      <c r="AA7" s="27" t="s">
        <v>132</v>
      </c>
      <c r="AB7" s="36">
        <v>6.8766645423293934E-3</v>
      </c>
      <c r="AD7" s="27" t="s">
        <v>132</v>
      </c>
      <c r="AE7" s="36">
        <v>1.2601630217480789E-2</v>
      </c>
      <c r="AG7" s="27" t="s">
        <v>132</v>
      </c>
      <c r="AH7" s="36">
        <v>1.4781946761606303E-2</v>
      </c>
    </row>
    <row r="9" spans="2:34" ht="15.75" thickBot="1" x14ac:dyDescent="0.3"/>
    <row r="10" spans="2:34" ht="16.5" thickTop="1" x14ac:dyDescent="0.25">
      <c r="E10" s="140" t="s">
        <v>133</v>
      </c>
      <c r="F10" s="90"/>
      <c r="G10" s="90"/>
      <c r="H10" s="90"/>
      <c r="I10" s="90"/>
      <c r="J10" s="91"/>
      <c r="L10" s="32" t="s">
        <v>25</v>
      </c>
      <c r="M10" s="22" t="s" vm="1">
        <v>26</v>
      </c>
      <c r="N10" s="79" t="s">
        <v>97</v>
      </c>
      <c r="O10" s="22"/>
      <c r="P10" s="22"/>
      <c r="Q10" s="22"/>
    </row>
    <row r="11" spans="2:34" x14ac:dyDescent="0.25">
      <c r="E11" s="130"/>
      <c r="F11" s="109" t="s">
        <v>124</v>
      </c>
      <c r="G11" s="115" t="s">
        <v>125</v>
      </c>
      <c r="H11" s="115" t="s">
        <v>126</v>
      </c>
      <c r="I11" s="109" t="s">
        <v>30</v>
      </c>
      <c r="J11" s="93"/>
      <c r="L11" s="22"/>
      <c r="M11" s="22"/>
      <c r="N11" s="22"/>
      <c r="O11" s="22"/>
      <c r="P11" s="22"/>
      <c r="Q11" s="22"/>
    </row>
    <row r="12" spans="2:34" x14ac:dyDescent="0.25">
      <c r="E12" s="131" t="s">
        <v>12</v>
      </c>
      <c r="F12" s="132">
        <f>GETPIVOTDATA("[Measures].[Dividends]",$AA$3)</f>
        <v>12495.709814719999</v>
      </c>
      <c r="G12" s="133">
        <f>GETPIVOTDATA("[Measures].[Dividends]",$AD$3)</f>
        <v>38080.305185789999</v>
      </c>
      <c r="H12" s="133">
        <f>GETPIVOTDATA("[Measures].[Dividends]",$AG$3)</f>
        <v>74777.876920950017</v>
      </c>
      <c r="I12" s="132">
        <f>GETPIVOTDATA("[Measures].[Dividends]",$X$3)</f>
        <v>75590.351574170025</v>
      </c>
      <c r="J12" s="93"/>
      <c r="M12" s="32" t="s">
        <v>15</v>
      </c>
    </row>
    <row r="13" spans="2:34" x14ac:dyDescent="0.25">
      <c r="E13" s="131" t="s">
        <v>127</v>
      </c>
      <c r="F13" s="136">
        <f>GETPIVOTDATA("[Measures].[Avg Mthy Dividends]",$AA$3)</f>
        <v>499.8283925888</v>
      </c>
      <c r="G13" s="137">
        <f>GETPIVOTDATA("[Measures].[Avg Mthy Dividends]",$AD$3)</f>
        <v>777.14908542428566</v>
      </c>
      <c r="H13" s="137">
        <f>GETPIVOTDATA("[Measures].[Avg Mthy Dividends]",$AG$3)</f>
        <v>686.03556808211022</v>
      </c>
      <c r="I13" s="136">
        <f>GETPIVOTDATA("[Measures].[Avg Mthy Dividends]",$X$3)</f>
        <v>564.10710129977633</v>
      </c>
      <c r="J13" s="93"/>
      <c r="L13" s="32" t="s">
        <v>73</v>
      </c>
      <c r="M13" s="22">
        <v>2018</v>
      </c>
      <c r="N13" s="22">
        <v>2019</v>
      </c>
      <c r="O13" s="22">
        <v>2020</v>
      </c>
      <c r="P13" s="22">
        <v>2021</v>
      </c>
    </row>
    <row r="14" spans="2:34" x14ac:dyDescent="0.25">
      <c r="E14" s="131" t="s">
        <v>129</v>
      </c>
      <c r="F14" s="138">
        <f>GETPIVOTDATA("[Measures].[Avg Yrly Dividends]",$AA$3)</f>
        <v>5997.9407110656002</v>
      </c>
      <c r="G14" s="139">
        <f>GETPIVOTDATA("[Measures].[Avg Yrly Dividends]",$AD$3)</f>
        <v>9325.7890250914279</v>
      </c>
      <c r="H14" s="139">
        <f>GETPIVOTDATA("[Measures].[Avg Yrly Dividends]",$AG$3)</f>
        <v>8232.4268169853221</v>
      </c>
      <c r="I14" s="138">
        <f>GETPIVOTDATA("[Measures].[Avg Yrly Dividends]",$X$3)</f>
        <v>6769.285215597316</v>
      </c>
      <c r="J14" s="93"/>
      <c r="L14" s="75" t="s">
        <v>12</v>
      </c>
      <c r="M14" s="30">
        <v>11368.435007360002</v>
      </c>
      <c r="N14" s="30">
        <v>14216.160363710003</v>
      </c>
      <c r="O14" s="30">
        <v>12486.929814719999</v>
      </c>
      <c r="P14" s="30">
        <v>8.7799999999999994</v>
      </c>
    </row>
    <row r="15" spans="2:34" x14ac:dyDescent="0.25">
      <c r="E15" s="131" t="s">
        <v>130</v>
      </c>
      <c r="F15" s="134">
        <f>GETPIVOTDATA("[Measures].[Avg Yrly Dividends %]",$AA$3)</f>
        <v>6.8766645423293934E-3</v>
      </c>
      <c r="G15" s="135">
        <f>GETPIVOTDATA("[Measures].[Avg Yrly Dividends %]",$AD$3)</f>
        <v>1.2601630217480789E-2</v>
      </c>
      <c r="H15" s="135">
        <f>GETPIVOTDATA("[Measures].[Avg Yrly Dividends %]",$AG$3)</f>
        <v>1.4781946761606303E-2</v>
      </c>
      <c r="I15" s="134">
        <f>GETPIVOTDATA("[Measures].[Avg Yrly Dividends %]",$X$3)</f>
        <v>1.2441859722174337E-2</v>
      </c>
      <c r="J15" s="93"/>
      <c r="L15" s="75" t="s">
        <v>76</v>
      </c>
      <c r="M15" s="36">
        <v>1.738053787060978E-2</v>
      </c>
      <c r="N15" s="36">
        <v>1.8896867291300801E-2</v>
      </c>
      <c r="O15" s="36">
        <v>1.431659148502451E-2</v>
      </c>
      <c r="P15" s="36">
        <v>9.6547549788272846E-6</v>
      </c>
    </row>
    <row r="16" spans="2:34" ht="15.75" thickBot="1" x14ac:dyDescent="0.3">
      <c r="E16" s="95"/>
      <c r="F16" s="96"/>
      <c r="G16" s="96"/>
      <c r="H16" s="96"/>
      <c r="I16" s="96"/>
      <c r="J16" s="97"/>
      <c r="L16" s="75" t="s">
        <v>85</v>
      </c>
      <c r="M16" s="30">
        <v>947.36958394666681</v>
      </c>
      <c r="N16" s="30">
        <v>1184.680030309167</v>
      </c>
      <c r="O16" s="30">
        <v>1040.5774845599999</v>
      </c>
      <c r="P16" s="30">
        <v>0.73166666666666658</v>
      </c>
    </row>
    <row r="17" spans="5:33" ht="15.75" thickTop="1" x14ac:dyDescent="0.25"/>
    <row r="18" spans="5:33" ht="15.75" x14ac:dyDescent="0.25">
      <c r="E18" s="32" t="s">
        <v>25</v>
      </c>
      <c r="F18" s="22" t="s" vm="1">
        <v>26</v>
      </c>
      <c r="G18" s="79" t="s">
        <v>98</v>
      </c>
    </row>
    <row r="20" spans="5:33" ht="15.75" x14ac:dyDescent="0.25">
      <c r="E20" s="32" t="s">
        <v>12</v>
      </c>
      <c r="F20" s="32" t="s">
        <v>15</v>
      </c>
      <c r="L20" s="32" t="s">
        <v>25</v>
      </c>
      <c r="M20" s="22" t="s" vm="1">
        <v>26</v>
      </c>
      <c r="N20" s="79" t="s">
        <v>99</v>
      </c>
    </row>
    <row r="21" spans="5:33" x14ac:dyDescent="0.25">
      <c r="E21" s="32" t="s">
        <v>27</v>
      </c>
      <c r="F21" s="22">
        <v>2018</v>
      </c>
      <c r="G21" s="22">
        <v>2019</v>
      </c>
      <c r="H21" s="22">
        <v>2020</v>
      </c>
      <c r="I21" s="22">
        <v>2021</v>
      </c>
      <c r="L21" s="32" t="s">
        <v>95</v>
      </c>
      <c r="M21" s="22" t="s" vm="9">
        <v>96</v>
      </c>
      <c r="N21" s="22"/>
      <c r="O21" s="22"/>
      <c r="P21" s="22"/>
      <c r="Q21" s="22"/>
    </row>
    <row r="22" spans="5:33" x14ac:dyDescent="0.25">
      <c r="E22" s="75">
        <v>1</v>
      </c>
      <c r="F22" s="30"/>
      <c r="G22" s="30"/>
      <c r="H22" s="30">
        <v>140.66313185000001</v>
      </c>
      <c r="I22" s="30"/>
      <c r="L22" s="22"/>
      <c r="M22" s="22"/>
      <c r="N22" s="22"/>
      <c r="O22" s="22"/>
      <c r="P22" s="22"/>
      <c r="Q22" s="22"/>
    </row>
    <row r="23" spans="5:33" x14ac:dyDescent="0.25">
      <c r="E23" s="75">
        <v>2</v>
      </c>
      <c r="F23" s="30">
        <v>778.49</v>
      </c>
      <c r="G23" s="30">
        <v>854.9</v>
      </c>
      <c r="H23" s="30">
        <v>1049.79</v>
      </c>
      <c r="I23" s="30">
        <v>8.7799999999999994</v>
      </c>
      <c r="L23" s="32" t="s">
        <v>45</v>
      </c>
      <c r="M23" s="32" t="s">
        <v>15</v>
      </c>
    </row>
    <row r="24" spans="5:33" x14ac:dyDescent="0.25">
      <c r="E24" s="75">
        <v>3</v>
      </c>
      <c r="F24" s="30">
        <v>1151.0556257599999</v>
      </c>
      <c r="G24" s="30">
        <v>1227.0220646</v>
      </c>
      <c r="H24" s="30">
        <v>1230.2676601200001</v>
      </c>
      <c r="I24" s="30"/>
      <c r="L24" s="32" t="s">
        <v>94</v>
      </c>
      <c r="M24" s="22">
        <v>2018</v>
      </c>
      <c r="N24" s="22">
        <v>2019</v>
      </c>
      <c r="O24" s="22">
        <v>2020</v>
      </c>
      <c r="P24" s="22">
        <v>2021</v>
      </c>
    </row>
    <row r="25" spans="5:33" x14ac:dyDescent="0.25">
      <c r="E25" s="75">
        <v>4</v>
      </c>
      <c r="F25" s="30"/>
      <c r="G25" s="30">
        <v>263.65344822000003</v>
      </c>
      <c r="H25" s="30">
        <v>71.89</v>
      </c>
      <c r="I25" s="30"/>
      <c r="L25" s="75" t="s">
        <v>62</v>
      </c>
      <c r="M25" s="30">
        <v>11368.435007360002</v>
      </c>
      <c r="N25" s="30">
        <v>13678.203979830005</v>
      </c>
      <c r="O25" s="30">
        <v>12486.916682869998</v>
      </c>
      <c r="P25" s="30">
        <v>8.7799999999999994</v>
      </c>
      <c r="AG25" s="32"/>
    </row>
    <row r="26" spans="5:33" x14ac:dyDescent="0.25">
      <c r="E26" s="75">
        <v>5</v>
      </c>
      <c r="F26" s="30">
        <v>816.7</v>
      </c>
      <c r="G26" s="30">
        <v>1060.3499999999999</v>
      </c>
      <c r="H26" s="30">
        <v>1008.48</v>
      </c>
      <c r="I26" s="30"/>
      <c r="L26" s="75" t="s">
        <v>60</v>
      </c>
      <c r="M26" s="30"/>
      <c r="N26" s="30">
        <v>57.016383879999999</v>
      </c>
      <c r="O26" s="30">
        <v>1.313185E-2</v>
      </c>
      <c r="P26" s="30"/>
      <c r="Z26" s="32"/>
      <c r="AA26" s="32"/>
      <c r="AB26" s="32"/>
      <c r="AC26" s="32"/>
    </row>
    <row r="27" spans="5:33" x14ac:dyDescent="0.25">
      <c r="E27" s="75">
        <v>6</v>
      </c>
      <c r="F27" s="30">
        <v>1637.6807745599999</v>
      </c>
      <c r="G27" s="30">
        <v>1647.6505135800001</v>
      </c>
      <c r="H27" s="30">
        <v>962.36890896</v>
      </c>
      <c r="I27" s="30"/>
      <c r="L27" s="75" t="s">
        <v>119</v>
      </c>
      <c r="M27" s="30">
        <v>2074.5</v>
      </c>
      <c r="N27" s="30"/>
      <c r="O27" s="30"/>
      <c r="P27" s="30"/>
    </row>
    <row r="28" spans="5:33" x14ac:dyDescent="0.25">
      <c r="E28" s="75">
        <v>7</v>
      </c>
      <c r="F28" s="30">
        <v>715.47899483999993</v>
      </c>
      <c r="G28" s="30">
        <v>854.141481</v>
      </c>
      <c r="H28" s="30">
        <v>942.4883127999999</v>
      </c>
      <c r="I28" s="30"/>
      <c r="L28" s="75" t="s">
        <v>120</v>
      </c>
      <c r="M28" s="30"/>
      <c r="N28" s="30">
        <v>480.94</v>
      </c>
      <c r="O28" s="30"/>
      <c r="P28" s="30"/>
    </row>
    <row r="29" spans="5:33" x14ac:dyDescent="0.25">
      <c r="E29" s="75">
        <v>8</v>
      </c>
      <c r="F29" s="30">
        <v>840.58</v>
      </c>
      <c r="G29" s="30">
        <v>864.46</v>
      </c>
      <c r="H29" s="30">
        <v>955.18</v>
      </c>
      <c r="I29" s="30"/>
      <c r="L29" s="75" t="s">
        <v>63</v>
      </c>
      <c r="M29" s="30">
        <v>1212.35924024</v>
      </c>
      <c r="N29" s="30">
        <v>1527.71418163</v>
      </c>
      <c r="O29" s="30">
        <v>1227.8322022999998</v>
      </c>
      <c r="P29" s="30"/>
    </row>
    <row r="30" spans="5:33" x14ac:dyDescent="0.25">
      <c r="E30" s="75">
        <v>9</v>
      </c>
      <c r="F30" s="30"/>
      <c r="G30" s="30">
        <v>2085.4939632700002</v>
      </c>
      <c r="H30" s="30">
        <v>1785.5960742199998</v>
      </c>
      <c r="I30" s="30"/>
    </row>
    <row r="31" spans="5:33" x14ac:dyDescent="0.25">
      <c r="E31" s="75">
        <v>10</v>
      </c>
      <c r="F31" s="30">
        <v>2359.5431402499999</v>
      </c>
      <c r="G31" s="30">
        <v>811.91748399999994</v>
      </c>
      <c r="H31" s="30">
        <v>845.6200849999999</v>
      </c>
      <c r="I31" s="30"/>
    </row>
    <row r="32" spans="5:33" x14ac:dyDescent="0.25">
      <c r="E32" s="75">
        <v>11</v>
      </c>
      <c r="F32" s="30">
        <v>850.13</v>
      </c>
      <c r="G32" s="30">
        <v>1058.54</v>
      </c>
      <c r="H32" s="30">
        <v>960.06</v>
      </c>
      <c r="I32" s="30"/>
    </row>
    <row r="33" spans="5:9" x14ac:dyDescent="0.25">
      <c r="E33" s="75">
        <v>12</v>
      </c>
      <c r="F33" s="30">
        <v>2218.7764719500001</v>
      </c>
      <c r="G33" s="30">
        <v>3488.0314090400002</v>
      </c>
      <c r="H33" s="30">
        <v>2534.5256417699998</v>
      </c>
      <c r="I33" s="30"/>
    </row>
    <row r="34" spans="5:9" x14ac:dyDescent="0.25">
      <c r="E34" s="27" t="s">
        <v>1</v>
      </c>
      <c r="F34" s="30">
        <v>11368.435007360002</v>
      </c>
      <c r="G34" s="30">
        <v>14216.160363710003</v>
      </c>
      <c r="H34" s="30">
        <v>12486.929814719999</v>
      </c>
      <c r="I34" s="30">
        <v>8.7799999999999994</v>
      </c>
    </row>
  </sheetData>
  <conditionalFormatting pivot="1" sqref="F22:I33">
    <cfRule type="colorScale" priority="4">
      <colorScale>
        <cfvo type="min"/>
        <cfvo type="max"/>
        <color rgb="FFFCFCFF"/>
        <color theme="0" tint="-0.249977111117893"/>
      </colorScale>
    </cfRule>
  </conditionalFormatting>
  <conditionalFormatting pivot="1" sqref="M16:P16">
    <cfRule type="colorScale" priority="2">
      <colorScale>
        <cfvo type="min"/>
        <cfvo type="max"/>
        <color rgb="FFFCFCFF"/>
        <color theme="2" tint="-0.249977111117893"/>
      </colorScale>
    </cfRule>
  </conditionalFormatting>
  <pageMargins left="0.7" right="0.7" top="0.75" bottom="0.75" header="0.3" footer="0.3"/>
  <drawing r:id="rId8"/>
  <extLst>
    <ext xmlns:x14="http://schemas.microsoft.com/office/spreadsheetml/2009/9/main" uri="{A8765BA9-456A-4dab-B4F3-ACF838C121DE}">
      <x14:slicerList>
        <x14:slicer r:id="rId9"/>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O12"/>
  <sheetViews>
    <sheetView showGridLines="0" workbookViewId="0">
      <selection activeCell="M1" sqref="M1"/>
    </sheetView>
  </sheetViews>
  <sheetFormatPr defaultRowHeight="15" x14ac:dyDescent="0.25"/>
  <cols>
    <col min="1" max="1" width="2.42578125" customWidth="1"/>
    <col min="3" max="3" width="22.85546875" customWidth="1"/>
    <col min="4" max="4" width="12.42578125" bestFit="1" customWidth="1"/>
    <col min="5" max="5" width="11" bestFit="1" customWidth="1"/>
    <col min="6" max="6" width="11.42578125" bestFit="1" customWidth="1"/>
    <col min="7" max="7" width="12" bestFit="1" customWidth="1"/>
    <col min="8" max="8" width="11.28515625" bestFit="1" customWidth="1"/>
    <col min="9" max="9" width="10.5703125" bestFit="1" customWidth="1"/>
    <col min="10" max="10" width="3" customWidth="1"/>
    <col min="11" max="11" width="11.140625" customWidth="1"/>
    <col min="12" max="12" width="11.28515625" bestFit="1" customWidth="1"/>
    <col min="13" max="13" width="11" bestFit="1" customWidth="1"/>
    <col min="14" max="14" width="11.42578125" bestFit="1" customWidth="1"/>
    <col min="15" max="15" width="12" bestFit="1" customWidth="1"/>
  </cols>
  <sheetData>
    <row r="1" spans="2:15" ht="21" x14ac:dyDescent="0.35">
      <c r="B1" s="13" t="s">
        <v>20</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15" s="10" customFormat="1" ht="21" x14ac:dyDescent="0.35">
      <c r="D2" s="6"/>
    </row>
    <row r="3" spans="2:15" ht="18.75" x14ac:dyDescent="0.3">
      <c r="D3" s="16" t="s">
        <v>52</v>
      </c>
      <c r="L3" s="16" t="s">
        <v>53</v>
      </c>
    </row>
    <row r="4" spans="2:15" x14ac:dyDescent="0.25">
      <c r="D4" s="32" t="s">
        <v>19</v>
      </c>
      <c r="E4" s="22" t="s">
        <v>3</v>
      </c>
      <c r="F4" s="22" t="s">
        <v>21</v>
      </c>
      <c r="G4" s="22" t="s">
        <v>22</v>
      </c>
      <c r="H4" s="22" t="s">
        <v>24</v>
      </c>
      <c r="I4" s="22" t="s">
        <v>23</v>
      </c>
      <c r="L4" s="32" t="s">
        <v>4</v>
      </c>
      <c r="M4" s="22" t="s">
        <v>3</v>
      </c>
      <c r="N4" s="22" t="s">
        <v>21</v>
      </c>
      <c r="O4" s="22" t="s">
        <v>22</v>
      </c>
    </row>
    <row r="5" spans="2:15" x14ac:dyDescent="0.25">
      <c r="D5" s="27" t="s">
        <v>169</v>
      </c>
      <c r="E5" s="30">
        <v>172890.58</v>
      </c>
      <c r="F5" s="30">
        <v>278.19244799999996</v>
      </c>
      <c r="G5" s="36">
        <v>1.8E-3</v>
      </c>
      <c r="H5" s="30">
        <v>29.97</v>
      </c>
      <c r="I5" s="30"/>
      <c r="L5" s="27" t="s">
        <v>167</v>
      </c>
      <c r="M5" s="30">
        <v>5921</v>
      </c>
      <c r="N5" s="30">
        <v>23.684000000000001</v>
      </c>
      <c r="O5" s="36">
        <v>4.0000000000000001E-3</v>
      </c>
    </row>
    <row r="6" spans="2:15" x14ac:dyDescent="0.25">
      <c r="D6" s="27" t="s">
        <v>170</v>
      </c>
      <c r="E6" s="30">
        <v>444829</v>
      </c>
      <c r="F6" s="30">
        <v>256.62205262195994</v>
      </c>
      <c r="G6" s="36">
        <v>5.9999999999999995E-4</v>
      </c>
      <c r="H6" s="30">
        <v>79.975324620000009</v>
      </c>
      <c r="I6" s="30"/>
      <c r="L6" s="27" t="s">
        <v>0</v>
      </c>
      <c r="M6" s="30">
        <v>154551.35999999999</v>
      </c>
      <c r="N6" s="30">
        <v>278.19244799999996</v>
      </c>
      <c r="O6" s="36">
        <v>1.8E-3</v>
      </c>
    </row>
    <row r="7" spans="2:15" x14ac:dyDescent="0.25">
      <c r="D7" s="27" t="s">
        <v>171</v>
      </c>
      <c r="E7" s="30">
        <v>258160.84</v>
      </c>
      <c r="F7" s="30">
        <v>77.448253317119992</v>
      </c>
      <c r="G7" s="36">
        <v>2.9999999999999997E-4</v>
      </c>
      <c r="H7" s="30">
        <v>44.291694839999998</v>
      </c>
      <c r="I7" s="30">
        <v>153.50145435000002</v>
      </c>
      <c r="L7" s="27" t="s">
        <v>10</v>
      </c>
      <c r="M7" s="30">
        <v>145191.91</v>
      </c>
      <c r="N7" s="30">
        <v>174.23029377395997</v>
      </c>
      <c r="O7" s="36">
        <v>1.1999999999999999E-3</v>
      </c>
    </row>
    <row r="8" spans="2:15" x14ac:dyDescent="0.25">
      <c r="D8" s="27" t="s">
        <v>172</v>
      </c>
      <c r="E8" s="30">
        <v>105061.86</v>
      </c>
      <c r="F8" s="30">
        <v>48.947974316279996</v>
      </c>
      <c r="G8" s="36">
        <v>5.0000000000000001E-4</v>
      </c>
      <c r="H8" s="30">
        <v>66.441462030000011</v>
      </c>
      <c r="I8" s="30"/>
      <c r="L8" s="27" t="s">
        <v>9</v>
      </c>
      <c r="M8" s="30">
        <v>97895.95</v>
      </c>
      <c r="N8" s="30">
        <v>48.947974316279996</v>
      </c>
      <c r="O8" s="36">
        <v>5.0000000000000001E-4</v>
      </c>
    </row>
    <row r="9" spans="2:15" x14ac:dyDescent="0.25">
      <c r="D9" s="27" t="s">
        <v>168</v>
      </c>
      <c r="E9" s="30">
        <v>52735.6</v>
      </c>
      <c r="F9" s="30">
        <v>23.684000000000001</v>
      </c>
      <c r="G9" s="36">
        <v>5.0000000000000001E-4</v>
      </c>
      <c r="H9" s="30">
        <v>9.99</v>
      </c>
      <c r="I9" s="30"/>
      <c r="L9" s="27" t="s">
        <v>11</v>
      </c>
      <c r="M9" s="30">
        <v>532800.04</v>
      </c>
      <c r="N9" s="30">
        <v>159.84001216511996</v>
      </c>
      <c r="O9" s="36">
        <v>2.9999999999999997E-4</v>
      </c>
    </row>
    <row r="10" spans="2:15" x14ac:dyDescent="0.25">
      <c r="D10" s="27" t="s">
        <v>1</v>
      </c>
      <c r="E10" s="30">
        <v>1033677.88</v>
      </c>
      <c r="F10" s="30">
        <v>684.89472825535984</v>
      </c>
      <c r="G10" s="36">
        <v>6.9999999999999999E-4</v>
      </c>
      <c r="H10" s="30">
        <v>230.66848149</v>
      </c>
      <c r="I10" s="30">
        <v>153.50145435000002</v>
      </c>
      <c r="L10" s="27" t="s">
        <v>6</v>
      </c>
      <c r="M10" s="30">
        <v>51503.02</v>
      </c>
      <c r="N10" s="30"/>
      <c r="O10" s="36"/>
    </row>
    <row r="11" spans="2:15" x14ac:dyDescent="0.25">
      <c r="L11" s="27" t="s">
        <v>17</v>
      </c>
      <c r="M11" s="30">
        <v>45814.6</v>
      </c>
      <c r="N11" s="30">
        <v>0</v>
      </c>
      <c r="O11" s="36">
        <v>0</v>
      </c>
    </row>
    <row r="12" spans="2:15" x14ac:dyDescent="0.25">
      <c r="L12" s="27" t="s">
        <v>1</v>
      </c>
      <c r="M12" s="30">
        <v>1033677.88</v>
      </c>
      <c r="N12" s="30">
        <v>684.89472825535984</v>
      </c>
      <c r="O12" s="36">
        <v>6.9999999999999999E-4</v>
      </c>
    </row>
  </sheetData>
  <conditionalFormatting pivot="1" sqref="E5:E9">
    <cfRule type="colorScale" priority="6">
      <colorScale>
        <cfvo type="min"/>
        <cfvo type="max"/>
        <color rgb="FFFCFCFF"/>
        <color theme="4" tint="0.39997558519241921"/>
      </colorScale>
    </cfRule>
  </conditionalFormatting>
  <conditionalFormatting pivot="1" sqref="F5:F9">
    <cfRule type="dataBar" priority="5">
      <dataBar>
        <cfvo type="min"/>
        <cfvo type="max"/>
        <color rgb="FFE0B6B2"/>
      </dataBar>
      <extLst>
        <ext xmlns:x14="http://schemas.microsoft.com/office/spreadsheetml/2009/9/main" uri="{B025F937-C7B1-47D3-B67F-A62EFF666E3E}">
          <x14:id>{3AA00CFD-9A42-4E99-A11B-CA567D468604}</x14:id>
        </ext>
      </extLst>
    </cfRule>
  </conditionalFormatting>
  <conditionalFormatting pivot="1" sqref="G5:G9">
    <cfRule type="colorScale" priority="4">
      <colorScale>
        <cfvo type="min"/>
        <cfvo type="percentile" val="50"/>
        <cfvo type="max"/>
        <color rgb="FFC1E5CA"/>
        <color rgb="FFFCFCFF"/>
        <color rgb="FFE0B6B2"/>
      </colorScale>
    </cfRule>
  </conditionalFormatting>
  <conditionalFormatting pivot="1" sqref="M5:M11">
    <cfRule type="colorScale" priority="3">
      <colorScale>
        <cfvo type="min"/>
        <cfvo type="max"/>
        <color rgb="FFFCFCFF"/>
        <color theme="4" tint="0.39997558519241921"/>
      </colorScale>
    </cfRule>
  </conditionalFormatting>
  <conditionalFormatting pivot="1" sqref="N5:N11">
    <cfRule type="dataBar" priority="2">
      <dataBar>
        <cfvo type="min"/>
        <cfvo type="max"/>
        <color rgb="FFE0B6B2"/>
      </dataBar>
      <extLst>
        <ext xmlns:x14="http://schemas.microsoft.com/office/spreadsheetml/2009/9/main" uri="{B025F937-C7B1-47D3-B67F-A62EFF666E3E}">
          <x14:id>{AAB10D88-B891-4DC9-8F56-E7306832A767}</x14:id>
        </ext>
      </extLst>
    </cfRule>
  </conditionalFormatting>
  <conditionalFormatting pivot="1" sqref="O5:O11">
    <cfRule type="colorScale" priority="1">
      <colorScale>
        <cfvo type="min"/>
        <cfvo type="percentile" val="50"/>
        <cfvo type="max"/>
        <color rgb="FFC1E5CA"/>
        <color rgb="FFFCFCFF"/>
        <color rgb="FFE0B6B2"/>
      </colorScale>
    </cfRule>
  </conditionalFormatting>
  <pageMargins left="0.7" right="0.7" top="0.75" bottom="0.75" header="0.3" footer="0.3"/>
  <drawing r:id="rId3"/>
  <extLst>
    <ext xmlns:x14="http://schemas.microsoft.com/office/spreadsheetml/2009/9/main" uri="{78C0D931-6437-407d-A8EE-F0AAD7539E65}">
      <x14:conditionalFormattings>
        <x14:conditionalFormatting xmlns:xm="http://schemas.microsoft.com/office/excel/2006/main" pivot="1">
          <x14:cfRule type="dataBar" id="{3AA00CFD-9A42-4E99-A11B-CA567D468604}">
            <x14:dataBar minLength="0" maxLength="100">
              <x14:cfvo type="autoMin"/>
              <x14:cfvo type="autoMax"/>
              <x14:negativeFillColor rgb="FFFF0000"/>
              <x14:axisColor rgb="FF000000"/>
            </x14:dataBar>
          </x14:cfRule>
          <xm:sqref>F5:F9</xm:sqref>
        </x14:conditionalFormatting>
        <x14:conditionalFormatting xmlns:xm="http://schemas.microsoft.com/office/excel/2006/main" pivot="1">
          <x14:cfRule type="dataBar" id="{AAB10D88-B891-4DC9-8F56-E7306832A767}">
            <x14:dataBar minLength="0" maxLength="100">
              <x14:cfvo type="autoMin"/>
              <x14:cfvo type="autoMax"/>
              <x14:negativeFillColor rgb="FFFF0000"/>
              <x14:axisColor rgb="FF000000"/>
            </x14:dataBar>
          </x14:cfRule>
          <xm:sqref>N5:N11</xm:sqref>
        </x14:conditionalFormatting>
      </x14:conditionalFormattings>
    </ex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M18"/>
  <sheetViews>
    <sheetView showGridLines="0" topLeftCell="A4" workbookViewId="0">
      <selection activeCell="N25" sqref="N25"/>
    </sheetView>
  </sheetViews>
  <sheetFormatPr defaultRowHeight="15" x14ac:dyDescent="0.25"/>
  <cols>
    <col min="1" max="1" width="4.42578125" customWidth="1"/>
    <col min="2" max="2" width="11.85546875" customWidth="1"/>
    <col min="3" max="3" width="14.140625" customWidth="1"/>
    <col min="4" max="4" width="20.42578125" customWidth="1"/>
    <col min="5" max="5" width="11.85546875" customWidth="1"/>
    <col min="6" max="6" width="10.28515625" customWidth="1"/>
    <col min="7" max="7" width="9.7109375" customWidth="1"/>
    <col min="8" max="8" width="11.28515625" bestFit="1" customWidth="1"/>
    <col min="9" max="9" width="16.7109375" customWidth="1"/>
    <col min="10" max="14" width="12.7109375" customWidth="1"/>
    <col min="15" max="15" width="11.7109375" bestFit="1" customWidth="1"/>
    <col min="16" max="16" width="9.85546875" bestFit="1" customWidth="1"/>
    <col min="17" max="17" width="8.42578125" bestFit="1" customWidth="1"/>
    <col min="18" max="18" width="10.85546875" bestFit="1" customWidth="1"/>
    <col min="19" max="19" width="9.42578125" bestFit="1" customWidth="1"/>
    <col min="20" max="20" width="7.42578125" bestFit="1" customWidth="1"/>
    <col min="21" max="21" width="11.85546875" bestFit="1" customWidth="1"/>
    <col min="22" max="22" width="7.5703125" bestFit="1" customWidth="1"/>
    <col min="23" max="23" width="7.28515625" bestFit="1" customWidth="1"/>
    <col min="24" max="24" width="11.7109375" bestFit="1" customWidth="1"/>
  </cols>
  <sheetData>
    <row r="1" spans="2:13" s="10" customFormat="1" ht="21" x14ac:dyDescent="0.35">
      <c r="B1" s="13" t="s">
        <v>55</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13" s="10" customFormat="1" x14ac:dyDescent="0.25"/>
    <row r="7" spans="2:13" s="22" customFormat="1" x14ac:dyDescent="0.25"/>
    <row r="9" spans="2:13" ht="21" x14ac:dyDescent="0.35">
      <c r="B9" s="32" t="s">
        <v>29</v>
      </c>
      <c r="C9" s="22" t="s" vm="2">
        <v>26</v>
      </c>
      <c r="D9" s="6" t="s">
        <v>135</v>
      </c>
      <c r="I9" s="32" t="s">
        <v>25</v>
      </c>
      <c r="J9" s="22" t="s" vm="1">
        <v>26</v>
      </c>
      <c r="K9" s="6" t="s">
        <v>134</v>
      </c>
    </row>
    <row r="11" spans="2:13" x14ac:dyDescent="0.25">
      <c r="B11" s="32" t="s">
        <v>15</v>
      </c>
      <c r="C11" s="32" t="s">
        <v>18</v>
      </c>
      <c r="D11" s="32" t="s">
        <v>19</v>
      </c>
      <c r="E11" t="s">
        <v>28</v>
      </c>
      <c r="I11" s="32" t="s">
        <v>28</v>
      </c>
      <c r="J11" s="32" t="s">
        <v>15</v>
      </c>
    </row>
    <row r="12" spans="2:13" x14ac:dyDescent="0.25">
      <c r="B12" s="22">
        <v>2021</v>
      </c>
      <c r="C12" s="5">
        <v>44229</v>
      </c>
      <c r="D12" s="22" t="s">
        <v>168</v>
      </c>
      <c r="E12" s="30">
        <v>1000</v>
      </c>
      <c r="I12" s="32" t="s">
        <v>19</v>
      </c>
      <c r="J12" s="22">
        <v>2019</v>
      </c>
      <c r="K12" s="22">
        <v>2020</v>
      </c>
      <c r="L12" s="22">
        <v>2021</v>
      </c>
    </row>
    <row r="13" spans="2:13" x14ac:dyDescent="0.25">
      <c r="C13" s="5">
        <v>44215</v>
      </c>
      <c r="D13" s="22" t="s">
        <v>169</v>
      </c>
      <c r="E13" s="30">
        <v>15935.75</v>
      </c>
      <c r="I13" s="27" t="s">
        <v>169</v>
      </c>
      <c r="J13" s="30"/>
      <c r="K13" s="30">
        <v>-25034.46</v>
      </c>
      <c r="L13" s="30">
        <v>15935.75</v>
      </c>
    </row>
    <row r="14" spans="2:13" x14ac:dyDescent="0.25">
      <c r="D14" s="22" t="s">
        <v>170</v>
      </c>
      <c r="E14" s="30">
        <v>-16036.591929820001</v>
      </c>
      <c r="I14" s="27" t="s">
        <v>170</v>
      </c>
      <c r="J14" s="30"/>
      <c r="K14" s="30">
        <v>24826.847579820002</v>
      </c>
      <c r="L14" s="30">
        <v>-16036.591929820001</v>
      </c>
    </row>
    <row r="15" spans="2:13" x14ac:dyDescent="0.25">
      <c r="C15" s="5">
        <v>44214</v>
      </c>
      <c r="D15" s="22" t="s">
        <v>171</v>
      </c>
      <c r="E15" s="30">
        <v>-4770.9199984279494</v>
      </c>
      <c r="I15" s="27" t="s">
        <v>168</v>
      </c>
      <c r="J15" s="30">
        <v>99729.76</v>
      </c>
      <c r="K15" s="30">
        <v>-55000</v>
      </c>
      <c r="L15" s="30">
        <v>1000</v>
      </c>
    </row>
    <row r="16" spans="2:13" x14ac:dyDescent="0.25">
      <c r="C16" s="5">
        <v>44210</v>
      </c>
      <c r="D16" s="22" t="s">
        <v>171</v>
      </c>
      <c r="E16" s="30">
        <v>4104.66258268</v>
      </c>
      <c r="I16" s="27" t="s">
        <v>171</v>
      </c>
      <c r="J16" s="30">
        <v>-5590.0362000000005</v>
      </c>
      <c r="K16" s="30">
        <v>-4134.0601539600002</v>
      </c>
      <c r="L16" s="30">
        <v>-666.25741574794938</v>
      </c>
    </row>
    <row r="17" spans="2:12" x14ac:dyDescent="0.25">
      <c r="B17" s="22" t="s">
        <v>149</v>
      </c>
      <c r="C17" s="22"/>
      <c r="D17" s="22"/>
      <c r="E17" s="30">
        <v>232.90065443205094</v>
      </c>
      <c r="I17" s="27" t="s">
        <v>172</v>
      </c>
      <c r="J17" s="30">
        <v>11523.185415599999</v>
      </c>
      <c r="K17" s="30">
        <v>6000.0006650400001</v>
      </c>
      <c r="L17" s="30"/>
    </row>
    <row r="18" spans="2:12" x14ac:dyDescent="0.25">
      <c r="B18" s="22" t="s">
        <v>1</v>
      </c>
      <c r="E18" s="30">
        <v>232.90065443205094</v>
      </c>
      <c r="I18" s="27" t="s">
        <v>1</v>
      </c>
      <c r="J18" s="30">
        <v>105662.90921559998</v>
      </c>
      <c r="K18" s="30">
        <v>-53341.671909099998</v>
      </c>
      <c r="L18" s="30">
        <v>232.90065443205094</v>
      </c>
    </row>
  </sheetData>
  <conditionalFormatting pivot="1" sqref="J13:L17">
    <cfRule type="colorScale" priority="3">
      <colorScale>
        <cfvo type="min"/>
        <cfvo type="num" val="0"/>
        <cfvo type="max"/>
        <color rgb="FFE0B6B2"/>
        <color rgb="FFFCFCFF"/>
        <color rgb="FFC1E5CA"/>
      </colorScale>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I11"/>
  <sheetViews>
    <sheetView topLeftCell="C1" workbookViewId="0">
      <selection activeCell="I11" sqref="I11"/>
    </sheetView>
  </sheetViews>
  <sheetFormatPr defaultRowHeight="15" x14ac:dyDescent="0.25"/>
  <cols>
    <col min="1" max="1" width="3" style="22" customWidth="1"/>
    <col min="2" max="2" width="26.85546875" style="22" customWidth="1"/>
    <col min="3" max="3" width="16.28515625" customWidth="1"/>
    <col min="4" max="4" width="9.140625" style="22"/>
    <col min="5" max="5" width="13.140625" bestFit="1" customWidth="1"/>
    <col min="6" max="6" width="11.42578125" customWidth="1"/>
    <col min="7" max="7" width="12.42578125" bestFit="1" customWidth="1"/>
    <col min="8" max="8" width="14.42578125" customWidth="1"/>
    <col min="9" max="9" width="12.7109375" customWidth="1"/>
    <col min="10" max="10" width="13.85546875" customWidth="1"/>
    <col min="11" max="11" width="10.7109375" customWidth="1"/>
    <col min="12" max="12" width="11" customWidth="1"/>
    <col min="13" max="13" width="12.5703125" customWidth="1"/>
    <col min="14" max="14" width="12.140625" customWidth="1"/>
    <col min="15" max="15" width="10.28515625" customWidth="1"/>
    <col min="16" max="16" width="11.28515625" customWidth="1"/>
    <col min="17" max="17" width="11" customWidth="1"/>
    <col min="22" max="22" width="14.140625" bestFit="1" customWidth="1"/>
  </cols>
  <sheetData>
    <row r="1" spans="2:35" s="22" customFormat="1" ht="21" x14ac:dyDescent="0.35">
      <c r="B1" s="13" t="s">
        <v>55</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35" s="22" customFormat="1" x14ac:dyDescent="0.25"/>
    <row r="3" spans="2:35" s="22" customFormat="1" x14ac:dyDescent="0.25"/>
    <row r="4" spans="2:35" s="22" customFormat="1" x14ac:dyDescent="0.25"/>
    <row r="5" spans="2:35" s="22" customFormat="1" x14ac:dyDescent="0.25"/>
    <row r="6" spans="2:35" s="22" customFormat="1" x14ac:dyDescent="0.25"/>
    <row r="7" spans="2:35" s="22" customFormat="1" x14ac:dyDescent="0.25"/>
    <row r="8" spans="2:35" x14ac:dyDescent="0.25">
      <c r="V8" s="17"/>
      <c r="W8" s="22"/>
    </row>
    <row r="9" spans="2:35" x14ac:dyDescent="0.25">
      <c r="V9" s="22"/>
      <c r="W9" s="22"/>
    </row>
    <row r="10" spans="2:35" s="22" customFormat="1" x14ac:dyDescent="0.25"/>
    <row r="11" spans="2:35" s="17" customFormat="1" ht="23.25" x14ac:dyDescent="0.25">
      <c r="E11" s="32" t="s">
        <v>27</v>
      </c>
      <c r="F11" s="35" t="s">
        <v>100</v>
      </c>
      <c r="G11" s="35" t="s">
        <v>2</v>
      </c>
      <c r="H11" s="35" t="s">
        <v>143</v>
      </c>
      <c r="I11" s="35" t="s">
        <v>8</v>
      </c>
      <c r="J11" s="35" t="s">
        <v>48</v>
      </c>
      <c r="K11" s="35" t="s">
        <v>3</v>
      </c>
      <c r="L11" s="35" t="s">
        <v>12</v>
      </c>
      <c r="M11" s="35" t="s">
        <v>106</v>
      </c>
      <c r="N11" s="35" t="s">
        <v>31</v>
      </c>
      <c r="O11" s="35" t="s">
        <v>74</v>
      </c>
      <c r="P11" s="35" t="s">
        <v>43</v>
      </c>
      <c r="Q11" s="35" t="s">
        <v>75</v>
      </c>
      <c r="R11" s="35" t="s">
        <v>142</v>
      </c>
      <c r="S11"/>
      <c r="V11"/>
      <c r="W11"/>
      <c r="X11"/>
      <c r="Y11"/>
      <c r="Z11"/>
      <c r="AA11"/>
      <c r="AB11"/>
      <c r="AC11"/>
      <c r="AD11"/>
      <c r="AE11"/>
      <c r="AF11"/>
      <c r="AG11"/>
      <c r="AH11"/>
      <c r="AI11"/>
    </row>
  </sheetData>
  <conditionalFormatting pivot="1">
    <cfRule type="colorScale" priority="8">
      <colorScale>
        <cfvo type="min"/>
        <cfvo type="num" val="0"/>
        <cfvo type="max"/>
        <color rgb="FFE0B6B2"/>
        <color rgb="FFFCFCFF"/>
        <color rgb="FFC1E5CA"/>
      </colorScale>
    </cfRule>
  </conditionalFormatting>
  <conditionalFormatting pivot="1">
    <cfRule type="colorScale" priority="6">
      <colorScale>
        <cfvo type="min"/>
        <cfvo type="percentile" val="50"/>
        <cfvo type="max"/>
        <color theme="4" tint="0.39997558519241921"/>
        <color rgb="FFFCFCFF"/>
        <color rgb="FF63BE7B"/>
      </colorScale>
    </cfRule>
  </conditionalFormatting>
  <conditionalFormatting pivot="1">
    <cfRule type="colorScale" priority="5">
      <colorScale>
        <cfvo type="min"/>
        <cfvo type="num" val="0"/>
        <cfvo type="max"/>
        <color rgb="FFE0B6B2"/>
        <color rgb="FFFCFCFF"/>
        <color rgb="FFC1E5CA"/>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Z60"/>
  <sheetViews>
    <sheetView showGridLines="0" workbookViewId="0">
      <selection activeCell="F17" sqref="F17"/>
    </sheetView>
  </sheetViews>
  <sheetFormatPr defaultRowHeight="15" x14ac:dyDescent="0.25"/>
  <cols>
    <col min="1" max="1" width="5.140625" customWidth="1"/>
    <col min="2" max="2" width="26.85546875" customWidth="1"/>
    <col min="3" max="3" width="13.42578125" bestFit="1" customWidth="1"/>
    <col min="4" max="4" width="15" bestFit="1" customWidth="1"/>
    <col min="5" max="5" width="12.7109375" bestFit="1" customWidth="1"/>
    <col min="6" max="6" width="13.42578125" style="19" bestFit="1" customWidth="1"/>
    <col min="7" max="12" width="13.7109375" customWidth="1"/>
    <col min="13" max="13" width="12" customWidth="1"/>
    <col min="14" max="14" width="13" customWidth="1"/>
    <col min="15" max="15" width="13.28515625" customWidth="1"/>
    <col min="16" max="16" width="13.42578125" bestFit="1" customWidth="1"/>
  </cols>
  <sheetData>
    <row r="1" spans="2:26" s="22" customFormat="1" ht="21" x14ac:dyDescent="0.35">
      <c r="B1" s="13" t="s">
        <v>118</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5" spans="2:26" s="22" customFormat="1" x14ac:dyDescent="0.25">
      <c r="F5" s="19"/>
    </row>
    <row r="6" spans="2:26" s="22" customFormat="1" x14ac:dyDescent="0.25">
      <c r="F6" s="19"/>
    </row>
    <row r="7" spans="2:26" s="22" customFormat="1" x14ac:dyDescent="0.25">
      <c r="F7" s="19"/>
    </row>
    <row r="11" spans="2:26" s="17" customFormat="1" x14ac:dyDescent="0.25"/>
    <row r="12" spans="2:26" x14ac:dyDescent="0.25">
      <c r="D12" s="32" t="s">
        <v>46</v>
      </c>
      <c r="E12" s="22" t="s" vm="5">
        <v>47</v>
      </c>
    </row>
    <row r="13" spans="2:26" x14ac:dyDescent="0.25">
      <c r="D13" s="32" t="s">
        <v>25</v>
      </c>
      <c r="E13" s="22" t="s" vm="1">
        <v>26</v>
      </c>
      <c r="K13" s="17"/>
      <c r="L13" s="17"/>
      <c r="M13" s="17"/>
    </row>
    <row r="15" spans="2:26" x14ac:dyDescent="0.25">
      <c r="F15" s="122" t="s">
        <v>112</v>
      </c>
    </row>
    <row r="16" spans="2:26" ht="30" x14ac:dyDescent="0.25">
      <c r="D16" s="81" t="s">
        <v>15</v>
      </c>
      <c r="E16" s="81" t="s">
        <v>73</v>
      </c>
      <c r="F16" s="123" t="s">
        <v>121</v>
      </c>
      <c r="G16" s="17" t="s">
        <v>107</v>
      </c>
      <c r="H16" s="17" t="s">
        <v>108</v>
      </c>
      <c r="I16" s="17" t="s">
        <v>109</v>
      </c>
      <c r="J16" s="17" t="s">
        <v>110</v>
      </c>
      <c r="K16" s="17" t="s">
        <v>115</v>
      </c>
      <c r="L16" s="17" t="s">
        <v>65</v>
      </c>
      <c r="M16" s="17" t="s">
        <v>148</v>
      </c>
      <c r="N16" s="83"/>
      <c r="O16" s="83"/>
      <c r="P16" s="83"/>
      <c r="Q16" s="83"/>
      <c r="R16" s="83"/>
      <c r="S16" s="83"/>
      <c r="T16" s="83"/>
      <c r="U16" s="83"/>
      <c r="V16" s="83"/>
      <c r="W16" s="83"/>
      <c r="X16" s="83"/>
      <c r="Y16" s="83"/>
      <c r="Z16" s="83"/>
    </row>
    <row r="17" spans="4:23" x14ac:dyDescent="0.25">
      <c r="D17" s="78">
        <v>2022</v>
      </c>
      <c r="E17" s="22" t="s">
        <v>116</v>
      </c>
      <c r="F17" s="102">
        <v>-1.0216107205846092E-2</v>
      </c>
      <c r="G17" s="36">
        <v>-9.99774859287339E-3</v>
      </c>
      <c r="H17" s="36">
        <v>-1.1438022847626841E-2</v>
      </c>
      <c r="I17" s="36">
        <v>-8.8062234366428349E-3</v>
      </c>
      <c r="J17" s="36">
        <v>-1.4497300627136722E-2</v>
      </c>
      <c r="K17" s="36">
        <v>-4.0113733161549672E-3</v>
      </c>
      <c r="L17" s="36">
        <v>-5.8073969992466978E-3</v>
      </c>
      <c r="M17" s="36">
        <v>-4.8130456987335243E-3</v>
      </c>
    </row>
    <row r="18" spans="4:23" x14ac:dyDescent="0.25">
      <c r="D18" s="78"/>
      <c r="E18" s="22" t="s">
        <v>113</v>
      </c>
      <c r="F18" s="102"/>
      <c r="G18" s="36">
        <v>-2.183586129727022E-4</v>
      </c>
      <c r="H18" s="36">
        <v>1.2219156417807488E-3</v>
      </c>
      <c r="I18" s="36">
        <v>-1.4098837692032573E-3</v>
      </c>
      <c r="J18" s="36">
        <v>4.28119342129063E-3</v>
      </c>
      <c r="K18" s="36">
        <v>-6.2047338896911251E-3</v>
      </c>
      <c r="L18" s="36">
        <v>-4.4087102065993944E-3</v>
      </c>
      <c r="M18" s="36">
        <v>-5.4030615071125679E-3</v>
      </c>
    </row>
    <row r="19" spans="4:23" ht="21" x14ac:dyDescent="0.35">
      <c r="D19" s="78">
        <v>2021</v>
      </c>
      <c r="E19" s="22" t="s">
        <v>116</v>
      </c>
      <c r="F19" s="153">
        <v>0.16455099265930362</v>
      </c>
      <c r="G19" s="154">
        <v>0.18568296003278029</v>
      </c>
      <c r="H19" s="154">
        <v>0.18940178957870421</v>
      </c>
      <c r="I19" s="154">
        <v>0.28715356959310911</v>
      </c>
      <c r="J19" s="154">
        <v>0.28705369249598722</v>
      </c>
      <c r="K19" s="154">
        <v>0.11155056304915398</v>
      </c>
      <c r="L19" s="154">
        <v>1.5028497564787611E-2</v>
      </c>
      <c r="M19" s="154">
        <v>7.9682180851063794E-2</v>
      </c>
    </row>
    <row r="20" spans="4:23" x14ac:dyDescent="0.25">
      <c r="D20" s="78"/>
      <c r="E20" s="22" t="s">
        <v>113</v>
      </c>
      <c r="F20" s="102"/>
      <c r="G20" s="36">
        <v>-2.1131967373476668E-2</v>
      </c>
      <c r="H20" s="36">
        <v>-2.4850796919400592E-2</v>
      </c>
      <c r="I20" s="36">
        <v>-0.1226025769338055</v>
      </c>
      <c r="J20" s="36">
        <v>-0.1225026998366836</v>
      </c>
      <c r="K20" s="36">
        <v>5.3000429610149641E-2</v>
      </c>
      <c r="L20" s="36">
        <v>0.14952249509451601</v>
      </c>
      <c r="M20" s="36">
        <v>8.4868811808239825E-2</v>
      </c>
    </row>
    <row r="21" spans="4:23" ht="18.75" x14ac:dyDescent="0.3">
      <c r="D21" s="78">
        <v>2020</v>
      </c>
      <c r="E21" s="87" t="s">
        <v>116</v>
      </c>
      <c r="F21" s="124">
        <v>0.11867010777030518</v>
      </c>
      <c r="G21" s="86">
        <v>0.13694269578170637</v>
      </c>
      <c r="H21" s="86">
        <v>0.17218359190179128</v>
      </c>
      <c r="I21" s="86">
        <v>5.3609368365180377E-2</v>
      </c>
      <c r="J21" s="86">
        <v>0.1839883157396569</v>
      </c>
      <c r="K21" s="86">
        <v>0.10157556283181232</v>
      </c>
      <c r="L21" s="86">
        <v>0.15490378390899934</v>
      </c>
      <c r="M21" s="86">
        <v>0.10332878996484969</v>
      </c>
    </row>
    <row r="22" spans="4:23" x14ac:dyDescent="0.25">
      <c r="D22" s="78"/>
      <c r="E22" s="87" t="s">
        <v>113</v>
      </c>
      <c r="F22" s="125"/>
      <c r="G22" s="85">
        <v>-1.8272588011401192E-2</v>
      </c>
      <c r="H22" s="85">
        <v>-5.35134841314861E-2</v>
      </c>
      <c r="I22" s="85">
        <v>6.5060739405124801E-2</v>
      </c>
      <c r="J22" s="85">
        <v>-6.5318207969351727E-2</v>
      </c>
      <c r="K22" s="85">
        <v>1.7094544938492856E-2</v>
      </c>
      <c r="L22" s="85">
        <v>-3.623367613869416E-2</v>
      </c>
      <c r="M22" s="85">
        <v>1.5341317805455487E-2</v>
      </c>
    </row>
    <row r="23" spans="4:23" ht="18.75" x14ac:dyDescent="0.3">
      <c r="D23" s="78">
        <v>2019</v>
      </c>
      <c r="E23" s="87" t="s">
        <v>116</v>
      </c>
      <c r="F23" s="124">
        <v>0.20820648102550265</v>
      </c>
      <c r="G23" s="86">
        <v>0.21399948234921884</v>
      </c>
      <c r="H23" s="86">
        <v>0.26624410689343281</v>
      </c>
      <c r="I23" s="86">
        <v>0.22178988326848259</v>
      </c>
      <c r="J23" s="86">
        <v>0.3148636178387636</v>
      </c>
      <c r="K23" s="86">
        <v>0.21760116914292024</v>
      </c>
      <c r="L23" s="86">
        <v>0.19519168856649302</v>
      </c>
      <c r="M23" s="86">
        <v>0.20237310081801971</v>
      </c>
    </row>
    <row r="24" spans="4:23" x14ac:dyDescent="0.25">
      <c r="D24" s="78"/>
      <c r="E24" s="87" t="s">
        <v>113</v>
      </c>
      <c r="F24" s="102"/>
      <c r="G24" s="84">
        <v>-5.7930013237161848E-3</v>
      </c>
      <c r="H24" s="84">
        <v>-5.8037625867930154E-2</v>
      </c>
      <c r="I24" s="84">
        <v>-1.3583402242979936E-2</v>
      </c>
      <c r="J24" s="84">
        <v>-0.10665713681326094</v>
      </c>
      <c r="K24" s="84">
        <v>-9.3946881174175878E-3</v>
      </c>
      <c r="L24" s="84">
        <v>1.3014792459009633E-2</v>
      </c>
      <c r="M24" s="84">
        <v>5.8333802074829466E-3</v>
      </c>
    </row>
    <row r="25" spans="4:23" ht="18.75" x14ac:dyDescent="0.3">
      <c r="D25" s="78">
        <v>2018</v>
      </c>
      <c r="E25" s="87" t="s">
        <v>116</v>
      </c>
      <c r="F25" s="124">
        <v>-8.1069448761898588E-2</v>
      </c>
      <c r="G25" s="86">
        <v>-7.699529727093446E-2</v>
      </c>
      <c r="H25" s="86">
        <v>-8.9502595785009548E-2</v>
      </c>
      <c r="I25" s="86">
        <v>-7.8853046594982046E-2</v>
      </c>
      <c r="J25" s="86">
        <v>-4.3842333285841972E-2</v>
      </c>
      <c r="K25" s="86">
        <v>-0.1429826755911128</v>
      </c>
      <c r="L25" s="86">
        <v>-0.14211548682204303</v>
      </c>
      <c r="M25" s="86">
        <v>-0.14580830542495496</v>
      </c>
    </row>
    <row r="26" spans="4:23" x14ac:dyDescent="0.25">
      <c r="D26" s="78"/>
      <c r="E26" s="87" t="s">
        <v>113</v>
      </c>
      <c r="F26" s="102"/>
      <c r="G26" s="84">
        <v>-4.0741514909641285E-3</v>
      </c>
      <c r="H26" s="84">
        <v>8.4331470231109595E-3</v>
      </c>
      <c r="I26" s="84">
        <v>-2.2164021669165423E-3</v>
      </c>
      <c r="J26" s="84">
        <v>-3.7227115476056616E-2</v>
      </c>
      <c r="K26" s="84">
        <v>6.1913226829214213E-2</v>
      </c>
      <c r="L26" s="84">
        <v>6.1046038060144442E-2</v>
      </c>
      <c r="M26" s="84">
        <v>6.4738856663056371E-2</v>
      </c>
      <c r="O26" s="22"/>
      <c r="P26" s="22"/>
      <c r="Q26" s="22"/>
      <c r="R26" s="22"/>
      <c r="S26" s="22"/>
      <c r="T26" s="22"/>
      <c r="U26" s="22"/>
      <c r="V26" s="22"/>
      <c r="W26" s="22"/>
    </row>
    <row r="27" spans="4:23" x14ac:dyDescent="0.25">
      <c r="D27" s="22" t="s">
        <v>117</v>
      </c>
      <c r="F27" s="102">
        <v>0.44004361618666676</v>
      </c>
      <c r="G27" s="36">
        <v>0.48295957126171141</v>
      </c>
      <c r="H27" s="36">
        <v>0.54599323873214567</v>
      </c>
      <c r="I27" s="36">
        <v>0.51284348864994045</v>
      </c>
      <c r="J27" s="36">
        <v>0.88804403843689417</v>
      </c>
      <c r="K27" s="36">
        <v>0.25365601270470428</v>
      </c>
      <c r="L27" s="36">
        <v>0.18310984624473736</v>
      </c>
      <c r="M27" s="36">
        <v>0.20562537483453558</v>
      </c>
      <c r="O27" s="22"/>
      <c r="P27" s="22"/>
      <c r="Q27" s="22"/>
      <c r="R27" s="22"/>
      <c r="S27" s="22"/>
      <c r="T27" s="22"/>
      <c r="U27" s="22"/>
      <c r="V27" s="22"/>
      <c r="W27" s="22"/>
    </row>
    <row r="28" spans="4:23" x14ac:dyDescent="0.25">
      <c r="D28" s="22" t="s">
        <v>114</v>
      </c>
      <c r="F28" s="102"/>
      <c r="G28" s="36">
        <v>-4.2915955075044643E-2</v>
      </c>
      <c r="H28" s="36">
        <v>-0.10594962254547891</v>
      </c>
      <c r="I28" s="36">
        <v>-7.2799872463273685E-2</v>
      </c>
      <c r="J28" s="36">
        <v>-0.4480004222502274</v>
      </c>
      <c r="K28" s="36">
        <v>0.18638760348196248</v>
      </c>
      <c r="L28" s="36">
        <v>0.2569337699419294</v>
      </c>
      <c r="M28" s="36">
        <v>0.23441824135213118</v>
      </c>
      <c r="O28" s="17"/>
      <c r="P28" s="141"/>
      <c r="Q28" s="22"/>
      <c r="R28" s="22"/>
      <c r="S28" s="22"/>
      <c r="T28" s="22"/>
      <c r="U28" s="22"/>
      <c r="V28" s="17"/>
      <c r="W28" s="17"/>
    </row>
    <row r="29" spans="4:23" x14ac:dyDescent="0.25">
      <c r="F29"/>
      <c r="O29" s="22"/>
      <c r="P29" s="22"/>
      <c r="Q29" s="22"/>
      <c r="R29" s="22"/>
      <c r="S29" s="22"/>
      <c r="T29" s="22"/>
      <c r="U29" s="22"/>
      <c r="V29" s="22"/>
      <c r="W29" s="22"/>
    </row>
    <row r="30" spans="4:23" x14ac:dyDescent="0.25">
      <c r="F30"/>
    </row>
    <row r="31" spans="4:23" x14ac:dyDescent="0.25">
      <c r="F31"/>
    </row>
    <row r="32" spans="4:23" x14ac:dyDescent="0.25">
      <c r="F32"/>
    </row>
    <row r="59" ht="15.75" thickBot="1" x14ac:dyDescent="0.3"/>
    <row r="60" ht="15.75" thickBot="1" x14ac:dyDescent="0.3"/>
  </sheetData>
  <conditionalFormatting pivot="1" sqref="F18:M18 F20:M20 F22:M22 F24:M24 F26:M26">
    <cfRule type="cellIs" dxfId="287" priority="2" operator="notEqual">
      <formula>999999</formula>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O11"/>
  <sheetViews>
    <sheetView showGridLines="0" workbookViewId="0">
      <selection activeCell="I11" sqref="I11"/>
    </sheetView>
  </sheetViews>
  <sheetFormatPr defaultRowHeight="15" x14ac:dyDescent="0.25"/>
  <cols>
    <col min="1" max="1" width="3.5703125" style="22" customWidth="1"/>
    <col min="2" max="4" width="9.140625" style="22"/>
    <col min="5" max="5" width="14.140625" customWidth="1"/>
    <col min="6" max="6" width="18.28515625" customWidth="1"/>
    <col min="7" max="7" width="15.28515625" customWidth="1"/>
    <col min="8" max="8" width="12.28515625" bestFit="1" customWidth="1"/>
    <col min="9" max="9" width="13.28515625" customWidth="1"/>
    <col min="10" max="10" width="13" customWidth="1"/>
    <col min="11" max="11" width="13.28515625" customWidth="1"/>
    <col min="12" max="12" width="11.42578125" customWidth="1"/>
    <col min="13" max="13" width="14.5703125" customWidth="1"/>
    <col min="14" max="14" width="13.140625" bestFit="1" customWidth="1"/>
    <col min="15" max="15" width="13.85546875" bestFit="1" customWidth="1"/>
  </cols>
  <sheetData>
    <row r="1" spans="2:15" s="22" customFormat="1" ht="21" x14ac:dyDescent="0.35">
      <c r="B1" s="13" t="s">
        <v>102</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2" spans="2:15" s="22" customFormat="1" x14ac:dyDescent="0.25"/>
    <row r="3" spans="2:15" s="22" customFormat="1" x14ac:dyDescent="0.25"/>
    <row r="4" spans="2:15" s="22" customFormat="1" x14ac:dyDescent="0.25"/>
    <row r="5" spans="2:15" s="22" customFormat="1" x14ac:dyDescent="0.25"/>
    <row r="6" spans="2:15" s="22" customFormat="1" x14ac:dyDescent="0.25"/>
    <row r="7" spans="2:15" s="22" customFormat="1" x14ac:dyDescent="0.25"/>
    <row r="8" spans="2:15" s="22" customFormat="1" x14ac:dyDescent="0.25"/>
    <row r="9" spans="2:15" s="17" customFormat="1" ht="30" x14ac:dyDescent="0.25">
      <c r="E9" s="81" t="s">
        <v>18</v>
      </c>
      <c r="F9" s="81" t="s">
        <v>19</v>
      </c>
      <c r="G9" s="81" t="s">
        <v>4</v>
      </c>
      <c r="H9" s="81" t="s">
        <v>44</v>
      </c>
      <c r="I9" s="17" t="s">
        <v>101</v>
      </c>
      <c r="J9" s="17" t="s">
        <v>105</v>
      </c>
      <c r="K9" s="17" t="s">
        <v>104</v>
      </c>
      <c r="L9" s="17" t="s">
        <v>24</v>
      </c>
      <c r="M9" s="17" t="s">
        <v>103</v>
      </c>
      <c r="N9"/>
      <c r="O9"/>
    </row>
    <row r="10" spans="2:15" x14ac:dyDescent="0.25">
      <c r="E10" s="5">
        <v>44215</v>
      </c>
      <c r="F10" s="22" t="s">
        <v>169</v>
      </c>
      <c r="G10" s="22" t="s">
        <v>173</v>
      </c>
      <c r="H10" s="22" t="s">
        <v>61</v>
      </c>
      <c r="I10" s="31">
        <v>1249</v>
      </c>
      <c r="J10" s="31">
        <v>15935.75</v>
      </c>
      <c r="K10" s="31">
        <v>15989.7</v>
      </c>
      <c r="L10" s="31">
        <v>9.99</v>
      </c>
      <c r="M10" s="31">
        <v>63.94</v>
      </c>
    </row>
    <row r="11" spans="2:15" x14ac:dyDescent="0.25">
      <c r="E11" s="22" t="s">
        <v>1</v>
      </c>
      <c r="I11" s="31">
        <v>1249</v>
      </c>
      <c r="J11" s="31">
        <v>15935.75</v>
      </c>
      <c r="K11" s="31">
        <v>15989.7</v>
      </c>
      <c r="L11" s="31">
        <v>9.99</v>
      </c>
      <c r="M11" s="31">
        <v>63.94</v>
      </c>
    </row>
  </sheetData>
  <pageMargins left="0.25" right="0.25" top="0.75" bottom="0.75" header="0.3" footer="0.3"/>
  <pageSetup scale="82" fitToHeight="0" orientation="landscape" r:id="rId2"/>
  <drawing r:id="rId3"/>
  <extLst>
    <ext xmlns:x14="http://schemas.microsoft.com/office/spreadsheetml/2009/9/main" uri="{A8765BA9-456A-4dab-B4F3-ACF838C121DE}">
      <x14:slicerList>
        <x14:slicer r:id="rId4"/>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Q32"/>
  <sheetViews>
    <sheetView showGridLines="0" workbookViewId="0">
      <selection activeCell="M1" sqref="M1"/>
    </sheetView>
  </sheetViews>
  <sheetFormatPr defaultRowHeight="15" x14ac:dyDescent="0.25"/>
  <cols>
    <col min="1" max="1" width="3.140625" style="22" customWidth="1"/>
    <col min="2" max="2" width="13.28515625" style="22" customWidth="1"/>
    <col min="3" max="3" width="14.42578125" style="22" customWidth="1"/>
    <col min="4" max="4" width="11.7109375" style="22" customWidth="1"/>
    <col min="5" max="5" width="11.28515625" style="22" bestFit="1" customWidth="1"/>
    <col min="6" max="15" width="12.7109375" style="22" customWidth="1"/>
    <col min="16" max="16" width="11.85546875" style="22" bestFit="1" customWidth="1"/>
    <col min="17" max="17" width="20.42578125" style="22" bestFit="1" customWidth="1"/>
    <col min="18" max="16384" width="9.140625" style="22"/>
  </cols>
  <sheetData>
    <row r="1" spans="2:17" ht="21" x14ac:dyDescent="0.35">
      <c r="B1" s="13" t="s">
        <v>57</v>
      </c>
      <c r="F1" s="14" t="str">
        <f>Overview!F1</f>
        <v>Refresh time:</v>
      </c>
      <c r="G1" s="156" t="str">
        <f>Overview!G1</f>
        <v>Jan-06, 18:12</v>
      </c>
      <c r="H1" s="14" t="str">
        <f>Overview!H1</f>
        <v>Last Quote:</v>
      </c>
      <c r="I1" s="156">
        <f>Overview!I1</f>
        <v>44567</v>
      </c>
      <c r="J1" s="15" t="str">
        <f>Overview!J1</f>
        <v>Last Exch Date:</v>
      </c>
      <c r="K1" s="156">
        <f>Overview!K1</f>
        <v>44567</v>
      </c>
      <c r="L1" s="157" t="str">
        <f>Overview!L1</f>
        <v>v3.1</v>
      </c>
      <c r="M1" s="12"/>
    </row>
    <row r="11" spans="2:17" x14ac:dyDescent="0.25">
      <c r="E11"/>
      <c r="F11"/>
      <c r="G11"/>
      <c r="H11"/>
      <c r="I11"/>
      <c r="J11"/>
      <c r="K11"/>
      <c r="L11"/>
      <c r="M11"/>
      <c r="N11"/>
      <c r="O11"/>
      <c r="P11"/>
    </row>
    <row r="12" spans="2:17" x14ac:dyDescent="0.25">
      <c r="E12"/>
      <c r="F12"/>
      <c r="G12"/>
      <c r="H12"/>
      <c r="I12"/>
      <c r="J12"/>
      <c r="K12"/>
      <c r="L12"/>
      <c r="M12"/>
      <c r="N12"/>
      <c r="O12"/>
      <c r="P12"/>
      <c r="Q12" s="88"/>
    </row>
    <row r="13" spans="2:17" x14ac:dyDescent="0.25">
      <c r="E13"/>
      <c r="F13"/>
      <c r="G13"/>
      <c r="H13"/>
      <c r="I13"/>
      <c r="J13"/>
      <c r="K13"/>
      <c r="L13"/>
      <c r="M13"/>
      <c r="N13"/>
      <c r="O13"/>
      <c r="P13"/>
      <c r="Q13" s="88"/>
    </row>
    <row r="14" spans="2:17" x14ac:dyDescent="0.25">
      <c r="E14"/>
      <c r="F14"/>
      <c r="G14"/>
      <c r="H14"/>
      <c r="I14"/>
      <c r="J14"/>
      <c r="K14"/>
      <c r="L14"/>
      <c r="M14"/>
      <c r="N14"/>
      <c r="O14"/>
      <c r="P14"/>
      <c r="Q14" s="88"/>
    </row>
    <row r="15" spans="2:17" x14ac:dyDescent="0.25">
      <c r="E15"/>
      <c r="F15"/>
      <c r="G15"/>
      <c r="H15"/>
      <c r="I15"/>
      <c r="J15"/>
      <c r="K15"/>
      <c r="L15"/>
      <c r="M15"/>
      <c r="N15"/>
      <c r="O15"/>
      <c r="P15"/>
      <c r="Q15" s="88"/>
    </row>
    <row r="16" spans="2:17" x14ac:dyDescent="0.25">
      <c r="E16"/>
      <c r="F16"/>
      <c r="G16"/>
      <c r="H16"/>
      <c r="I16"/>
      <c r="J16"/>
      <c r="K16"/>
      <c r="L16"/>
      <c r="M16"/>
      <c r="N16"/>
      <c r="O16"/>
      <c r="P16"/>
      <c r="Q16" s="88"/>
    </row>
    <row r="17" spans="5:17" x14ac:dyDescent="0.25">
      <c r="E17"/>
      <c r="F17"/>
      <c r="G17"/>
      <c r="H17"/>
      <c r="I17"/>
      <c r="J17"/>
      <c r="K17"/>
      <c r="L17"/>
      <c r="M17"/>
      <c r="N17"/>
      <c r="O17"/>
      <c r="P17"/>
      <c r="Q17" s="88"/>
    </row>
    <row r="18" spans="5:17" x14ac:dyDescent="0.25">
      <c r="E18"/>
      <c r="F18"/>
      <c r="G18"/>
      <c r="H18"/>
      <c r="I18"/>
      <c r="J18"/>
      <c r="K18"/>
      <c r="L18"/>
      <c r="M18"/>
      <c r="N18"/>
      <c r="O18"/>
      <c r="P18"/>
      <c r="Q18" s="88"/>
    </row>
    <row r="19" spans="5:17" x14ac:dyDescent="0.25">
      <c r="E19"/>
      <c r="F19"/>
      <c r="G19"/>
      <c r="H19"/>
      <c r="I19"/>
      <c r="J19"/>
      <c r="K19"/>
      <c r="L19"/>
      <c r="M19"/>
      <c r="N19"/>
      <c r="O19"/>
      <c r="P19"/>
      <c r="Q19" s="88"/>
    </row>
    <row r="20" spans="5:17" x14ac:dyDescent="0.25">
      <c r="E20"/>
      <c r="F20"/>
      <c r="G20"/>
      <c r="H20"/>
      <c r="I20"/>
      <c r="J20"/>
      <c r="K20"/>
      <c r="L20"/>
      <c r="M20"/>
      <c r="N20"/>
      <c r="O20"/>
      <c r="P20"/>
      <c r="Q20" s="88"/>
    </row>
    <row r="21" spans="5:17" x14ac:dyDescent="0.25">
      <c r="E21"/>
      <c r="F21"/>
      <c r="G21"/>
      <c r="H21"/>
      <c r="I21"/>
      <c r="J21"/>
      <c r="K21"/>
      <c r="L21"/>
      <c r="M21"/>
      <c r="N21"/>
      <c r="O21"/>
      <c r="P21"/>
      <c r="Q21" s="88"/>
    </row>
    <row r="22" spans="5:17" x14ac:dyDescent="0.25">
      <c r="E22"/>
      <c r="F22"/>
      <c r="G22"/>
      <c r="H22"/>
      <c r="I22"/>
      <c r="J22"/>
      <c r="K22"/>
      <c r="L22"/>
      <c r="M22"/>
      <c r="N22"/>
      <c r="O22"/>
      <c r="P22"/>
      <c r="Q22" s="88"/>
    </row>
    <row r="23" spans="5:17" x14ac:dyDescent="0.25">
      <c r="E23"/>
      <c r="F23"/>
      <c r="G23"/>
      <c r="H23"/>
      <c r="I23"/>
      <c r="J23"/>
      <c r="K23"/>
      <c r="L23"/>
      <c r="M23"/>
      <c r="N23"/>
      <c r="O23"/>
      <c r="P23"/>
      <c r="Q23" s="88"/>
    </row>
    <row r="24" spans="5:17" x14ac:dyDescent="0.25">
      <c r="E24"/>
      <c r="F24"/>
      <c r="G24"/>
      <c r="H24"/>
      <c r="I24"/>
      <c r="J24"/>
      <c r="K24"/>
      <c r="L24"/>
      <c r="M24"/>
      <c r="N24"/>
      <c r="O24"/>
      <c r="P24"/>
      <c r="Q24" s="88"/>
    </row>
    <row r="25" spans="5:17" x14ac:dyDescent="0.25">
      <c r="E25"/>
      <c r="F25"/>
      <c r="G25"/>
      <c r="H25"/>
      <c r="I25"/>
      <c r="J25"/>
      <c r="K25"/>
      <c r="L25"/>
      <c r="M25"/>
      <c r="N25"/>
      <c r="O25"/>
      <c r="P25"/>
      <c r="Q25" s="88"/>
    </row>
    <row r="26" spans="5:17" x14ac:dyDescent="0.25">
      <c r="E26"/>
      <c r="F26"/>
      <c r="G26"/>
      <c r="H26"/>
      <c r="I26"/>
      <c r="J26"/>
      <c r="K26"/>
      <c r="L26"/>
      <c r="M26"/>
      <c r="N26"/>
      <c r="O26"/>
      <c r="P26"/>
      <c r="Q26" s="88"/>
    </row>
    <row r="27" spans="5:17" x14ac:dyDescent="0.25">
      <c r="E27"/>
      <c r="F27"/>
      <c r="G27"/>
      <c r="H27"/>
      <c r="I27"/>
      <c r="J27"/>
      <c r="K27"/>
      <c r="L27"/>
      <c r="M27"/>
      <c r="N27"/>
      <c r="O27"/>
      <c r="P27"/>
      <c r="Q27" s="88"/>
    </row>
    <row r="28" spans="5:17" x14ac:dyDescent="0.25">
      <c r="I28" s="30"/>
      <c r="J28" s="20"/>
      <c r="Q28" s="88"/>
    </row>
    <row r="29" spans="5:17" x14ac:dyDescent="0.25">
      <c r="Q29" s="88"/>
    </row>
    <row r="30" spans="5:17" x14ac:dyDescent="0.25">
      <c r="Q30" s="88"/>
    </row>
    <row r="31" spans="5:17" x14ac:dyDescent="0.25">
      <c r="Q31" s="88"/>
    </row>
    <row r="32" spans="5:17" x14ac:dyDescent="0.25">
      <c r="Q32" s="88"/>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Props1.xml><?xml version="1.0" encoding="utf-8"?>
<ds:datastoreItem xmlns:ds="http://schemas.openxmlformats.org/officeDocument/2006/customXml" ds:itemID="{5763B5D7-B61C-4C8E-A6FD-FC0F5AE5B5F2}">
  <ds:schemaRefs/>
</ds:datastoreItem>
</file>

<file path=customXml/itemProps2.xml><?xml version="1.0" encoding="utf-8"?>
<ds:datastoreItem xmlns:ds="http://schemas.openxmlformats.org/officeDocument/2006/customXml" ds:itemID="{802D16DA-97E5-416F-A028-EAAC43C287D4}">
  <ds:schemaRefs/>
</ds:datastoreItem>
</file>

<file path=customXml/itemProps3.xml><?xml version="1.0" encoding="utf-8"?>
<ds:datastoreItem xmlns:ds="http://schemas.openxmlformats.org/officeDocument/2006/customXml" ds:itemID="{12C20793-270B-4EEE-8A23-3BFD482DE671}">
  <ds:schemaRefs/>
</ds:datastoreItem>
</file>

<file path=customXml/itemProps4.xml><?xml version="1.0" encoding="utf-8"?>
<ds:datastoreItem xmlns:ds="http://schemas.openxmlformats.org/officeDocument/2006/customXml" ds:itemID="{F092C42D-07E2-4A2F-8330-3A5AF1735C09}">
  <ds:schemaRefs/>
</ds:datastoreItem>
</file>

<file path=customXml/itemProps5.xml><?xml version="1.0" encoding="utf-8"?>
<ds:datastoreItem xmlns:ds="http://schemas.openxmlformats.org/officeDocument/2006/customXml" ds:itemID="{A5CC4EF5-6EC0-4037-A57A-1F3644334C6A}">
  <ds:schemaRefs/>
</ds:datastoreItem>
</file>

<file path=customXml/itemProps6.xml><?xml version="1.0" encoding="utf-8"?>
<ds:datastoreItem xmlns:ds="http://schemas.openxmlformats.org/officeDocument/2006/customXml" ds:itemID="{2310D280-2DC7-439F-B774-66B99035463E}">
  <ds:schemaRefs/>
</ds:datastoreItem>
</file>

<file path=customXml/itemProps7.xml><?xml version="1.0" encoding="utf-8"?>
<ds:datastoreItem xmlns:ds="http://schemas.openxmlformats.org/officeDocument/2006/customXml" ds:itemID="{84530DED-055B-488C-93A3-CA38191E2BED}">
  <ds:schemaRefs/>
</ds:datastoreItem>
</file>

<file path=customXml/itemProps8.xml><?xml version="1.0" encoding="utf-8"?>
<ds:datastoreItem xmlns:ds="http://schemas.openxmlformats.org/officeDocument/2006/customXml" ds:itemID="{2A1F52EA-35F6-4252-995A-931A00D285BD}">
  <ds:schemaRefs/>
</ds:datastoreItem>
</file>

<file path=customXml/itemProps9.xml><?xml version="1.0" encoding="utf-8"?>
<ds:datastoreItem xmlns:ds="http://schemas.openxmlformats.org/officeDocument/2006/customXml" ds:itemID="{E2D47BB8-917B-4EA3-AF9D-70541C16FF92}">
  <ds:schemaRefs/>
</ds:datastoreItem>
</file>

<file path=customXml/itemProps10.xml><?xml version="1.0" encoding="utf-8"?>
<ds:datastoreItem xmlns:ds="http://schemas.openxmlformats.org/officeDocument/2006/customXml" ds:itemID="{A87F4273-B31E-4D06-BF93-E0FA67B60C88}">
  <ds:schemaRefs/>
</ds:datastoreItem>
</file>

<file path=customXml/itemProps11.xml><?xml version="1.0" encoding="utf-8"?>
<ds:datastoreItem xmlns:ds="http://schemas.openxmlformats.org/officeDocument/2006/customXml" ds:itemID="{BFB338BE-CFBF-4AA2-AB08-24CCE6DBB600}">
  <ds:schemaRefs/>
</ds:datastoreItem>
</file>

<file path=customXml/itemProps12.xml><?xml version="1.0" encoding="utf-8"?>
<ds:datastoreItem xmlns:ds="http://schemas.openxmlformats.org/officeDocument/2006/customXml" ds:itemID="{F0AA329B-AB17-428A-8C19-2C812C525205}">
  <ds:schemaRefs/>
</ds:datastoreItem>
</file>

<file path=customXml/itemProps13.xml><?xml version="1.0" encoding="utf-8"?>
<ds:datastoreItem xmlns:ds="http://schemas.openxmlformats.org/officeDocument/2006/customXml" ds:itemID="{C7CC736A-E80F-495D-B5A0-7619E33F2A2A}">
  <ds:schemaRefs/>
</ds:datastoreItem>
</file>

<file path=customXml/itemProps14.xml><?xml version="1.0" encoding="utf-8"?>
<ds:datastoreItem xmlns:ds="http://schemas.openxmlformats.org/officeDocument/2006/customXml" ds:itemID="{4A490007-82B0-45D6-A067-CAFAED7D6D8D}">
  <ds:schemaRefs/>
</ds:datastoreItem>
</file>

<file path=customXml/itemProps15.xml><?xml version="1.0" encoding="utf-8"?>
<ds:datastoreItem xmlns:ds="http://schemas.openxmlformats.org/officeDocument/2006/customXml" ds:itemID="{5D8D8F03-F583-4897-9F29-8F850EA4C33F}">
  <ds:schemaRefs/>
</ds:datastoreItem>
</file>

<file path=customXml/itemProps16.xml><?xml version="1.0" encoding="utf-8"?>
<ds:datastoreItem xmlns:ds="http://schemas.openxmlformats.org/officeDocument/2006/customXml" ds:itemID="{9463DAC4-3653-41C7-96F7-3EAD7C8F2394}">
  <ds:schemaRefs/>
</ds:datastoreItem>
</file>

<file path=customXml/itemProps17.xml><?xml version="1.0" encoding="utf-8"?>
<ds:datastoreItem xmlns:ds="http://schemas.openxmlformats.org/officeDocument/2006/customXml" ds:itemID="{3A226AB3-1C51-4379-B5AC-B2CC14DB9654}">
  <ds:schemaRefs/>
</ds:datastoreItem>
</file>

<file path=customXml/itemProps18.xml><?xml version="1.0" encoding="utf-8"?>
<ds:datastoreItem xmlns:ds="http://schemas.openxmlformats.org/officeDocument/2006/customXml" ds:itemID="{2EC8F5AF-BD59-4302-99B1-070DD217F08A}">
  <ds:schemaRefs/>
</ds:datastoreItem>
</file>

<file path=customXml/itemProps19.xml><?xml version="1.0" encoding="utf-8"?>
<ds:datastoreItem xmlns:ds="http://schemas.openxmlformats.org/officeDocument/2006/customXml" ds:itemID="{1DDF050B-F105-4EE1-9B2D-3B2567393B27}">
  <ds:schemaRefs/>
</ds:datastoreItem>
</file>

<file path=customXml/itemProps20.xml><?xml version="1.0" encoding="utf-8"?>
<ds:datastoreItem xmlns:ds="http://schemas.openxmlformats.org/officeDocument/2006/customXml" ds:itemID="{AB051E17-D002-40C2-9FD3-1C126774DB70}">
  <ds:schemaRefs/>
</ds:datastoreItem>
</file>

<file path=customXml/itemProps21.xml><?xml version="1.0" encoding="utf-8"?>
<ds:datastoreItem xmlns:ds="http://schemas.openxmlformats.org/officeDocument/2006/customXml" ds:itemID="{DAEDFF73-DC7E-4230-ABCD-217C687590AE}">
  <ds:schemaRefs/>
</ds:datastoreItem>
</file>

<file path=customXml/itemProps22.xml><?xml version="1.0" encoding="utf-8"?>
<ds:datastoreItem xmlns:ds="http://schemas.openxmlformats.org/officeDocument/2006/customXml" ds:itemID="{12C0A836-249D-46E1-B1E9-AA7E2CEBBF53}">
  <ds:schemaRefs/>
</ds:datastoreItem>
</file>

<file path=customXml/itemProps23.xml><?xml version="1.0" encoding="utf-8"?>
<ds:datastoreItem xmlns:ds="http://schemas.openxmlformats.org/officeDocument/2006/customXml" ds:itemID="{6DB03602-B015-4619-A3F0-0F7137E9CB31}">
  <ds:schemaRefs/>
</ds:datastoreItem>
</file>

<file path=customXml/itemProps24.xml><?xml version="1.0" encoding="utf-8"?>
<ds:datastoreItem xmlns:ds="http://schemas.openxmlformats.org/officeDocument/2006/customXml" ds:itemID="{7990B481-2DB5-4FF2-8591-2F898988A4EB}">
  <ds:schemaRefs/>
</ds:datastoreItem>
</file>

<file path=customXml/itemProps25.xml><?xml version="1.0" encoding="utf-8"?>
<ds:datastoreItem xmlns:ds="http://schemas.openxmlformats.org/officeDocument/2006/customXml" ds:itemID="{38F1B0B6-B444-46DC-BC60-1823FB27E2F8}">
  <ds:schemaRefs/>
</ds:datastoreItem>
</file>

<file path=customXml/itemProps26.xml><?xml version="1.0" encoding="utf-8"?>
<ds:datastoreItem xmlns:ds="http://schemas.openxmlformats.org/officeDocument/2006/customXml" ds:itemID="{94EAF555-8ADE-4E8D-825B-C986FB70163F}">
  <ds:schemaRefs/>
</ds:datastoreItem>
</file>

<file path=customXml/itemProps27.xml><?xml version="1.0" encoding="utf-8"?>
<ds:datastoreItem xmlns:ds="http://schemas.openxmlformats.org/officeDocument/2006/customXml" ds:itemID="{224C880E-5D01-4494-AE35-F079701A6AFA}">
  <ds:schemaRefs/>
</ds:datastoreItem>
</file>

<file path=customXml/itemProps28.xml><?xml version="1.0" encoding="utf-8"?>
<ds:datastoreItem xmlns:ds="http://schemas.openxmlformats.org/officeDocument/2006/customXml" ds:itemID="{B87E697E-6EBB-49E8-8BED-A8396E7BE6CA}">
  <ds:schemaRefs/>
</ds:datastoreItem>
</file>

<file path=customXml/itemProps29.xml><?xml version="1.0" encoding="utf-8"?>
<ds:datastoreItem xmlns:ds="http://schemas.openxmlformats.org/officeDocument/2006/customXml" ds:itemID="{89AE0BE7-BA96-44C1-9D5E-0ED22C73EC31}">
  <ds:schemaRefs/>
</ds:datastoreItem>
</file>

<file path=customXml/itemProps30.xml><?xml version="1.0" encoding="utf-8"?>
<ds:datastoreItem xmlns:ds="http://schemas.openxmlformats.org/officeDocument/2006/customXml" ds:itemID="{67D73864-1892-4894-AE6B-2B7E1DBC791A}">
  <ds:schemaRefs/>
</ds:datastoreItem>
</file>

<file path=customXml/itemProps31.xml><?xml version="1.0" encoding="utf-8"?>
<ds:datastoreItem xmlns:ds="http://schemas.openxmlformats.org/officeDocument/2006/customXml" ds:itemID="{509CA629-6932-4073-A63F-8DDA950A831C}">
  <ds:schemaRefs/>
</ds:datastoreItem>
</file>

<file path=customXml/itemProps32.xml><?xml version="1.0" encoding="utf-8"?>
<ds:datastoreItem xmlns:ds="http://schemas.openxmlformats.org/officeDocument/2006/customXml" ds:itemID="{7ED8DFCD-AB92-41B6-B4CC-0159CFA2F8B9}">
  <ds:schemaRefs/>
</ds:datastoreItem>
</file>

<file path=customXml/itemProps33.xml><?xml version="1.0" encoding="utf-8"?>
<ds:datastoreItem xmlns:ds="http://schemas.openxmlformats.org/officeDocument/2006/customXml" ds:itemID="{91CDD487-2819-4472-9B3C-39ECA06EB09E}">
  <ds:schemaRefs/>
</ds:datastoreItem>
</file>

<file path=customXml/itemProps34.xml><?xml version="1.0" encoding="utf-8"?>
<ds:datastoreItem xmlns:ds="http://schemas.openxmlformats.org/officeDocument/2006/customXml" ds:itemID="{A1D0B89E-5685-4427-9F18-444E71AB28F7}">
  <ds:schemaRefs/>
</ds:datastoreItem>
</file>

<file path=customXml/itemProps35.xml><?xml version="1.0" encoding="utf-8"?>
<ds:datastoreItem xmlns:ds="http://schemas.openxmlformats.org/officeDocument/2006/customXml" ds:itemID="{904045C6-6672-498B-83F4-C080F714A69C}">
  <ds:schemaRefs/>
</ds:datastoreItem>
</file>

<file path=customXml/itemProps36.xml><?xml version="1.0" encoding="utf-8"?>
<ds:datastoreItem xmlns:ds="http://schemas.openxmlformats.org/officeDocument/2006/customXml" ds:itemID="{137C7E49-B76D-434C-AF0E-70267C0F1731}">
  <ds:schemaRefs/>
</ds:datastoreItem>
</file>

<file path=customXml/itemProps37.xml><?xml version="1.0" encoding="utf-8"?>
<ds:datastoreItem xmlns:ds="http://schemas.openxmlformats.org/officeDocument/2006/customXml" ds:itemID="{9681CEB7-273B-41E7-A645-2758BAC8AC97}">
  <ds:schemaRefs/>
</ds:datastoreItem>
</file>

<file path=customXml/itemProps38.xml><?xml version="1.0" encoding="utf-8"?>
<ds:datastoreItem xmlns:ds="http://schemas.openxmlformats.org/officeDocument/2006/customXml" ds:itemID="{211349EC-191B-421B-BA38-45AA2E709A5D}">
  <ds:schemaRefs/>
</ds:datastoreItem>
</file>

<file path=customXml/itemProps39.xml><?xml version="1.0" encoding="utf-8"?>
<ds:datastoreItem xmlns:ds="http://schemas.openxmlformats.org/officeDocument/2006/customXml" ds:itemID="{935FC4BF-C8AD-4690-A8A9-3E1F24EBF99C}">
  <ds:schemaRefs/>
</ds:datastoreItem>
</file>

<file path=customXml/itemProps40.xml><?xml version="1.0" encoding="utf-8"?>
<ds:datastoreItem xmlns:ds="http://schemas.openxmlformats.org/officeDocument/2006/customXml" ds:itemID="{36A9CA9C-B534-4147-844D-A80040F30FAE}">
  <ds:schemaRefs/>
</ds:datastoreItem>
</file>

<file path=customXml/itemProps41.xml><?xml version="1.0" encoding="utf-8"?>
<ds:datastoreItem xmlns:ds="http://schemas.openxmlformats.org/officeDocument/2006/customXml" ds:itemID="{E0C22EED-C2FF-41C4-8B3B-2A5A9419F256}">
  <ds:schemaRefs/>
</ds:datastoreItem>
</file>

<file path=customXml/itemProps42.xml><?xml version="1.0" encoding="utf-8"?>
<ds:datastoreItem xmlns:ds="http://schemas.openxmlformats.org/officeDocument/2006/customXml" ds:itemID="{BCEBEC5A-3CC7-4198-A3BB-D5FE7C04DB76}">
  <ds:schemaRefs/>
</ds:datastoreItem>
</file>

<file path=customXml/itemProps43.xml><?xml version="1.0" encoding="utf-8"?>
<ds:datastoreItem xmlns:ds="http://schemas.openxmlformats.org/officeDocument/2006/customXml" ds:itemID="{F82E4028-E162-4219-BF94-9C63C69AE4A8}">
  <ds:schemaRefs/>
</ds:datastoreItem>
</file>

<file path=customXml/itemProps44.xml><?xml version="1.0" encoding="utf-8"?>
<ds:datastoreItem xmlns:ds="http://schemas.openxmlformats.org/officeDocument/2006/customXml" ds:itemID="{02F75DFD-096C-4039-A818-800865663696}">
  <ds:schemaRefs/>
</ds:datastoreItem>
</file>

<file path=customXml/itemProps45.xml><?xml version="1.0" encoding="utf-8"?>
<ds:datastoreItem xmlns:ds="http://schemas.openxmlformats.org/officeDocument/2006/customXml" ds:itemID="{8CF44FAC-9061-4B68-B672-E06CBBFF7872}">
  <ds:schemaRefs/>
</ds:datastoreItem>
</file>

<file path=customXml/itemProps46.xml><?xml version="1.0" encoding="utf-8"?>
<ds:datastoreItem xmlns:ds="http://schemas.openxmlformats.org/officeDocument/2006/customXml" ds:itemID="{CF0EC679-BB43-4F90-AD18-DBF1634EAD08}">
  <ds:schemaRefs/>
</ds:datastoreItem>
</file>

<file path=customXml/itemProps47.xml><?xml version="1.0" encoding="utf-8"?>
<ds:datastoreItem xmlns:ds="http://schemas.openxmlformats.org/officeDocument/2006/customXml" ds:itemID="{CBD09DFE-A53A-44C6-AD22-86806766FB80}">
  <ds:schemaRefs/>
</ds:datastoreItem>
</file>

<file path=customXml/itemProps48.xml><?xml version="1.0" encoding="utf-8"?>
<ds:datastoreItem xmlns:ds="http://schemas.openxmlformats.org/officeDocument/2006/customXml" ds:itemID="{D84F4928-540A-4DE3-9F9B-33ED245C333A}">
  <ds:schemaRefs/>
</ds:datastoreItem>
</file>

<file path=customXml/itemProps49.xml><?xml version="1.0" encoding="utf-8"?>
<ds:datastoreItem xmlns:ds="http://schemas.openxmlformats.org/officeDocument/2006/customXml" ds:itemID="{7D178100-DB2B-4DCE-9ED4-241A6F809EF3}">
  <ds:schemaRefs/>
</ds:datastoreItem>
</file>

<file path=customXml/itemProps50.xml><?xml version="1.0" encoding="utf-8"?>
<ds:datastoreItem xmlns:ds="http://schemas.openxmlformats.org/officeDocument/2006/customXml" ds:itemID="{1D0E3BA7-32CE-4B3A-BAD8-0FFA11264753}">
  <ds:schemaRefs/>
</ds:datastoreItem>
</file>

<file path=customXml/itemProps51.xml><?xml version="1.0" encoding="utf-8"?>
<ds:datastoreItem xmlns:ds="http://schemas.openxmlformats.org/officeDocument/2006/customXml" ds:itemID="{297273B1-3927-4A66-AE20-A24C3A213F94}">
  <ds:schemaRefs/>
</ds:datastoreItem>
</file>

<file path=customXml/itemProps52.xml><?xml version="1.0" encoding="utf-8"?>
<ds:datastoreItem xmlns:ds="http://schemas.openxmlformats.org/officeDocument/2006/customXml" ds:itemID="{EE7BCDF3-0909-45E3-9DE5-4C2DED544C84}">
  <ds:schemaRefs/>
</ds:datastoreItem>
</file>

<file path=customXml/itemProps53.xml><?xml version="1.0" encoding="utf-8"?>
<ds:datastoreItem xmlns:ds="http://schemas.openxmlformats.org/officeDocument/2006/customXml" ds:itemID="{79737BFB-4A02-4677-B34C-BE7DDEA1C319}">
  <ds:schemaRefs/>
</ds:datastoreItem>
</file>

<file path=customXml/itemProps54.xml><?xml version="1.0" encoding="utf-8"?>
<ds:datastoreItem xmlns:ds="http://schemas.openxmlformats.org/officeDocument/2006/customXml" ds:itemID="{9176EAA8-AA79-4808-808C-0A9F945A35CC}">
  <ds:schemaRefs/>
</ds:datastoreItem>
</file>

<file path=customXml/itemProps55.xml><?xml version="1.0" encoding="utf-8"?>
<ds:datastoreItem xmlns:ds="http://schemas.openxmlformats.org/officeDocument/2006/customXml" ds:itemID="{95CC4927-5073-4C02-9AAF-CE5485B3BAFB}">
  <ds:schemaRefs/>
</ds:datastoreItem>
</file>

<file path=customXml/itemProps56.xml><?xml version="1.0" encoding="utf-8"?>
<ds:datastoreItem xmlns:ds="http://schemas.openxmlformats.org/officeDocument/2006/customXml" ds:itemID="{0D3DBBB8-72A4-44A6-9A9C-26E3AA07BF9D}">
  <ds:schemaRefs/>
</ds:datastoreItem>
</file>

<file path=customXml/itemProps57.xml><?xml version="1.0" encoding="utf-8"?>
<ds:datastoreItem xmlns:ds="http://schemas.openxmlformats.org/officeDocument/2006/customXml" ds:itemID="{FC5A4E21-6C1E-42AC-8D2B-9B79CCC5D113}">
  <ds:schemaRefs/>
</ds:datastoreItem>
</file>

<file path=customXml/itemProps58.xml><?xml version="1.0" encoding="utf-8"?>
<ds:datastoreItem xmlns:ds="http://schemas.openxmlformats.org/officeDocument/2006/customXml" ds:itemID="{332FDE0F-4BEA-4B97-A815-B4441FDF431D}">
  <ds:schemaRefs/>
</ds:datastoreItem>
</file>

<file path=customXml/itemProps59.xml><?xml version="1.0" encoding="utf-8"?>
<ds:datastoreItem xmlns:ds="http://schemas.openxmlformats.org/officeDocument/2006/customXml" ds:itemID="{4725EB9F-86FF-42D0-B16C-8CC8FC28CF9C}">
  <ds:schemaRefs/>
</ds:datastoreItem>
</file>

<file path=customXml/itemProps60.xml><?xml version="1.0" encoding="utf-8"?>
<ds:datastoreItem xmlns:ds="http://schemas.openxmlformats.org/officeDocument/2006/customXml" ds:itemID="{45B08B14-3D5D-4338-9137-7C6E66DB77C2}">
  <ds:schemaRefs/>
</ds:datastoreItem>
</file>

<file path=customXml/itemProps61.xml><?xml version="1.0" encoding="utf-8"?>
<ds:datastoreItem xmlns:ds="http://schemas.openxmlformats.org/officeDocument/2006/customXml" ds:itemID="{2B3844E8-3534-4DB5-914A-4B74564332D5}">
  <ds:schemaRefs/>
</ds:datastoreItem>
</file>

<file path=customXml/itemProps62.xml><?xml version="1.0" encoding="utf-8"?>
<ds:datastoreItem xmlns:ds="http://schemas.openxmlformats.org/officeDocument/2006/customXml" ds:itemID="{EC266C9E-50E7-4C3C-8A05-EDC1E21D473B}">
  <ds:schemaRefs/>
</ds:datastoreItem>
</file>

<file path=customXml/itemProps63.xml><?xml version="1.0" encoding="utf-8"?>
<ds:datastoreItem xmlns:ds="http://schemas.openxmlformats.org/officeDocument/2006/customXml" ds:itemID="{9603D36F-F45D-4790-B92A-B44997108196}">
  <ds:schemaRefs/>
</ds:datastoreItem>
</file>

<file path=customXml/itemProps64.xml><?xml version="1.0" encoding="utf-8"?>
<ds:datastoreItem xmlns:ds="http://schemas.openxmlformats.org/officeDocument/2006/customXml" ds:itemID="{78461233-B604-4626-9DBF-06CD0E0A465A}">
  <ds:schemaRefs/>
</ds:datastoreItem>
</file>

<file path=customXml/itemProps65.xml><?xml version="1.0" encoding="utf-8"?>
<ds:datastoreItem xmlns:ds="http://schemas.openxmlformats.org/officeDocument/2006/customXml" ds:itemID="{5F68D685-EF24-4AD6-903B-66F85377355A}">
  <ds:schemaRefs/>
</ds:datastoreItem>
</file>

<file path=customXml/itemProps66.xml><?xml version="1.0" encoding="utf-8"?>
<ds:datastoreItem xmlns:ds="http://schemas.openxmlformats.org/officeDocument/2006/customXml" ds:itemID="{10C49005-565D-46C5-BAD8-AE3FF0DE53C4}">
  <ds:schemaRefs/>
</ds:datastoreItem>
</file>

<file path=customXml/itemProps67.xml><?xml version="1.0" encoding="utf-8"?>
<ds:datastoreItem xmlns:ds="http://schemas.openxmlformats.org/officeDocument/2006/customXml" ds:itemID="{B6A26DAE-DF8B-4A39-A4D1-96FBBF660DCC}">
  <ds:schemaRefs/>
</ds:datastoreItem>
</file>

<file path=customXml/itemProps68.xml><?xml version="1.0" encoding="utf-8"?>
<ds:datastoreItem xmlns:ds="http://schemas.openxmlformats.org/officeDocument/2006/customXml" ds:itemID="{F3B7E176-EE6C-4AD4-900F-27D1FEB1C148}">
  <ds:schemaRefs/>
</ds:datastoreItem>
</file>

<file path=customXml/itemProps69.xml><?xml version="1.0" encoding="utf-8"?>
<ds:datastoreItem xmlns:ds="http://schemas.openxmlformats.org/officeDocument/2006/customXml" ds:itemID="{301AE306-0C32-42CD-A4C8-56D52B4BF31E}">
  <ds:schemaRefs/>
</ds:datastoreItem>
</file>

<file path=customXml/itemProps70.xml><?xml version="1.0" encoding="utf-8"?>
<ds:datastoreItem xmlns:ds="http://schemas.openxmlformats.org/officeDocument/2006/customXml" ds:itemID="{8928D028-AFB1-4577-A35A-47338BC90C00}">
  <ds:schemaRefs/>
</ds:datastoreItem>
</file>

<file path=customXml/itemProps71.xml><?xml version="1.0" encoding="utf-8"?>
<ds:datastoreItem xmlns:ds="http://schemas.openxmlformats.org/officeDocument/2006/customXml" ds:itemID="{2E0652EE-174B-4C7B-99DF-9F4C3492C6EB}">
  <ds:schemaRefs/>
</ds:datastoreItem>
</file>

<file path=customXml/itemProps72.xml><?xml version="1.0" encoding="utf-8"?>
<ds:datastoreItem xmlns:ds="http://schemas.openxmlformats.org/officeDocument/2006/customXml" ds:itemID="{65F2942B-8191-428B-92E3-47278CDCF08A}">
  <ds:schemaRefs/>
</ds:datastoreItem>
</file>

<file path=customXml/itemProps73.xml><?xml version="1.0" encoding="utf-8"?>
<ds:datastoreItem xmlns:ds="http://schemas.openxmlformats.org/officeDocument/2006/customXml" ds:itemID="{7BB43B37-6DB5-4BE9-AFCE-126C9D3F372A}">
  <ds:schemaRefs/>
</ds:datastoreItem>
</file>

<file path=customXml/itemProps74.xml><?xml version="1.0" encoding="utf-8"?>
<ds:datastoreItem xmlns:ds="http://schemas.openxmlformats.org/officeDocument/2006/customXml" ds:itemID="{5A09ABC7-C28B-43B9-9CC9-14CA51C799ED}">
  <ds:schemaRefs/>
</ds:datastoreItem>
</file>

<file path=customXml/itemProps75.xml><?xml version="1.0" encoding="utf-8"?>
<ds:datastoreItem xmlns:ds="http://schemas.openxmlformats.org/officeDocument/2006/customXml" ds:itemID="{8E68B0C6-3091-45BA-A5A3-C6A54DB542C0}">
  <ds:schemaRefs/>
</ds:datastoreItem>
</file>

<file path=customXml/itemProps76.xml><?xml version="1.0" encoding="utf-8"?>
<ds:datastoreItem xmlns:ds="http://schemas.openxmlformats.org/officeDocument/2006/customXml" ds:itemID="{A26CFE01-2131-47D1-9C88-CA8936622D82}">
  <ds:schemaRefs/>
</ds:datastoreItem>
</file>

<file path=customXml/itemProps77.xml><?xml version="1.0" encoding="utf-8"?>
<ds:datastoreItem xmlns:ds="http://schemas.openxmlformats.org/officeDocument/2006/customXml" ds:itemID="{FBBE18E7-E7D4-4612-9F47-2A5B4F00A35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Overview</vt:lpstr>
      <vt:lpstr>Holdings</vt:lpstr>
      <vt:lpstr>Yrly</vt:lpstr>
      <vt:lpstr>Mthly</vt:lpstr>
      <vt:lpstr>Daily</vt:lpstr>
      <vt:lpstr>Dividends</vt:lpstr>
      <vt:lpstr>Fees</vt:lpstr>
      <vt:lpstr>Deposits</vt:lpstr>
      <vt:lpstr>Mthly-Symbol</vt:lpstr>
      <vt:lpstr>Compare</vt:lpstr>
      <vt:lpstr>Sales</vt:lpstr>
      <vt:lpstr>Symbol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cp:lastModifiedBy>
  <cp:lastPrinted>2020-04-11T16:46:26Z</cp:lastPrinted>
  <dcterms:created xsi:type="dcterms:W3CDTF">2019-01-19T18:50:45Z</dcterms:created>
  <dcterms:modified xsi:type="dcterms:W3CDTF">2022-01-06T23:17:44Z</dcterms:modified>
</cp:coreProperties>
</file>