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pivotCache/pivotCacheDefinition26.xml" ContentType="application/vnd.openxmlformats-officedocument.spreadsheetml.pivotCacheDefinition+xml"/>
  <Override PartName="/xl/pivotCache/pivotCacheDefinition27.xml" ContentType="application/vnd.openxmlformats-officedocument.spreadsheetml.pivotCacheDefinition+xml"/>
  <Override PartName="/xl/pivotCache/pivotCacheDefinition28.xml" ContentType="application/vnd.openxmlformats-officedocument.spreadsheetml.pivotCacheDefinition+xml"/>
  <Override PartName="/xl/pivotCache/pivotCacheDefinition29.xml" ContentType="application/vnd.openxmlformats-officedocument.spreadsheetml.pivotCacheDefinition+xml"/>
  <Override PartName="/xl/pivotCache/pivotCacheDefinition30.xml" ContentType="application/vnd.openxmlformats-officedocument.spreadsheetml.pivotCacheDefinition+xml"/>
  <Override PartName="/xl/pivotCache/pivotCacheDefinition31.xml" ContentType="application/vnd.openxmlformats-officedocument.spreadsheetml.pivotCacheDefinition+xml"/>
  <Override PartName="/xl/pivotCache/pivotCacheDefinition32.xml" ContentType="application/vnd.openxmlformats-officedocument.spreadsheetml.pivotCacheDefinition+xml"/>
  <Override PartName="/xl/pivotCache/pivotCacheDefinition33.xml" ContentType="application/vnd.openxmlformats-officedocument.spreadsheetml.pivotCacheDefinition+xml"/>
  <Override PartName="/xl/pivotCache/pivotCacheDefinition34.xml" ContentType="application/vnd.openxmlformats-officedocument.spreadsheetml.pivotCacheDefinition+xml"/>
  <Override PartName="/xl/pivotCache/pivotCacheDefinition35.xml" ContentType="application/vnd.openxmlformats-officedocument.spreadsheetml.pivotCacheDefinition+xml"/>
  <Override PartName="/xl/pivotCache/pivotCacheDefinition36.xml" ContentType="application/vnd.openxmlformats-officedocument.spreadsheetml.pivotCacheDefinition+xml"/>
  <Override PartName="/xl/pivotCache/pivotCacheDefinition37.xml" ContentType="application/vnd.openxmlformats-officedocument.spreadsheetml.pivotCacheDefinition+xml"/>
  <Override PartName="/xl/pivotCache/pivotCacheDefinition38.xml" ContentType="application/vnd.openxmlformats-officedocument.spreadsheetml.pivotCacheDefinition+xml"/>
  <Override PartName="/xl/pivotCache/pivotCacheDefinition39.xml" ContentType="application/vnd.openxmlformats-officedocument.spreadsheetml.pivotCacheDefinition+xml"/>
  <Override PartName="/xl/pivotCache/pivotCacheDefinition40.xml" ContentType="application/vnd.openxmlformats-officedocument.spreadsheetml.pivotCacheDefinition+xml"/>
  <Override PartName="/xl/pivotCache/pivotCacheDefinition41.xml" ContentType="application/vnd.openxmlformats-officedocument.spreadsheetml.pivotCacheDefinition+xml"/>
  <Override PartName="/xl/pivotCache/pivotCacheDefinition42.xml" ContentType="application/vnd.openxmlformats-officedocument.spreadsheetml.pivotCacheDefinition+xml"/>
  <Override PartName="/xl/pivotCache/pivotCacheDefinition43.xml" ContentType="application/vnd.openxmlformats-officedocument.spreadsheetml.pivotCacheDefinition+xml"/>
  <Override PartName="/xl/pivotCache/pivotCacheDefinition44.xml" ContentType="application/vnd.openxmlformats-officedocument.spreadsheetml.pivotCacheDefinition+xml"/>
  <Override PartName="/xl/pivotCache/pivotCacheDefinition45.xml" ContentType="application/vnd.openxmlformats-officedocument.spreadsheetml.pivotCacheDefinition+xml"/>
  <Override PartName="/xl/pivotCache/pivotCacheDefinition46.xml" ContentType="application/vnd.openxmlformats-officedocument.spreadsheetml.pivotCacheDefinition+xml"/>
  <Override PartName="/xl/pivotCache/pivotCacheDefinition47.xml" ContentType="application/vnd.openxmlformats-officedocument.spreadsheetml.pivotCacheDefinition+xml"/>
  <Override PartName="/xl/pivotCache/pivotCacheDefinition48.xml" ContentType="application/vnd.openxmlformats-officedocument.spreadsheetml.pivotCacheDefinition+xml"/>
  <Override PartName="/xl/pivotCache/pivotCacheDefinition49.xml" ContentType="application/vnd.openxmlformats-officedocument.spreadsheetml.pivotCacheDefinition+xml"/>
  <Override PartName="/xl/pivotCache/pivotCacheDefinition50.xml" ContentType="application/vnd.openxmlformats-officedocument.spreadsheetml.pivotCacheDefinition+xml"/>
  <Override PartName="/xl/pivotCache/pivotCacheDefinition51.xml" ContentType="application/vnd.openxmlformats-officedocument.spreadsheetml.pivotCacheDefinition+xml"/>
  <Override PartName="/xl/pivotCache/pivotCacheDefinition52.xml" ContentType="application/vnd.openxmlformats-officedocument.spreadsheetml.pivotCacheDefinition+xml"/>
  <Override PartName="/xl/pivotCache/pivotCacheDefinition53.xml" ContentType="application/vnd.openxmlformats-officedocument.spreadsheetml.pivotCacheDefinition+xml"/>
  <Override PartName="/xl/pivotCache/pivotCacheDefinition54.xml" ContentType="application/vnd.openxmlformats-officedocument.spreadsheetml.pivotCacheDefinition+xml"/>
  <Override PartName="/xl/pivotCache/pivotCacheDefinition55.xml" ContentType="application/vnd.openxmlformats-officedocument.spreadsheetml.pivotCacheDefinition+xml"/>
  <Override PartName="/xl/pivotCache/pivotCacheDefinition56.xml" ContentType="application/vnd.openxmlformats-officedocument.spreadsheetml.pivotCacheDefinition+xml"/>
  <Override PartName="/xl/pivotCache/pivotCacheDefinition57.xml" ContentType="application/vnd.openxmlformats-officedocument.spreadsheetml.pivotCacheDefinition+xml"/>
  <Override PartName="/xl/pivotCache/pivotCacheDefinition58.xml" ContentType="application/vnd.openxmlformats-officedocument.spreadsheetml.pivotCacheDefinition+xml"/>
  <Override PartName="/xl/pivotCache/pivotCacheDefinition59.xml" ContentType="application/vnd.openxmlformats-officedocument.spreadsheetml.pivotCacheDefinition+xml"/>
  <Override PartName="/xl/pivotCache/pivotCacheDefinition60.xml" ContentType="application/vnd.openxmlformats-officedocument.spreadsheetml.pivotCacheDefinition+xml"/>
  <Override PartName="/xl/pivotCache/pivotCacheDefinition61.xml" ContentType="application/vnd.openxmlformats-officedocument.spreadsheetml.pivotCacheDefinition+xml"/>
  <Override PartName="/xl/pivotCache/pivotCacheDefinition62.xml" ContentType="application/vnd.openxmlformats-officedocument.spreadsheetml.pivotCacheDefinition+xml"/>
  <Override PartName="/xl/pivotCache/pivotCacheDefinition63.xml" ContentType="application/vnd.openxmlformats-officedocument.spreadsheetml.pivotCacheDefinition+xml"/>
  <Override PartName="/xl/pivotCache/pivotCacheDefinition64.xml" ContentType="application/vnd.openxmlformats-officedocument.spreadsheetml.pivotCacheDefinition+xml"/>
  <Override PartName="/xl/pivotCache/pivotCacheDefinition65.xml" ContentType="application/vnd.openxmlformats-officedocument.spreadsheetml.pivotCacheDefinition+xml"/>
  <Override PartName="/xl/pivotCache/pivotCacheDefinition66.xml" ContentType="application/vnd.openxmlformats-officedocument.spreadsheetml.pivotCacheDefinition+xml"/>
  <Override PartName="/xl/pivotCache/pivotCacheDefinition67.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slicerCaches/slicerCache9.xml" ContentType="application/vnd.ms-excel.slicerCache+xml"/>
  <Override PartName="/xl/slicerCaches/slicerCache10.xml" ContentType="application/vnd.ms-excel.slicerCache+xml"/>
  <Override PartName="/xl/slicerCaches/slicerCache11.xml" ContentType="application/vnd.ms-excel.slicerCache+xml"/>
  <Override PartName="/xl/slicerCaches/slicerCache12.xml" ContentType="application/vnd.ms-excel.slicerCache+xml"/>
  <Override PartName="/xl/slicerCaches/slicerCache13.xml" ContentType="application/vnd.ms-excel.slicerCache+xml"/>
  <Override PartName="/xl/slicerCaches/slicerCache14.xml" ContentType="application/vnd.ms-excel.slicerCache+xml"/>
  <Override PartName="/xl/slicerCaches/slicerCache15.xml" ContentType="application/vnd.ms-excel.slicerCache+xml"/>
  <Override PartName="/xl/slicerCaches/slicerCache16.xml" ContentType="application/vnd.ms-excel.slicerCache+xml"/>
  <Override PartName="/xl/slicerCaches/slicerCache17.xml" ContentType="application/vnd.ms-excel.slicerCache+xml"/>
  <Override PartName="/xl/slicerCaches/slicerCache18.xml" ContentType="application/vnd.ms-excel.slicerCache+xml"/>
  <Override PartName="/xl/slicerCaches/slicerCache19.xml" ContentType="application/vnd.ms-excel.slicerCache+xml"/>
  <Override PartName="/xl/slicerCaches/slicerCache20.xml" ContentType="application/vnd.ms-excel.slicerCache+xml"/>
  <Override PartName="/xl/slicerCaches/slicerCache21.xml" ContentType="application/vnd.ms-excel.slicerCache+xml"/>
  <Override PartName="/xl/slicerCaches/slicerCache22.xml" ContentType="application/vnd.ms-excel.slicerCache+xml"/>
  <Override PartName="/xl/slicerCaches/slicerCache23.xml" ContentType="application/vnd.ms-excel.slicerCache+xml"/>
  <Override PartName="/xl/slicerCaches/slicerCache24.xml" ContentType="application/vnd.ms-excel.slicerCache+xml"/>
  <Override PartName="/xl/slicerCaches/slicerCache25.xml" ContentType="application/vnd.ms-excel.slicerCache+xml"/>
  <Override PartName="/xl/slicerCaches/slicerCache26.xml" ContentType="application/vnd.ms-excel.slicerCache+xml"/>
  <Override PartName="/xl/slicerCaches/slicerCache27.xml" ContentType="application/vnd.ms-excel.slicerCache+xml"/>
  <Override PartName="/xl/slicerCaches/slicerCache28.xml" ContentType="application/vnd.ms-excel.slicerCache+xml"/>
  <Override PartName="/xl/slicerCaches/slicerCache29.xml" ContentType="application/vnd.ms-excel.slicerCache+xml"/>
  <Override PartName="/xl/slicerCaches/slicerCache30.xml" ContentType="application/vnd.ms-excel.slicerCache+xml"/>
  <Override PartName="/xl/slicerCaches/slicerCache31.xml" ContentType="application/vnd.ms-excel.slicerCache+xml"/>
  <Override PartName="/xl/slicerCaches/slicerCache32.xml" ContentType="application/vnd.ms-excel.slicerCache+xml"/>
  <Override PartName="/xl/slicerCaches/slicerCache33.xml" ContentType="application/vnd.ms-excel.slicerCache+xml"/>
  <Override PartName="/xl/slicerCaches/slicerCache34.xml" ContentType="application/vnd.ms-excel.slicerCache+xml"/>
  <Override PartName="/xl/slicerCaches/slicerCache35.xml" ContentType="application/vnd.ms-excel.slicerCache+xml"/>
  <Override PartName="/xl/slicerCaches/slicerCache36.xml" ContentType="application/vnd.ms-excel.slicerCache+xml"/>
  <Override PartName="/xl/slicerCaches/slicerCache37.xml" ContentType="application/vnd.ms-excel.slicerCache+xml"/>
  <Override PartName="/xl/slicerCaches/slicerCache38.xml" ContentType="application/vnd.ms-excel.slicerCache+xml"/>
  <Override PartName="/xl/slicerCaches/slicerCache39.xml" ContentType="application/vnd.ms-excel.slicerCache+xml"/>
  <Override PartName="/xl/slicerCaches/slicerCache40.xml" ContentType="application/vnd.ms-excel.slicerCache+xml"/>
  <Override PartName="/xl/slicerCaches/slicerCache41.xml" ContentType="application/vnd.ms-excel.slicerCache+xml"/>
  <Override PartName="/xl/slicerCaches/slicerCache42.xml" ContentType="application/vnd.ms-excel.slicerCache+xml"/>
  <Override PartName="/xl/slicerCaches/slicerCache43.xml" ContentType="application/vnd.ms-excel.slicerCache+xml"/>
  <Override PartName="/xl/slicerCaches/slicerCache44.xml" ContentType="application/vnd.ms-excel.slicerCache+xml"/>
  <Override PartName="/xl/slicerCaches/slicerCache45.xml" ContentType="application/vnd.ms-excel.slicerCache+xml"/>
  <Override PartName="/xl/slicerCaches/slicerCache46.xml" ContentType="application/vnd.ms-excel.slicerCache+xml"/>
  <Override PartName="/xl/slicerCaches/slicerCache47.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comments1.xml" ContentType="application/vnd.openxmlformats-officedocument.spreadsheetml.comments+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comments2.xml" ContentType="application/vnd.openxmlformats-officedocument.spreadsheetml.comments+xml"/>
  <Override PartName="/xl/tables/table11.xml" ContentType="application/vnd.openxmlformats-officedocument.spreadsheetml.table+xml"/>
  <Override PartName="/xl/comments3.xml" ContentType="application/vnd.openxmlformats-officedocument.spreadsheetml.comments+xml"/>
  <Override PartName="/xl/pivotTables/pivotTable1.xml" ContentType="application/vnd.openxmlformats-officedocument.spreadsheetml.pivotTable+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harts/chart7.xml" ContentType="application/vnd.openxmlformats-officedocument.drawingml.chart+xml"/>
  <Override PartName="/xl/theme/themeOverride1.xml" ContentType="application/vnd.openxmlformats-officedocument.themeOverride+xml"/>
  <Override PartName="/xl/charts/chart8.xml" ContentType="application/vnd.openxmlformats-officedocument.drawingml.chart+xml"/>
  <Override PartName="/xl/theme/themeOverride2.xml" ContentType="application/vnd.openxmlformats-officedocument.themeOverrid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harts/chart9.xml" ContentType="application/vnd.openxmlformats-officedocument.drawingml.chart+xml"/>
  <Override PartName="/xl/theme/themeOverride3.xml" ContentType="application/vnd.openxmlformats-officedocument.themeOverride+xml"/>
  <Override PartName="/xl/charts/chart10.xml" ContentType="application/vnd.openxmlformats-officedocument.drawingml.chart+xml"/>
  <Override PartName="/xl/theme/themeOverride4.xml" ContentType="application/vnd.openxmlformats-officedocument.themeOverride+xml"/>
  <Override PartName="/xl/charts/chart11.xml" ContentType="application/vnd.openxmlformats-officedocument.drawingml.chart+xml"/>
  <Override PartName="/xl/theme/themeOverride5.xml" ContentType="application/vnd.openxmlformats-officedocument.themeOverride+xml"/>
  <Override PartName="/xl/pivotTables/pivotTable24.xml" ContentType="application/vnd.openxmlformats-officedocument.spreadsheetml.pivotTable+xml"/>
  <Override PartName="/xl/drawings/drawing4.xml" ContentType="application/vnd.openxmlformats-officedocument.drawing+xml"/>
  <Override PartName="/xl/slicers/slicer4.xml" ContentType="application/vnd.ms-excel.slicer+xml"/>
  <Override PartName="/xl/pivotTables/pivotTable25.xml" ContentType="application/vnd.openxmlformats-officedocument.spreadsheetml.pivotTable+xml"/>
  <Override PartName="/xl/drawings/drawing5.xml" ContentType="application/vnd.openxmlformats-officedocument.drawing+xml"/>
  <Override PartName="/xl/slicers/slicer5.xml" ContentType="application/vnd.ms-excel.slicer+xml"/>
  <Override PartName="/xl/pivotTables/pivotTable26.xml" ContentType="application/vnd.openxmlformats-officedocument.spreadsheetml.pivotTable+xml"/>
  <Override PartName="/xl/pivotTables/pivotTable27.xml" ContentType="application/vnd.openxmlformats-officedocument.spreadsheetml.pivotTable+xml"/>
  <Override PartName="/xl/pivotTables/pivotTable28.xml" ContentType="application/vnd.openxmlformats-officedocument.spreadsheetml.pivotTable+xml"/>
  <Override PartName="/xl/pivotTables/pivotTable29.xml" ContentType="application/vnd.openxmlformats-officedocument.spreadsheetml.pivotTable+xml"/>
  <Override PartName="/xl/pivotTables/pivotTable30.xml" ContentType="application/vnd.openxmlformats-officedocument.spreadsheetml.pivotTable+xml"/>
  <Override PartName="/xl/pivotTables/pivotTable31.xml" ContentType="application/vnd.openxmlformats-officedocument.spreadsheetml.pivotTable+xml"/>
  <Override PartName="/xl/pivotTables/pivotTable32.xml" ContentType="application/vnd.openxmlformats-officedocument.spreadsheetml.pivotTable+xml"/>
  <Override PartName="/xl/drawings/drawing6.xml" ContentType="application/vnd.openxmlformats-officedocument.drawing+xml"/>
  <Override PartName="/xl/slicers/slicer6.xml" ContentType="application/vnd.ms-excel.slicer+xml"/>
  <Override PartName="/xl/charts/chart12.xml" ContentType="application/vnd.openxmlformats-officedocument.drawingml.chart+xml"/>
  <Override PartName="/xl/theme/themeOverride6.xml" ContentType="application/vnd.openxmlformats-officedocument.themeOverride+xml"/>
  <Override PartName="/xl/charts/chart13.xml" ContentType="application/vnd.openxmlformats-officedocument.drawingml.chart+xml"/>
  <Override PartName="/xl/theme/themeOverride7.xml" ContentType="application/vnd.openxmlformats-officedocument.themeOverride+xml"/>
  <Override PartName="/xl/pivotTables/pivotTable33.xml" ContentType="application/vnd.openxmlformats-officedocument.spreadsheetml.pivotTable+xml"/>
  <Override PartName="/xl/drawings/drawing7.xml" ContentType="application/vnd.openxmlformats-officedocument.drawing+xml"/>
  <Override PartName="/xl/slicers/slicer7.xml" ContentType="application/vnd.ms-excel.slicer+xml"/>
  <Override PartName="/xl/pivotTables/pivotTable34.xml" ContentType="application/vnd.openxmlformats-officedocument.spreadsheetml.pivotTable+xml"/>
  <Override PartName="/xl/pivotTables/pivotTable35.xml" ContentType="application/vnd.openxmlformats-officedocument.spreadsheetml.pivotTable+xml"/>
  <Override PartName="/xl/pivotTables/pivotTable36.xml" ContentType="application/vnd.openxmlformats-officedocument.spreadsheetml.pivotTable+xml"/>
  <Override PartName="/xl/pivotTables/pivotTable37.xml" ContentType="application/vnd.openxmlformats-officedocument.spreadsheetml.pivotTable+xml"/>
  <Override PartName="/xl/pivotTables/pivotTable38.xml" ContentType="application/vnd.openxmlformats-officedocument.spreadsheetml.pivotTable+xml"/>
  <Override PartName="/xl/pivotTables/pivotTable39.xml" ContentType="application/vnd.openxmlformats-officedocument.spreadsheetml.pivotTable+xml"/>
  <Override PartName="/xl/pivotTables/pivotTable40.xml" ContentType="application/vnd.openxmlformats-officedocument.spreadsheetml.pivotTable+xml"/>
  <Override PartName="/xl/pivotTables/pivotTable41.xml" ContentType="application/vnd.openxmlformats-officedocument.spreadsheetml.pivotTable+xml"/>
  <Override PartName="/xl/pivotTables/pivotTable42.xml" ContentType="application/vnd.openxmlformats-officedocument.spreadsheetml.pivotTable+xml"/>
  <Override PartName="/xl/pivotTables/pivotTable43.xml" ContentType="application/vnd.openxmlformats-officedocument.spreadsheetml.pivotTable+xml"/>
  <Override PartName="/xl/drawings/drawing8.xml" ContentType="application/vnd.openxmlformats-officedocument.drawing+xml"/>
  <Override PartName="/xl/slicers/slicer8.xml" ContentType="application/vnd.ms-excel.slicer+xml"/>
  <Override PartName="/xl/pivotTables/pivotTable44.xml" ContentType="application/vnd.openxmlformats-officedocument.spreadsheetml.pivotTable+xml"/>
  <Override PartName="/xl/pivotTables/pivotTable45.xml" ContentType="application/vnd.openxmlformats-officedocument.spreadsheetml.pivotTable+xml"/>
  <Override PartName="/xl/pivotTables/pivotTable46.xml" ContentType="application/vnd.openxmlformats-officedocument.spreadsheetml.pivotTable+xml"/>
  <Override PartName="/xl/pivotTables/pivotTable47.xml" ContentType="application/vnd.openxmlformats-officedocument.spreadsheetml.pivotTable+xml"/>
  <Override PartName="/xl/drawings/drawing9.xml" ContentType="application/vnd.openxmlformats-officedocument.drawing+xml"/>
  <Override PartName="/xl/slicers/slicer9.xml" ContentType="application/vnd.ms-excel.slicer+xml"/>
  <Override PartName="/xl/charts/chart14.xml" ContentType="application/vnd.openxmlformats-officedocument.drawingml.chart+xml"/>
  <Override PartName="/xl/theme/themeOverride8.xml" ContentType="application/vnd.openxmlformats-officedocument.themeOverride+xml"/>
  <Override PartName="/xl/pivotTables/pivotTable48.xml" ContentType="application/vnd.openxmlformats-officedocument.spreadsheetml.pivotTable+xml"/>
  <Override PartName="/xl/pivotTables/pivotTable49.xml" ContentType="application/vnd.openxmlformats-officedocument.spreadsheetml.pivotTable+xml"/>
  <Override PartName="/xl/drawings/drawing10.xml" ContentType="application/vnd.openxmlformats-officedocument.drawing+xml"/>
  <Override PartName="/xl/slicers/slicer10.xml" ContentType="application/vnd.ms-excel.slicer+xml"/>
  <Override PartName="/xl/pivotTables/pivotTable50.xml" ContentType="application/vnd.openxmlformats-officedocument.spreadsheetml.pivotTable+xml"/>
  <Override PartName="/xl/drawings/drawing11.xml" ContentType="application/vnd.openxmlformats-officedocument.drawing+xml"/>
  <Override PartName="/xl/slicers/slicer11.xml" ContentType="application/vnd.ms-excel.slicer+xml"/>
  <Override PartName="/xl/pivotTables/pivotTable51.xml" ContentType="application/vnd.openxmlformats-officedocument.spreadsheetml.pivotTable+xml"/>
  <Override PartName="/xl/pivotTables/pivotTable52.xml" ContentType="application/vnd.openxmlformats-officedocument.spreadsheetml.pivotTable+xml"/>
  <Override PartName="/xl/drawings/drawing12.xml" ContentType="application/vnd.openxmlformats-officedocument.drawing+xml"/>
  <Override PartName="/xl/slicers/slicer12.xml" ContentType="application/vnd.ms-excel.slicer+xml"/>
  <Override PartName="/xl/pivotTables/pivotTable53.xml" ContentType="application/vnd.openxmlformats-officedocument.spreadsheetml.pivotTable+xml"/>
  <Override PartName="/xl/drawings/drawing13.xml" ContentType="application/vnd.openxmlformats-officedocument.drawing+xml"/>
  <Override PartName="/xl/slicers/slicer13.xml" ContentType="application/vnd.ms-excel.slicer+xml"/>
  <Override PartName="/xl/pivotTables/pivotTable54.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customXml/itemProps49.xml" ContentType="application/vnd.openxmlformats-officedocument.customXmlProperties+xml"/>
  <Override PartName="/customXml/itemProps50.xml" ContentType="application/vnd.openxmlformats-officedocument.customXmlProperties+xml"/>
  <Override PartName="/customXml/itemProps51.xml" ContentType="application/vnd.openxmlformats-officedocument.customXmlProperties+xml"/>
  <Override PartName="/customXml/itemProps52.xml" ContentType="application/vnd.openxmlformats-officedocument.customXmlProperties+xml"/>
  <Override PartName="/customXml/itemProps53.xml" ContentType="application/vnd.openxmlformats-officedocument.customXmlProperties+xml"/>
  <Override PartName="/customXml/itemProps54.xml" ContentType="application/vnd.openxmlformats-officedocument.customXmlProperties+xml"/>
  <Override PartName="/customXml/itemProps55.xml" ContentType="application/vnd.openxmlformats-officedocument.customXmlProperties+xml"/>
  <Override PartName="/customXml/itemProps56.xml" ContentType="application/vnd.openxmlformats-officedocument.customXmlProperties+xml"/>
  <Override PartName="/customXml/itemProps57.xml" ContentType="application/vnd.openxmlformats-officedocument.customXmlProperties+xml"/>
  <Override PartName="/customXml/itemProps58.xml" ContentType="application/vnd.openxmlformats-officedocument.customXmlProperties+xml"/>
  <Override PartName="/customXml/itemProps59.xml" ContentType="application/vnd.openxmlformats-officedocument.customXmlProperties+xml"/>
  <Override PartName="/customXml/itemProps60.xml" ContentType="application/vnd.openxmlformats-officedocument.customXmlProperties+xml"/>
  <Override PartName="/customXml/itemProps61.xml" ContentType="application/vnd.openxmlformats-officedocument.customXmlProperties+xml"/>
  <Override PartName="/customXml/itemProps62.xml" ContentType="application/vnd.openxmlformats-officedocument.customXmlProperties+xml"/>
  <Override PartName="/customXml/itemProps63.xml" ContentType="application/vnd.openxmlformats-officedocument.customXmlProperties+xml"/>
  <Override PartName="/customXml/itemProps64.xml" ContentType="application/vnd.openxmlformats-officedocument.customXmlProperties+xml"/>
  <Override PartName="/customXml/itemProps65.xml" ContentType="application/vnd.openxmlformats-officedocument.customXmlProperties+xml"/>
  <Override PartName="/customXml/itemProps66.xml" ContentType="application/vnd.openxmlformats-officedocument.customXmlProperties+xml"/>
  <Override PartName="/customXml/itemProps67.xml" ContentType="application/vnd.openxmlformats-officedocument.customXmlProperties+xml"/>
  <Override PartName="/customXml/itemProps68.xml" ContentType="application/vnd.openxmlformats-officedocument.customXmlProperties+xml"/>
  <Override PartName="/customXml/itemProps69.xml" ContentType="application/vnd.openxmlformats-officedocument.customXmlProperties+xml"/>
  <Override PartName="/customXml/itemProps70.xml" ContentType="application/vnd.openxmlformats-officedocument.customXmlProperties+xml"/>
  <Override PartName="/customXml/itemProps71.xml" ContentType="application/vnd.openxmlformats-officedocument.customXmlProperties+xml"/>
  <Override PartName="/customXml/itemProps72.xml" ContentType="application/vnd.openxmlformats-officedocument.customXmlProperties+xml"/>
  <Override PartName="/customXml/itemProps73.xml" ContentType="application/vnd.openxmlformats-officedocument.customXmlProperties+xml"/>
  <Override PartName="/customXml/itemProps74.xml" ContentType="application/vnd.openxmlformats-officedocument.customXmlProperties+xml"/>
  <Override PartName="/customXml/itemProps75.xml" ContentType="application/vnd.openxmlformats-officedocument.customXmlProperties+xml"/>
  <Override PartName="/customXml/itemProps76.xml" ContentType="application/vnd.openxmlformats-officedocument.customXmlProperties+xml"/>
  <Override PartName="/customXml/itemProps77.xml" ContentType="application/vnd.openxmlformats-officedocument.customXmlProperties+xml"/>
  <Override PartName="/customXml/itemProps78.xml" ContentType="application/vnd.openxmlformats-officedocument.customXmlProperties+xml"/>
  <Override PartName="/customXml/itemProps79.xml" ContentType="application/vnd.openxmlformats-officedocument.customXmlProperties+xml"/>
  <Override PartName="/customXml/itemProps80.xml" ContentType="application/vnd.openxmlformats-officedocument.customXmlProperties+xml"/>
  <Override PartName="/customXml/itemProps81.xml" ContentType="application/vnd.openxmlformats-officedocument.customXmlProperties+xml"/>
  <Override PartName="/customXml/itemProps82.xml" ContentType="application/vnd.openxmlformats-officedocument.customXmlProperties+xml"/>
  <Override PartName="/customXml/itemProps83.xml" ContentType="application/vnd.openxmlformats-officedocument.customXmlProperties+xml"/>
  <Override PartName="/customXml/itemProps84.xml" ContentType="application/vnd.openxmlformats-officedocument.customXmlProperties+xml"/>
  <Override PartName="/customXml/itemProps85.xml" ContentType="application/vnd.openxmlformats-officedocument.customXmlProperties+xml"/>
  <Override PartName="/customXml/itemProps86.xml" ContentType="application/vnd.openxmlformats-officedocument.customXmlProperties+xml"/>
  <Override PartName="/customXml/itemProps87.xml" ContentType="application/vnd.openxmlformats-officedocument.customXmlProperties+xml"/>
  <Override PartName="/customXml/itemProps88.xml" ContentType="application/vnd.openxmlformats-officedocument.customXmlProperties+xml"/>
  <Override PartName="/customXml/itemProps89.xml" ContentType="application/vnd.openxmlformats-officedocument.customXmlProperties+xml"/>
  <Override PartName="/customXml/itemProps90.xml" ContentType="application/vnd.openxmlformats-officedocument.customXmlProperties+xml"/>
  <Override PartName="/customXml/itemProps91.xml" ContentType="application/vnd.openxmlformats-officedocument.customXmlProperties+xml"/>
  <Override PartName="/customXml/itemProps92.xml" ContentType="application/vnd.openxmlformats-officedocument.customXmlProperties+xml"/>
  <Override PartName="/customXml/itemProps93.xml" ContentType="application/vnd.openxmlformats-officedocument.customXmlProperties+xml"/>
  <Override PartName="/customXml/itemProps94.xml" ContentType="application/vnd.openxmlformats-officedocument.customXmlProperties+xml"/>
  <Override PartName="/customXml/itemProps95.xml" ContentType="application/vnd.openxmlformats-officedocument.customXmlProperties+xml"/>
  <Override PartName="/customXml/itemProps96.xml" ContentType="application/vnd.openxmlformats-officedocument.customXmlProperties+xml"/>
  <Override PartName="/customXml/itemProps97.xml" ContentType="application/vnd.openxmlformats-officedocument.customXmlProperties+xml"/>
  <Override PartName="/customXml/itemProps98.xml" ContentType="application/vnd.openxmlformats-officedocument.customXmlProperties+xml"/>
  <Override PartName="/customXml/itemProps99.xml" ContentType="application/vnd.openxmlformats-officedocument.customXmlProperties+xml"/>
  <Override PartName="/customXml/itemProps100.xml" ContentType="application/vnd.openxmlformats-officedocument.customXmlProperties+xml"/>
  <Override PartName="/customXml/itemProps101.xml" ContentType="application/vnd.openxmlformats-officedocument.customXmlProperties+xml"/>
  <Override PartName="/customXml/itemProps102.xml" ContentType="application/vnd.openxmlformats-officedocument.customXmlProperties+xml"/>
  <Override PartName="/customXml/itemProps103.xml" ContentType="application/vnd.openxmlformats-officedocument.customXmlProperties+xml"/>
  <Override PartName="/customXml/itemProps104.xml" ContentType="application/vnd.openxmlformats-officedocument.customXmlProperties+xml"/>
  <Override PartName="/customXml/itemProps105.xml" ContentType="application/vnd.openxmlformats-officedocument.customXmlProperties+xml"/>
  <Override PartName="/customXml/itemProps106.xml" ContentType="application/vnd.openxmlformats-officedocument.customXmlProperties+xml"/>
  <Override PartName="/customXml/itemProps107.xml" ContentType="application/vnd.openxmlformats-officedocument.customXmlProperties+xml"/>
  <Override PartName="/customXml/itemProps108.xml" ContentType="application/vnd.openxmlformats-officedocument.customXmlProperties+xml"/>
  <Override PartName="/customXml/itemProps109.xml" ContentType="application/vnd.openxmlformats-officedocument.customXmlProperties+xml"/>
  <Override PartName="/customXml/itemProps110.xml" ContentType="application/vnd.openxmlformats-officedocument.customXmlProperties+xml"/>
  <Override PartName="/customXml/itemProps111.xml" ContentType="application/vnd.openxmlformats-officedocument.customXmlProperties+xml"/>
  <Override PartName="/customXml/itemProps112.xml" ContentType="application/vnd.openxmlformats-officedocument.customXmlProperties+xml"/>
  <Override PartName="/customXml/itemProps113.xml" ContentType="application/vnd.openxmlformats-officedocument.customXmlProperties+xml"/>
  <Override PartName="/customXml/itemProps114.xml" ContentType="application/vnd.openxmlformats-officedocument.customXmlProperties+xml"/>
  <Override PartName="/customXml/itemProps115.xml" ContentType="application/vnd.openxmlformats-officedocument.customXmlProperties+xml"/>
  <Override PartName="/customXml/itemProps116.xml" ContentType="application/vnd.openxmlformats-officedocument.customXmlProperties+xml"/>
  <Override PartName="/customXml/itemProps117.xml" ContentType="application/vnd.openxmlformats-officedocument.customXmlProperties+xml"/>
  <Override PartName="/customXml/itemProps118.xml" ContentType="application/vnd.openxmlformats-officedocument.customXmlProperties+xml"/>
  <Override PartName="/customXml/itemProps119.xml" ContentType="application/vnd.openxmlformats-officedocument.customXmlProperties+xml"/>
  <Override PartName="/customXml/itemProps120.xml" ContentType="application/vnd.openxmlformats-officedocument.customXmlProperties+xml"/>
  <Override PartName="/customXml/itemProps12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1029"/>
  <workbookPr defaultThemeVersion="124226"/>
  <mc:AlternateContent xmlns:mc="http://schemas.openxmlformats.org/markup-compatibility/2006">
    <mc:Choice Requires="x15">
      <x15ac:absPath xmlns:x15ac="http://schemas.microsoft.com/office/spreadsheetml/2010/11/ac" url="C:\VidasSvarbu\Dropbox\PortfolioSlicer\Releases\v2.4\"/>
    </mc:Choice>
  </mc:AlternateContent>
  <xr:revisionPtr revIDLastSave="0" documentId="13_ncr:1_{6283AB5A-FEE1-4349-8EE1-8591F9291411}" xr6:coauthVersionLast="40" xr6:coauthVersionMax="40" xr10:uidLastSave="{00000000-0000-0000-0000-000000000000}"/>
  <bookViews>
    <workbookView xWindow="0" yWindow="60" windowWidth="16740" windowHeight="4980" tabRatio="835" activeTab="3" xr2:uid="{00000000-000D-0000-FFFF-FFFF00000000}"/>
  </bookViews>
  <sheets>
    <sheet name="src" sheetId="2" r:id="rId1"/>
    <sheet name="srcSymbol" sheetId="1" r:id="rId2"/>
    <sheet name="srcTrans" sheetId="3" r:id="rId3"/>
    <sheet name="Overview" sheetId="4" r:id="rId4"/>
    <sheet name="Daily" sheetId="5" r:id="rId5"/>
    <sheet name="Mthly" sheetId="6" r:id="rId6"/>
    <sheet name="Mthly-Symbol" sheetId="25" r:id="rId7"/>
    <sheet name="SymbProf%" sheetId="22" r:id="rId8"/>
    <sheet name="Yearly" sheetId="14" r:id="rId9"/>
    <sheet name="Holdings" sheetId="7" r:id="rId10"/>
    <sheet name="Dividends" sheetId="8" r:id="rId11"/>
    <sheet name="Deposits" sheetId="9" r:id="rId12"/>
    <sheet name="TransInfo" sheetId="10" r:id="rId13"/>
    <sheet name="Sales" sheetId="11" r:id="rId14"/>
    <sheet name="Fees" sheetId="12" r:id="rId15"/>
    <sheet name="DivGen" sheetId="13" r:id="rId16"/>
    <sheet name="T1135" sheetId="23" r:id="rId17"/>
  </sheets>
  <definedNames>
    <definedName name="_xlcn.WorksheetConnection_PortfolioSlicerV2.4XL13.xlsxAccount" hidden="1">Account[]</definedName>
    <definedName name="_xlcn.WorksheetConnection_PortfolioSlicerV2.4XL13.xlsxAllocation" hidden="1">Allocation[]</definedName>
    <definedName name="_xlcn.WorksheetConnection_PortfolioSlicerV2.4XL13.xlsxConfig" hidden="1">Config[]</definedName>
    <definedName name="_xlcn.WorksheetConnection_PortfolioSlicerV2.4XL13.xlsxReport" hidden="1">Report[]</definedName>
    <definedName name="_xlcn.WorksheetConnection_PortfolioSlicerV2.4XL13.xlsxReportCurrency" hidden="1">ReportCurrency[]</definedName>
    <definedName name="_xlcn.WorksheetConnection_PortfolioSlicerV2.4XL13.xlsxSymbol" hidden="1">Symbol[]</definedName>
    <definedName name="_xlcn.WorksheetConnection_PortfolioSlicerV2.4XL13.xlsxSymbolSector" hidden="1">SymbolSector[]</definedName>
    <definedName name="_xlcn.WorksheetConnection_PortfolioSlicerV2.4XL13.xlsxTrans" hidden="1">Trans[]</definedName>
    <definedName name="_xlcn.WorksheetConnection_PortfolioSlicerV2.4XL13.xlsxTransType" hidden="1">TransType[]</definedName>
    <definedName name="_xlcn.WorksheetConnection_PortfolioSlicerV2.4XL13.xlsxXIRR" hidden="1">XIRR[]</definedName>
    <definedName name="Slicer_Account">#N/A</definedName>
    <definedName name="Slicer_Account1">#N/A</definedName>
    <definedName name="Slicer_Account2">#N/A</definedName>
    <definedName name="Slicer_Account21">#N/A</definedName>
    <definedName name="Slicer_Account3">#N/A</definedName>
    <definedName name="Slicer_Account4">#N/A</definedName>
    <definedName name="Slicer_Account5">#N/A</definedName>
    <definedName name="Slicer_Account6">#N/A</definedName>
    <definedName name="Slicer_Account7">#N/A</definedName>
    <definedName name="Slicer_Account8">#N/A</definedName>
    <definedName name="Slicer_Allocation">#N/A</definedName>
    <definedName name="Slicer_Allocation1">#N/A</definedName>
    <definedName name="Slicer_Allocation2">#N/A</definedName>
    <definedName name="Slicer_Currency">#N/A</definedName>
    <definedName name="Slicer_Month_In_Year">#N/A</definedName>
    <definedName name="Slicer_Month_In_Year1">#N/A</definedName>
    <definedName name="Slicer_Portfolio">#N/A</definedName>
    <definedName name="Slicer_ReportCurrency">#N/A</definedName>
    <definedName name="Slicer_ReportCurrency1">#N/A</definedName>
    <definedName name="Slicer_ReportCurrency10">#N/A</definedName>
    <definedName name="Slicer_ReportCurrency11">#N/A</definedName>
    <definedName name="Slicer_ReportCurrency2">#N/A</definedName>
    <definedName name="Slicer_ReportCurrency21">#N/A</definedName>
    <definedName name="Slicer_ReportCurrency3">#N/A</definedName>
    <definedName name="Slicer_ReportCurrency4">#N/A</definedName>
    <definedName name="Slicer_ReportCurrency5">#N/A</definedName>
    <definedName name="Slicer_ReportCurrency6">#N/A</definedName>
    <definedName name="Slicer_ReportCurrency7">#N/A</definedName>
    <definedName name="Slicer_ReportCurrency8">#N/A</definedName>
    <definedName name="Slicer_ReportCurrency9">#N/A</definedName>
    <definedName name="Slicer_ShowForSalesReport">#N/A</definedName>
    <definedName name="Slicer_Symbol">#N/A</definedName>
    <definedName name="Slicer_Symbol1">#N/A</definedName>
    <definedName name="Slicer_Tax">#N/A</definedName>
    <definedName name="Slicer_Tax1">#N/A</definedName>
    <definedName name="Slicer_Tax2">#N/A</definedName>
    <definedName name="Slicer_Tax3">#N/A</definedName>
    <definedName name="Slicer_TransTypeGroup">#N/A</definedName>
    <definedName name="Slicer_Year">#N/A</definedName>
    <definedName name="Slicer_Year1">#N/A</definedName>
    <definedName name="Slicer_Year2">#N/A</definedName>
    <definedName name="Slicer_Year3">#N/A</definedName>
    <definedName name="Slicer_Year4">#N/A</definedName>
    <definedName name="Slicer_Year5">#N/A</definedName>
    <definedName name="Slicer_Year6">#N/A</definedName>
    <definedName name="Slicer_Year7">#N/A</definedName>
    <definedName name="Slicer_Years_Current">#N/A</definedName>
  </definedNames>
  <calcPr calcId="181029"/>
  <pivotCaches>
    <pivotCache cacheId="0" r:id="rId18"/>
    <pivotCache cacheId="1" r:id="rId19"/>
    <pivotCache cacheId="2" r:id="rId20"/>
    <pivotCache cacheId="3" r:id="rId21"/>
    <pivotCache cacheId="4" r:id="rId22"/>
    <pivotCache cacheId="5" r:id="rId23"/>
    <pivotCache cacheId="6" r:id="rId24"/>
    <pivotCache cacheId="7" r:id="rId25"/>
    <pivotCache cacheId="8" r:id="rId26"/>
    <pivotCache cacheId="9" r:id="rId27"/>
    <pivotCache cacheId="10" r:id="rId28"/>
    <pivotCache cacheId="11" r:id="rId29"/>
    <pivotCache cacheId="12" r:id="rId30"/>
    <pivotCache cacheId="13" r:id="rId31"/>
    <pivotCache cacheId="14" r:id="rId32"/>
    <pivotCache cacheId="15" r:id="rId33"/>
    <pivotCache cacheId="16" r:id="rId34"/>
    <pivotCache cacheId="17" r:id="rId35"/>
    <pivotCache cacheId="18" r:id="rId36"/>
    <pivotCache cacheId="19" r:id="rId37"/>
    <pivotCache cacheId="20" r:id="rId38"/>
    <pivotCache cacheId="21" r:id="rId39"/>
    <pivotCache cacheId="22" r:id="rId40"/>
    <pivotCache cacheId="23" r:id="rId41"/>
    <pivotCache cacheId="24" r:id="rId42"/>
    <pivotCache cacheId="25" r:id="rId43"/>
    <pivotCache cacheId="26" r:id="rId44"/>
    <pivotCache cacheId="27" r:id="rId45"/>
    <pivotCache cacheId="28" r:id="rId46"/>
    <pivotCache cacheId="29" r:id="rId47"/>
    <pivotCache cacheId="30" r:id="rId48"/>
    <pivotCache cacheId="31" r:id="rId49"/>
    <pivotCache cacheId="32" r:id="rId50"/>
    <pivotCache cacheId="33" r:id="rId51"/>
    <pivotCache cacheId="34" r:id="rId52"/>
    <pivotCache cacheId="35" r:id="rId53"/>
    <pivotCache cacheId="36" r:id="rId54"/>
    <pivotCache cacheId="37" r:id="rId55"/>
    <pivotCache cacheId="38" r:id="rId56"/>
    <pivotCache cacheId="39" r:id="rId57"/>
    <pivotCache cacheId="40" r:id="rId58"/>
    <pivotCache cacheId="41" r:id="rId59"/>
    <pivotCache cacheId="42" r:id="rId60"/>
    <pivotCache cacheId="43" r:id="rId61"/>
    <pivotCache cacheId="44" r:id="rId62"/>
    <pivotCache cacheId="45" r:id="rId63"/>
    <pivotCache cacheId="46" r:id="rId64"/>
    <pivotCache cacheId="47" r:id="rId65"/>
    <pivotCache cacheId="48" r:id="rId66"/>
    <pivotCache cacheId="49" r:id="rId67"/>
    <pivotCache cacheId="50" r:id="rId68"/>
    <pivotCache cacheId="51" r:id="rId69"/>
    <pivotCache cacheId="52" r:id="rId70"/>
    <pivotCache cacheId="53" r:id="rId71"/>
  </pivotCaches>
  <extLst>
    <ext xmlns:x14="http://schemas.microsoft.com/office/spreadsheetml/2009/9/main" uri="{876F7934-8845-4945-9796-88D515C7AA90}">
      <x14:pivotCaches>
        <pivotCache cacheId="54" r:id="rId72"/>
        <pivotCache cacheId="55" r:id="rId73"/>
        <pivotCache cacheId="56" r:id="rId74"/>
        <pivotCache cacheId="57" r:id="rId75"/>
        <pivotCache cacheId="58" r:id="rId76"/>
        <pivotCache cacheId="59" r:id="rId77"/>
        <pivotCache cacheId="60" r:id="rId78"/>
        <pivotCache cacheId="61" r:id="rId79"/>
        <pivotCache cacheId="62" r:id="rId80"/>
        <pivotCache cacheId="63" r:id="rId81"/>
        <pivotCache cacheId="64" r:id="rId82"/>
        <pivotCache cacheId="65" r:id="rId83"/>
        <pivotCache cacheId="66" r:id="rId84"/>
      </x14:pivotCaches>
    </ext>
    <ext xmlns:x14="http://schemas.microsoft.com/office/spreadsheetml/2009/9/main" uri="{BBE1A952-AA13-448e-AADC-164F8A28A991}">
      <x14:slicerCaches>
        <x14:slicerCache r:id="rId85"/>
        <x14:slicerCache r:id="rId86"/>
        <x14:slicerCache r:id="rId87"/>
        <x14:slicerCache r:id="rId88"/>
        <x14:slicerCache r:id="rId89"/>
        <x14:slicerCache r:id="rId90"/>
        <x14:slicerCache r:id="rId91"/>
        <x14:slicerCache r:id="rId92"/>
        <x14:slicerCache r:id="rId93"/>
        <x14:slicerCache r:id="rId94"/>
        <x14:slicerCache r:id="rId95"/>
        <x14:slicerCache r:id="rId96"/>
        <x14:slicerCache r:id="rId97"/>
        <x14:slicerCache r:id="rId98"/>
        <x14:slicerCache r:id="rId99"/>
        <x14:slicerCache r:id="rId100"/>
        <x14:slicerCache r:id="rId101"/>
        <x14:slicerCache r:id="rId102"/>
        <x14:slicerCache r:id="rId103"/>
        <x14:slicerCache r:id="rId104"/>
        <x14:slicerCache r:id="rId105"/>
        <x14:slicerCache r:id="rId106"/>
        <x14:slicerCache r:id="rId107"/>
        <x14:slicerCache r:id="rId108"/>
        <x14:slicerCache r:id="rId109"/>
        <x14:slicerCache r:id="rId110"/>
        <x14:slicerCache r:id="rId111"/>
        <x14:slicerCache r:id="rId112"/>
        <x14:slicerCache r:id="rId113"/>
        <x14:slicerCache r:id="rId114"/>
        <x14:slicerCache r:id="rId115"/>
        <x14:slicerCache r:id="rId116"/>
        <x14:slicerCache r:id="rId117"/>
        <x14:slicerCache r:id="rId118"/>
        <x14:slicerCache r:id="rId119"/>
        <x14:slicerCache r:id="rId120"/>
        <x14:slicerCache r:id="rId121"/>
        <x14:slicerCache r:id="rId122"/>
        <x14:slicerCache r:id="rId123"/>
        <x14:slicerCache r:id="rId124"/>
        <x14:slicerCache r:id="rId125"/>
        <x14:slicerCache r:id="rId126"/>
        <x14:slicerCache r:id="rId127"/>
        <x14:slicerCache r:id="rId128"/>
        <x14:slicerCache r:id="rId129"/>
        <x14:slicerCache r:id="rId130"/>
        <x14:slicerCache r:id="rId131"/>
      </x14:slicerCaches>
    </ext>
    <ext xmlns:x14="http://schemas.microsoft.com/office/spreadsheetml/2009/9/main" uri="{79F54976-1DA5-4618-B147-4CDE4B953A38}">
      <x14:workbookPr/>
    </ext>
    <ext xmlns:x15="http://schemas.microsoft.com/office/spreadsheetml/2010/11/main" uri="{FCE2AD5D-F65C-4FA6-A056-5C36A1767C68}">
      <x15:dataModel>
        <x15:modelTables>
          <x15:modelTable id="CurrencyConv_7c0230ce-2c6a-4dba-87eb-f14715c37197" name="CurrencyConv" connection="CurrencyConv"/>
          <x15:modelTable id="Dates_8a8f15e7-7a51-4c5c-b657-af266f206a11" name="Dates" connection="Dates"/>
          <x15:modelTable id="Quotes_eba15211-9b9c-4476-8919-578b83cbcbfe" name="Quotes" connection="Quotes"/>
          <x15:modelTable id="Dividends_5812afb2-7a8d-4316-aceb-fe0b4af932ab" name="Dividends" connection="Dividends"/>
          <x15:modelTable id="XIRR" name="XIRR" connection="WorksheetConnection_PortfolioSlicerV2.4-XL13.xlsx!XIRR"/>
          <x15:modelTable id="TransType" name="TransType" connection="WorksheetConnection_PortfolioSlicerV2.4-XL13.xlsx!TransType"/>
          <x15:modelTable id="Trans" name="Trans" connection="WorksheetConnection_PortfolioSlicerV2.4-XL13.xlsx!Trans"/>
          <x15:modelTable id="SymbolSector" name="SymbolSector" connection="WorksheetConnection_PortfolioSlicerV2.4-XL13.xlsx!SymbolSector"/>
          <x15:modelTable id="Symbol" name="Symbol" connection="WorksheetConnection_PortfolioSlicerV2.4-XL13.xlsx!Symbol"/>
          <x15:modelTable id="ReportCurrency" name="ReportCurrency" connection="WorksheetConnection_PortfolioSlicerV2.4-XL13.xlsx!ReportCurrency"/>
          <x15:modelTable id="Report" name="Report" connection="WorksheetConnection_PortfolioSlicerV2.4-XL13.xlsx!Report"/>
          <x15:modelTable id="Config" name="Config" connection="WorksheetConnection_PortfolioSlicerV2.4-XL13.xlsx!Config"/>
          <x15:modelTable id="Allocation" name="Allocation" connection="WorksheetConnection_PortfolioSlicerV2.4-XL13.xlsx!Allocation"/>
          <x15:modelTable id="Account" name="Account" connection="WorksheetConnection_PortfolioSlicerV2.4-XL13.xlsx!Account"/>
        </x15:modelTables>
        <x15:modelRelationships>
          <x15:modelRelationship fromTable="Trans" fromColumn="TransType" toTable="TransType" toColumn="TransType"/>
          <x15:modelRelationship fromTable="Trans" fromColumn="Account" toTable="Account" toColumn="Account"/>
          <x15:modelRelationship fromTable="Trans" fromColumn="Date" toTable="Dates" toColumn="Date"/>
          <x15:modelRelationship fromTable="Trans" fromColumn="Symbol" toTable="Symbol" toColumn="Symbol"/>
          <x15:modelRelationship fromTable="CurrencyConv" fromColumn="Date" toTable="Dates" toColumn="Date"/>
          <x15:modelRelationship fromTable="SymbolSector" fromColumn="Symbol" toTable="Symbol" toColumn="Symbol"/>
          <x15:modelRelationship fromTable="Quotes" fromColumn="Date" toTable="Dates" toColumn="Date"/>
          <x15:modelRelationship fromTable="Quotes" fromColumn="Symbol" toTable="Symbol" toColumn="Symbol"/>
          <x15:modelRelationship fromTable="Dividends" fromColumn="PayDate" toTable="Dates" toColumn="Date"/>
          <x15:modelRelationship fromTable="Dividends" fromColumn="Symbol" toTable="Symbol" toColumn="Symbol"/>
          <x15:modelRelationship fromTable="Symbol" fromColumn="Allocation" toTable="Allocation" toColumn="Allocation"/>
        </x15:modelRelationships>
      </x15:dataModel>
    </ext>
  </extLst>
</workbook>
</file>

<file path=xl/calcChain.xml><?xml version="1.0" encoding="utf-8"?>
<calcChain xmlns="http://schemas.openxmlformats.org/spreadsheetml/2006/main">
  <c r="K3" i="1" l="1"/>
  <c r="K4" i="1"/>
  <c r="K5" i="1"/>
  <c r="K6" i="1"/>
  <c r="K7" i="1"/>
  <c r="K8" i="1"/>
  <c r="K2" i="1"/>
  <c r="T1" i="2" l="1"/>
  <c r="Q1" i="25" l="1"/>
  <c r="P1" i="25"/>
  <c r="O1" i="25"/>
  <c r="M1" i="25"/>
  <c r="L1" i="25"/>
  <c r="M1" i="10" l="1"/>
  <c r="K1" i="7"/>
  <c r="O1" i="14"/>
  <c r="O1" i="6"/>
  <c r="N1" i="6"/>
  <c r="L1" i="10"/>
  <c r="J1" i="7"/>
  <c r="N1" i="14"/>
  <c r="K1" i="10"/>
  <c r="I1" i="7"/>
  <c r="M1" i="14"/>
  <c r="M1" i="6"/>
  <c r="I1" i="10"/>
  <c r="G1" i="7"/>
  <c r="K1" i="14"/>
  <c r="K1" i="6"/>
  <c r="H1" i="10"/>
  <c r="F1" i="7"/>
  <c r="J1" i="14"/>
  <c r="J1" i="6"/>
  <c r="P1" i="5" l="1"/>
  <c r="O1" i="5"/>
  <c r="N1" i="5"/>
  <c r="L1" i="5"/>
  <c r="K1" i="5"/>
  <c r="L11" i="23" l="1"/>
  <c r="L12" i="23"/>
  <c r="L13" i="23"/>
  <c r="L14" i="23"/>
  <c r="L15" i="23"/>
  <c r="L16" i="23"/>
  <c r="L17" i="23"/>
  <c r="L18" i="23"/>
  <c r="L19" i="23"/>
  <c r="L20" i="23"/>
  <c r="L21" i="23"/>
  <c r="L22" i="23"/>
  <c r="L23" i="23"/>
  <c r="L24" i="23"/>
  <c r="L25" i="23"/>
  <c r="L26" i="23"/>
  <c r="L27" i="23"/>
  <c r="L28" i="23"/>
  <c r="L29" i="23"/>
  <c r="L30" i="23"/>
  <c r="L31" i="23"/>
  <c r="L32" i="23"/>
  <c r="L33" i="23"/>
  <c r="L34" i="23"/>
  <c r="L35" i="23"/>
  <c r="L10" i="23"/>
  <c r="J34" i="23" l="1"/>
  <c r="K34" i="23"/>
  <c r="J35" i="23"/>
  <c r="K35" i="23"/>
  <c r="I35" i="23"/>
  <c r="J22" i="23"/>
  <c r="K22" i="23"/>
  <c r="J23" i="23"/>
  <c r="K23" i="23"/>
  <c r="J24" i="23"/>
  <c r="K24" i="23"/>
  <c r="J25" i="23"/>
  <c r="K25" i="23"/>
  <c r="J26" i="23"/>
  <c r="K26" i="23"/>
  <c r="J27" i="23"/>
  <c r="K27" i="23"/>
  <c r="J28" i="23"/>
  <c r="K28" i="23"/>
  <c r="J29" i="23"/>
  <c r="K29" i="23"/>
  <c r="J30" i="23"/>
  <c r="K30" i="23"/>
  <c r="J31" i="23"/>
  <c r="K31" i="23"/>
  <c r="J32" i="23"/>
  <c r="K32" i="23"/>
  <c r="J33" i="23"/>
  <c r="K33" i="23"/>
  <c r="I23" i="23"/>
  <c r="I24" i="23"/>
  <c r="I25" i="23"/>
  <c r="I26" i="23"/>
  <c r="I27" i="23"/>
  <c r="I28" i="23"/>
  <c r="I29" i="23"/>
  <c r="I30" i="23"/>
  <c r="I31" i="23"/>
  <c r="I32" i="23"/>
  <c r="I33" i="23"/>
  <c r="I34" i="23"/>
  <c r="J10" i="23"/>
  <c r="K10" i="23"/>
  <c r="J11" i="23"/>
  <c r="K11" i="23"/>
  <c r="J12" i="23"/>
  <c r="K12" i="23"/>
  <c r="J13" i="23"/>
  <c r="K13" i="23"/>
  <c r="J14" i="23"/>
  <c r="K14" i="23"/>
  <c r="J15" i="23"/>
  <c r="K15" i="23"/>
  <c r="J16" i="23"/>
  <c r="K16" i="23"/>
  <c r="J17" i="23"/>
  <c r="K17" i="23"/>
  <c r="J18" i="23"/>
  <c r="K18" i="23"/>
  <c r="J19" i="23"/>
  <c r="K19" i="23"/>
  <c r="J20" i="23"/>
  <c r="K20" i="23"/>
  <c r="J21" i="23"/>
  <c r="K21" i="23"/>
  <c r="I11" i="23"/>
  <c r="I12" i="23"/>
  <c r="I13" i="23"/>
  <c r="I14" i="23"/>
  <c r="I15" i="23"/>
  <c r="I16" i="23"/>
  <c r="I17" i="23"/>
  <c r="I18" i="23"/>
  <c r="I19" i="23"/>
  <c r="I20" i="23"/>
  <c r="I21" i="23"/>
  <c r="I22" i="23"/>
  <c r="I10" i="23"/>
  <c r="Y2" i="3" l="1"/>
  <c r="X2" i="3" l="1"/>
  <c r="V3" i="3" l="1"/>
  <c r="V4" i="3"/>
  <c r="V5" i="3"/>
  <c r="W3" i="3"/>
  <c r="W4" i="3"/>
  <c r="W5" i="3"/>
  <c r="D10" i="4"/>
  <c r="U3" i="3" l="1"/>
  <c r="X3" i="3"/>
  <c r="J1" i="13"/>
  <c r="M1" i="12"/>
  <c r="L1" i="11"/>
  <c r="O1" i="9" l="1"/>
  <c r="K1" i="8"/>
  <c r="W2" i="3" l="1"/>
  <c r="I10" i="4"/>
  <c r="I9" i="4"/>
  <c r="G10" i="4"/>
  <c r="O10" i="4"/>
  <c r="J9" i="4"/>
  <c r="C10" i="4"/>
  <c r="O9" i="4"/>
  <c r="G9" i="4"/>
  <c r="L10" i="4"/>
  <c r="M10" i="4"/>
  <c r="N10" i="4"/>
  <c r="D9" i="4"/>
  <c r="N9" i="4"/>
  <c r="F9" i="4"/>
  <c r="C8" i="4"/>
  <c r="M9" i="4"/>
  <c r="E10" i="4"/>
  <c r="H10" i="4"/>
  <c r="K9" i="4"/>
  <c r="F10" i="4"/>
  <c r="E9" i="4"/>
  <c r="H9" i="4"/>
  <c r="L9" i="4"/>
  <c r="V2" i="3" l="1"/>
  <c r="P3" i="3"/>
  <c r="Q3" i="3" s="1"/>
  <c r="P4" i="3"/>
  <c r="Q4" i="3" s="1"/>
  <c r="P5" i="3"/>
  <c r="Q5" i="3" s="1"/>
  <c r="P2" i="3"/>
  <c r="Q2" i="3" s="1"/>
  <c r="K10" i="4"/>
  <c r="J10" i="4"/>
  <c r="Y4" i="3" l="1"/>
  <c r="Y3" i="3"/>
  <c r="R3" i="3"/>
  <c r="U2" i="3"/>
  <c r="R5" i="3"/>
  <c r="T5" i="3"/>
  <c r="X5" i="3" s="1"/>
  <c r="T4" i="3"/>
  <c r="T3" i="3"/>
  <c r="T2" i="3"/>
  <c r="R2" i="3"/>
  <c r="U4" i="3" l="1"/>
  <c r="X4" i="3"/>
  <c r="R4" i="3"/>
  <c r="Y5" i="3"/>
  <c r="S2" i="3"/>
  <c r="S3" i="3"/>
  <c r="S4" i="3"/>
  <c r="S5" i="3"/>
  <c r="U5" i="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Vidas Matelis</author>
  </authors>
  <commentList>
    <comment ref="B3" authorId="0" shapeId="0" xr:uid="{00000000-0006-0000-0000-000001000000}">
      <text>
        <r>
          <rPr>
            <b/>
            <sz val="9"/>
            <color indexed="81"/>
            <rFont val="Tahoma"/>
            <family val="2"/>
          </rPr>
          <t>Vidas Matelis:</t>
        </r>
        <r>
          <rPr>
            <sz val="9"/>
            <color indexed="81"/>
            <rFont val="Tahoma"/>
            <family val="2"/>
          </rPr>
          <t xml:space="preserve">
Yes/No
Specify values Yes if you want in srcTrans worksheet calculate CashBalance column. Otherwise that column value will be 0.</t>
        </r>
      </text>
    </comment>
    <comment ref="F3" authorId="0" shapeId="0" xr:uid="{00000000-0006-0000-0000-000002000000}">
      <text>
        <r>
          <rPr>
            <b/>
            <sz val="9"/>
            <color indexed="81"/>
            <rFont val="Tahoma"/>
            <family val="2"/>
          </rPr>
          <t>Vidas Matelis:</t>
        </r>
        <r>
          <rPr>
            <sz val="9"/>
            <color indexed="81"/>
            <rFont val="Tahoma"/>
            <family val="2"/>
          </rPr>
          <t xml:space="preserve">
Total Market Total Return index that includes capital gain/loss and dividends. By default we recommend to use index INDEXDJX:DWGT. This index symbol should be added to the symbol table. This symbol quotes should be included into the quotes.csv file.</t>
        </r>
      </text>
    </comment>
    <comment ref="N3" authorId="0" shapeId="0" xr:uid="{00000000-0006-0000-0000-000003000000}">
      <text>
        <r>
          <rPr>
            <b/>
            <sz val="9"/>
            <color indexed="81"/>
            <rFont val="Tahoma"/>
            <family val="2"/>
          </rPr>
          <t>Vidas Matelis:</t>
        </r>
        <r>
          <rPr>
            <sz val="9"/>
            <color indexed="81"/>
            <rFont val="Tahoma"/>
            <family val="2"/>
          </rPr>
          <t xml:space="preserve">
Report currency table.
There should be up to 4 records in this table with CurrencyID values 0..3.
CurrencyID=0 always should have ReportCurrency with value *Original*
CurrencyID=1 - record with your primary reporting currency. If you live in US, then this would be USA. If you live in Canada, then this would be CAD.
CurrencyID=2,3 - other report currencies.
Your account report currency should be in the list of report currencies.
Your symbol report currency should be in the list of report currencies. 
Portfolio Slicer supports up to 3 different report currencies. That is between accounts and symbols you should have no more that 3 different currencies, otherwise system will not work.
</t>
        </r>
      </text>
    </comment>
    <comment ref="O3" authorId="0" shapeId="0" xr:uid="{00000000-0006-0000-0000-000004000000}">
      <text>
        <r>
          <rPr>
            <b/>
            <sz val="9"/>
            <color indexed="81"/>
            <rFont val="Tahoma"/>
            <family val="2"/>
          </rPr>
          <t>Vidas Matelis:</t>
        </r>
        <r>
          <rPr>
            <sz val="9"/>
            <color indexed="81"/>
            <rFont val="Tahoma"/>
            <family val="2"/>
          </rPr>
          <t xml:space="preserve">
CurrencyID values from 0 to 3. 
Record with CurrencyID=0 should always be "*Original*"
Record with CurrencyID=1 should be Primary currency.
Record with CurrencyID=2 and 3 should be other currencies that you want to get reporting by.</t>
        </r>
      </text>
    </comment>
    <comment ref="A10" authorId="0" shapeId="0" xr:uid="{00000000-0006-0000-0000-000005000000}">
      <text>
        <r>
          <rPr>
            <b/>
            <sz val="9"/>
            <color indexed="81"/>
            <rFont val="Tahoma"/>
            <family val="2"/>
          </rPr>
          <t>Vidas Matelis:</t>
        </r>
        <r>
          <rPr>
            <sz val="9"/>
            <color indexed="81"/>
            <rFont val="Tahoma"/>
            <family val="2"/>
          </rPr>
          <t xml:space="preserve">
Account name. Usually uniquly identify bank/brokerage institution account.
Please use short names, recommended no longer than 10 char. When you have many account (5+) long names will not fit into allocated space, so reports will not look nice.
Examples:
V-TD-R-CAD (means: Vidas-Toronto Dominion Bank-RRSP-Canadian $)
V-SC-T-USD (means: Vidas-Scotia iTrade-TFSA-US $)
J-RO-C-CAD (means: Joint-Royal Bank-Cash-Canadian $)
Same account name will be then used in worksheet srcTrans to specify account for each transaction.
It is expected that you will have no more than 12 Accounts. Larger number of accounts might require that you adjust Pivot Tables so they do not overlap.
</t>
        </r>
      </text>
    </comment>
    <comment ref="B10" authorId="0" shapeId="0" xr:uid="{00000000-0006-0000-0000-000006000000}">
      <text>
        <r>
          <rPr>
            <b/>
            <sz val="9"/>
            <color indexed="81"/>
            <rFont val="Tahoma"/>
            <family val="2"/>
          </rPr>
          <t>Vidas Matelis:</t>
        </r>
        <r>
          <rPr>
            <sz val="9"/>
            <color indexed="81"/>
            <rFont val="Tahoma"/>
            <family val="2"/>
          </rPr>
          <t xml:space="preserve">
Portfolio - grouping of accounts. Can be used to quickly filter accounts. Use short names.
Examples:
Option 1:
Vi (means Vidas)
Di (means Diana)
Option 2:
TD (means Toronto Dominion bank)
SC (means Scotial iTrade brokerage)</t>
        </r>
      </text>
    </comment>
    <comment ref="C10" authorId="0" shapeId="0" xr:uid="{00000000-0006-0000-0000-000007000000}">
      <text>
        <r>
          <rPr>
            <b/>
            <sz val="9"/>
            <color indexed="81"/>
            <rFont val="Tahoma"/>
            <family val="2"/>
          </rPr>
          <t>Vidas Matelis:</t>
        </r>
        <r>
          <rPr>
            <sz val="9"/>
            <color indexed="81"/>
            <rFont val="Tahoma"/>
            <family val="2"/>
          </rPr>
          <t xml:space="preserve">
Account taxing. Used to quickly group accounts.
Examples:
- Cash (Cash account)
- RRSP (Registered Retirement Savings Plan)
- TFSA (Tax Free Savings Account)
- 401k
- RothIRA
Note: does impact any calculations and can be used just for grouping.</t>
        </r>
      </text>
    </comment>
    <comment ref="D10" authorId="0" shapeId="0" xr:uid="{00000000-0006-0000-0000-000008000000}">
      <text>
        <r>
          <rPr>
            <b/>
            <sz val="9"/>
            <color indexed="81"/>
            <rFont val="Tahoma"/>
            <family val="2"/>
          </rPr>
          <t>Vidas Matelis:</t>
        </r>
        <r>
          <rPr>
            <sz val="9"/>
            <color indexed="81"/>
            <rFont val="Tahoma"/>
            <family val="2"/>
          </rPr>
          <t xml:space="preserve">
Account Currency - very important field.
It is assumed that all transactions you enter in worksheet srcTrans will use currency of Account.
If value does not exists in Report Currency table (N5-N7 cells), then this cell will be red.
Values (3 char code):
USD - US Dollar
CAD - Canadian Dollar
EUR - Euro
AED - U.A.E. Dirham
ARS - Argentine Peso
AUD - Australian Dollar
BRL - Brazilian Real
CHF - Swiss Franc
CLP - Chilean Peso
CNY - Chinese Renminbi
DKK - Danish Krone
GBP - British Pound
HKD - Hong Kong Dollar
IDR - Indonesian Rupiah
ILS - Israeli New Sheqel
INR - Indian Rupee
JPY - Japanese yen
KRW - Korean Won
MXN - Mexican Peso
MYR - Malaysian Ringgit
NOK - Norwegian Krone
NZD - New Zealand Dollar
SEK - Swedish Krona
SGD - Singapore Dollar
TWD - Taiwan Dollar
ZAR - South African Rand
</t>
        </r>
      </text>
    </comment>
    <comment ref="E10" authorId="0" shapeId="0" xr:uid="{00000000-0006-0000-0000-000009000000}">
      <text>
        <r>
          <rPr>
            <b/>
            <sz val="9"/>
            <color indexed="81"/>
            <rFont val="Tahoma"/>
            <family val="2"/>
          </rPr>
          <t>Vidas Matelis:</t>
        </r>
        <r>
          <rPr>
            <sz val="9"/>
            <color indexed="81"/>
            <rFont val="Tahoma"/>
            <family val="2"/>
          </rPr>
          <t xml:space="preserve">
Value Yes/No that specifies if account is active. Account is inactive if it does not hold any stocks/cash in it and you do not want to see account info in your account summary report.
One of the Dashboard reports is filtered to show just active accounts.</t>
        </r>
      </text>
    </comment>
    <comment ref="F10" authorId="0" shapeId="0" xr:uid="{00000000-0006-0000-0000-00000A000000}">
      <text>
        <r>
          <rPr>
            <b/>
            <sz val="9"/>
            <color indexed="81"/>
            <rFont val="Tahoma"/>
            <family val="2"/>
          </rPr>
          <t>Vidas Matelis:</t>
        </r>
        <r>
          <rPr>
            <sz val="9"/>
            <color indexed="81"/>
            <rFont val="Tahoma"/>
            <family val="2"/>
          </rPr>
          <t xml:space="preserve">
Account Group 1 - grouping field.
This field is not used in any pre-built reports.
You can introduce another grouping for account and then add additional filters/slicers to existing reports.</t>
        </r>
      </text>
    </comment>
    <comment ref="G10" authorId="0" shapeId="0" xr:uid="{00000000-0006-0000-0000-00000B000000}">
      <text>
        <r>
          <rPr>
            <b/>
            <sz val="9"/>
            <color indexed="81"/>
            <rFont val="Tahoma"/>
            <family val="2"/>
          </rPr>
          <t>Vidas Matelis:</t>
        </r>
        <r>
          <rPr>
            <sz val="9"/>
            <color indexed="81"/>
            <rFont val="Tahoma"/>
            <family val="2"/>
          </rPr>
          <t xml:space="preserve">
Account Group 2 - grouping field.
This field is not used in any pre-built reports.
You can introduce another grouping for account and then add additional filters/slicers to existing reports.</t>
        </r>
      </text>
    </comment>
    <comment ref="H10" authorId="0" shapeId="0" xr:uid="{00000000-0006-0000-0000-00000C000000}">
      <text>
        <r>
          <rPr>
            <b/>
            <sz val="9"/>
            <color indexed="81"/>
            <rFont val="Tahoma"/>
            <family val="2"/>
          </rPr>
          <t>Vidas Matelis:</t>
        </r>
        <r>
          <rPr>
            <sz val="9"/>
            <color indexed="81"/>
            <rFont val="Tahoma"/>
            <family val="2"/>
          </rPr>
          <t xml:space="preserve">
Account Group 3 - grouping field.
This field is not used in any pre-built reports.
You can introduce another grouping for account and then add additional filters/slicers to existing reports.</t>
        </r>
      </text>
    </comment>
    <comment ref="J10" authorId="0" shapeId="0" xr:uid="{00000000-0006-0000-0000-00000D000000}">
      <text>
        <r>
          <rPr>
            <b/>
            <sz val="9"/>
            <color indexed="81"/>
            <rFont val="Tahoma"/>
            <family val="2"/>
          </rPr>
          <t>Vidas Matelis:</t>
        </r>
        <r>
          <rPr>
            <sz val="9"/>
            <color indexed="81"/>
            <rFont val="Tahoma"/>
            <family val="2"/>
          </rPr>
          <t xml:space="preserve">
Values Yes/No.
Not used in current release - reserved for future.</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Vidas Matelis</author>
  </authors>
  <commentList>
    <comment ref="A1" authorId="0" shapeId="0" xr:uid="{00000000-0006-0000-0100-000001000000}">
      <text>
        <r>
          <rPr>
            <b/>
            <sz val="9"/>
            <color indexed="81"/>
            <rFont val="Tahoma"/>
            <family val="2"/>
          </rPr>
          <t>Vidas Matelis:</t>
        </r>
        <r>
          <rPr>
            <sz val="9"/>
            <color indexed="81"/>
            <rFont val="Tahoma"/>
            <family val="2"/>
          </rPr>
          <t xml:space="preserve">
Symbol - or ticker.
This symbol should match symbol that will be generated in quotes file.
Symbol examples:
MSFT
AAPL
XIU.TO (Toronto stock exchange, quotes from Yahoo finance website)
TSE:XIU (Toronto stock exchange, quotes from Google finance website)
MUTF_CA TDB900 (Mutual fund, quotes from Toronto stock exchange from Google finance website)
MUTF:AMFCX (Mutual fund, quotes from Google finance website)
AMFCX (Mutual fund, quotes from Yahoo finance website)
</t>
        </r>
      </text>
    </comment>
    <comment ref="D1" authorId="0" shapeId="0" xr:uid="{00000000-0006-0000-0100-000002000000}">
      <text>
        <r>
          <rPr>
            <b/>
            <sz val="9"/>
            <color indexed="81"/>
            <rFont val="Tahoma"/>
            <family val="2"/>
          </rPr>
          <t>Vidas Matelis:</t>
        </r>
        <r>
          <rPr>
            <sz val="9"/>
            <color indexed="81"/>
            <rFont val="Tahoma"/>
            <family val="2"/>
          </rPr>
          <t xml:space="preserve">
Management Expense Ratio for symbol specified in percents.
Most Mutual Funds have MER value between 1% and 2%.
Most ETFs have MER value between 0.05% and 0.60%.
Stocks do not have MER, so value is 0%.
When entering value, you have to include %.
Most values you will enter will be between 0% and 3%.
</t>
        </r>
      </text>
    </comment>
    <comment ref="N1" authorId="0" shapeId="0" xr:uid="{00000000-0006-0000-0100-000003000000}">
      <text>
        <r>
          <rPr>
            <b/>
            <sz val="9"/>
            <color indexed="81"/>
            <rFont val="Tahoma"/>
            <family val="2"/>
          </rPr>
          <t>Vidas Matelis:</t>
        </r>
        <r>
          <rPr>
            <sz val="9"/>
            <color indexed="81"/>
            <rFont val="Tahoma"/>
            <family val="2"/>
          </rPr>
          <t xml:space="preserve">
For each symbol you can assign Sector and Sensitivity.
You can get info about specific symbol Sector/Sensitivity from financial websites (example morningstar).
When starting using Portfolio Slicer, you can keep this table empty and then add data here then when you need to see additional reports.
Below is a standar list of Sectors and their sensitivity:
Sector         Sensitivity
* Cash          Other
Communic.    Sensitive
Cons.Cycl.     Cyclical
Cons.Defens. Defensive
Energy          Sensitive
Financial        Cyclical
Fixed Inc.      Fixed Inc.
Healthcare     Defensive
Industrials      Sensitive
Material         Cyclical
Other           Other
Real Estate    Cyclical
Technology   Sensitive
Utilities         Defensive
Some symbols can be assigned to one sector:
Symbol: C
Sector: Financial Percent: 100% Sensitivity: Cyclical
Other symbols will have split sector allocation:
Symbol: IYR
Sector: Material Percent: 5% Sensitivity: Cyclical
Sector: Real Estate Percent: 95% Sensitivity: Cyclical
</t>
        </r>
      </text>
    </comment>
    <comment ref="O1" authorId="0" shapeId="0" xr:uid="{00000000-0006-0000-0100-000004000000}">
      <text>
        <r>
          <rPr>
            <b/>
            <sz val="9"/>
            <color indexed="81"/>
            <rFont val="Tahoma"/>
            <family val="2"/>
          </rPr>
          <t>Vidas Matelis:</t>
        </r>
        <r>
          <rPr>
            <sz val="9"/>
            <color indexed="81"/>
            <rFont val="Tahoma"/>
            <family val="2"/>
          </rPr>
          <t xml:space="preserve">
Numeric value between 0% and 100%
Sum of each symbol percent should be 100%.
Some symbols can be assigned to one sector:
Symbol: C
Sector: Financial Percent: 100% Sensitivity: Cyclical
Other symbols will have split sector allocation:
Symbol: IYR
Sector: Material Percent: 5% Sensitivity: Cyclical
Sector: Real Estate Percent: 95% Sensitivity: Cyclical
</t>
        </r>
      </text>
    </comment>
    <comment ref="T1" authorId="0" shapeId="0" xr:uid="{00000000-0006-0000-0100-000005000000}">
      <text>
        <r>
          <rPr>
            <b/>
            <sz val="9"/>
            <color indexed="81"/>
            <rFont val="Tahoma"/>
            <family val="2"/>
          </rPr>
          <t>Vidas Matelis:</t>
        </r>
        <r>
          <rPr>
            <sz val="9"/>
            <color indexed="81"/>
            <rFont val="Tahoma"/>
            <family val="2"/>
          </rPr>
          <t xml:space="preserve">
Symbol name that you will be using in Trans table SymbolName column.
This symbol name will be alias for Symbol specified in Symbol column.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Vidas Matelis</author>
  </authors>
  <commentList>
    <comment ref="A1" authorId="0" shapeId="0" xr:uid="{00000000-0006-0000-0200-000001000000}">
      <text>
        <r>
          <rPr>
            <b/>
            <sz val="9"/>
            <color indexed="81"/>
            <rFont val="Tahoma"/>
            <family val="2"/>
          </rPr>
          <t>Vidas Matelis:</t>
        </r>
        <r>
          <rPr>
            <sz val="9"/>
            <color indexed="81"/>
            <rFont val="Tahoma"/>
            <family val="2"/>
          </rPr>
          <t xml:space="preserve">
Bank account name.
Examples:
V-TD-R-CAD (means: Vidas-Toronto Dominion Bank-RRSP-Canadian $)
V-SC-T-USD (means: Vidas-Scotia iTrade-TFSA-US $)
J-RO-C-CAD (means: Joint-Royal Bank-Cash-Canadian $)
Values in this column should match values in worksheet "Src" table "Account". 
Red value indicates that there is no matching value in Account table.</t>
        </r>
      </text>
    </comment>
    <comment ref="B1" authorId="0" shapeId="0" xr:uid="{00000000-0006-0000-0200-000002000000}">
      <text>
        <r>
          <rPr>
            <b/>
            <sz val="9"/>
            <color indexed="81"/>
            <rFont val="Tahoma"/>
            <family val="2"/>
          </rPr>
          <t>Vidas Matelis:</t>
        </r>
        <r>
          <rPr>
            <sz val="9"/>
            <color indexed="81"/>
            <rFont val="Tahoma"/>
            <family val="2"/>
          </rPr>
          <t xml:space="preserve">
Transaction Date. Should be between Minimum workbook date specified in Config table and current date.</t>
        </r>
      </text>
    </comment>
    <comment ref="C1" authorId="0" shapeId="0" xr:uid="{00000000-0006-0000-0200-000003000000}">
      <text>
        <r>
          <rPr>
            <sz val="9"/>
            <color indexed="81"/>
            <rFont val="Tahoma"/>
            <family val="2"/>
          </rPr>
          <t xml:space="preserve">
Transaction Type can have one of the following values:
</t>
        </r>
        <r>
          <rPr>
            <b/>
            <sz val="9"/>
            <color indexed="81"/>
            <rFont val="Tahoma"/>
            <family val="2"/>
          </rPr>
          <t>BankFee</t>
        </r>
        <r>
          <rPr>
            <sz val="9"/>
            <color indexed="81"/>
            <rFont val="Tahoma"/>
            <family val="2"/>
          </rPr>
          <t xml:space="preserve"> - Bank fee (administration). Symbol for this transaction must be "* Cash"
</t>
        </r>
        <r>
          <rPr>
            <b/>
            <sz val="9"/>
            <color indexed="81"/>
            <rFont val="Tahoma"/>
            <family val="2"/>
          </rPr>
          <t>Buy</t>
        </r>
        <r>
          <rPr>
            <sz val="9"/>
            <color indexed="81"/>
            <rFont val="Tahoma"/>
            <family val="2"/>
          </rPr>
          <t xml:space="preserve"> - Buying shares. Need to specify number of shares bought (Qty) and price per share (Price).
</t>
        </r>
        <r>
          <rPr>
            <b/>
            <sz val="9"/>
            <color indexed="81"/>
            <rFont val="Tahoma"/>
            <family val="2"/>
          </rPr>
          <t>BuyTA</t>
        </r>
        <r>
          <rPr>
            <sz val="9"/>
            <color indexed="81"/>
            <rFont val="Tahoma"/>
            <family val="2"/>
          </rPr>
          <t xml:space="preserve"> - Buying shares. Need to specify number of shares bought (Qty) and TOTAL AMOUNT paid for all shares (Price).
</t>
        </r>
        <r>
          <rPr>
            <b/>
            <sz val="9"/>
            <color indexed="81"/>
            <rFont val="Tahoma"/>
            <family val="2"/>
          </rPr>
          <t>Deposit</t>
        </r>
        <r>
          <rPr>
            <sz val="9"/>
            <color indexed="81"/>
            <rFont val="Tahoma"/>
            <family val="2"/>
          </rPr>
          <t xml:space="preserve"> - Deposit cash into account. Symbol for this transaction must be "* Cash"
</t>
        </r>
        <r>
          <rPr>
            <b/>
            <sz val="9"/>
            <color indexed="81"/>
            <rFont val="Tahoma"/>
            <family val="2"/>
          </rPr>
          <t>DIV</t>
        </r>
        <r>
          <rPr>
            <sz val="9"/>
            <color indexed="81"/>
            <rFont val="Tahoma"/>
            <family val="2"/>
          </rPr>
          <t xml:space="preserve"> - Dividends/Distributions received. Need to specify number of shares holding (Qty) and dividend amount per share (Price)
</t>
        </r>
        <r>
          <rPr>
            <b/>
            <sz val="9"/>
            <color indexed="81"/>
            <rFont val="Tahoma"/>
            <family val="2"/>
          </rPr>
          <t>DivTA</t>
        </r>
        <r>
          <rPr>
            <sz val="9"/>
            <color indexed="81"/>
            <rFont val="Tahoma"/>
            <family val="2"/>
          </rPr>
          <t xml:space="preserve"> - Dividends/Distributions received. Need to specify total dividend amount received for ALL SHARES (Price)
</t>
        </r>
        <r>
          <rPr>
            <b/>
            <sz val="9"/>
            <color indexed="81"/>
            <rFont val="Tahoma"/>
            <family val="2"/>
          </rPr>
          <t>DRIP</t>
        </r>
        <r>
          <rPr>
            <sz val="9"/>
            <color indexed="81"/>
            <rFont val="Tahoma"/>
            <family val="2"/>
          </rPr>
          <t xml:space="preserve"> - Dividends received and full amount reinvested back into shares. Will add partial shares. Specify number of shares received (Qty) and price per share paid (Price)
</t>
        </r>
        <r>
          <rPr>
            <b/>
            <sz val="9"/>
            <color indexed="81"/>
            <rFont val="Tahoma"/>
            <family val="2"/>
          </rPr>
          <t>DripTA</t>
        </r>
        <r>
          <rPr>
            <sz val="9"/>
            <color indexed="81"/>
            <rFont val="Tahoma"/>
            <family val="2"/>
          </rPr>
          <t xml:space="preserve"> - Dividends received and full amount reinvested back into shares. Will add partial shares. Specify number of shares received (Qty) and total price for ALL shares (Price)
</t>
        </r>
        <r>
          <rPr>
            <b/>
            <sz val="9"/>
            <color indexed="81"/>
            <rFont val="Tahoma"/>
            <family val="2"/>
          </rPr>
          <t>INT</t>
        </r>
        <r>
          <rPr>
            <sz val="9"/>
            <color indexed="81"/>
            <rFont val="Tahoma"/>
            <family val="2"/>
          </rPr>
          <t xml:space="preserve"> - Interest received. Specify total interest amount received (Price). Symbol for this transaction must be "* Cash"
</t>
        </r>
        <r>
          <rPr>
            <b/>
            <sz val="9"/>
            <color indexed="81"/>
            <rFont val="Tahoma"/>
            <family val="2"/>
          </rPr>
          <t>NotionalDistrib</t>
        </r>
        <r>
          <rPr>
            <sz val="9"/>
            <color indexed="81"/>
            <rFont val="Tahoma"/>
            <family val="2"/>
          </rPr>
          <t xml:space="preserve"> - Notional (Reinvested) Distribution. You do not receive money, but pay tax on that distribution that year. Increase Adjusted Cost Base. Specify total amount (Price).
</t>
        </r>
        <r>
          <rPr>
            <b/>
            <sz val="9"/>
            <color indexed="81"/>
            <rFont val="Tahoma"/>
            <family val="2"/>
          </rPr>
          <t>ReturnOfCapital</t>
        </r>
        <r>
          <rPr>
            <sz val="9"/>
            <color indexed="81"/>
            <rFont val="Tahoma"/>
            <family val="2"/>
          </rPr>
          <t xml:space="preserve"> - Return of Capital distribution. Decreases Adjusted Cost Base. Specify total amount (Price) </t>
        </r>
        <r>
          <rPr>
            <b/>
            <sz val="9"/>
            <color indexed="81"/>
            <rFont val="Tahoma"/>
            <family val="2"/>
          </rPr>
          <t xml:space="preserve">
Sell</t>
        </r>
        <r>
          <rPr>
            <sz val="9"/>
            <color indexed="81"/>
            <rFont val="Tahoma"/>
            <family val="2"/>
          </rPr>
          <t xml:space="preserve"> - Selling shares. Need to specify number of shares sold (Qty) and price per share received (Price)
</t>
        </r>
        <r>
          <rPr>
            <b/>
            <sz val="9"/>
            <color indexed="81"/>
            <rFont val="Tahoma"/>
            <family val="2"/>
          </rPr>
          <t>SellTA</t>
        </r>
        <r>
          <rPr>
            <sz val="9"/>
            <color indexed="81"/>
            <rFont val="Tahoma"/>
            <family val="2"/>
          </rPr>
          <t xml:space="preserve"> - Selling shares. Need to specify number of shares sold (Qty) and TOTAL AMOUNT received (Price) for all shares (exclude trans fee).
</t>
        </r>
        <r>
          <rPr>
            <b/>
            <sz val="9"/>
            <color indexed="81"/>
            <rFont val="Tahoma"/>
            <family val="2"/>
          </rPr>
          <t>Split</t>
        </r>
        <r>
          <rPr>
            <sz val="9"/>
            <color indexed="81"/>
            <rFont val="Tahoma"/>
            <family val="2"/>
          </rPr>
          <t xml:space="preserve"> - Split Up or Down shares. Need to specify Qty that changes. If received more shares, qty should be positive number, otherwise Qty should be negative.
</t>
        </r>
        <r>
          <rPr>
            <b/>
            <sz val="9"/>
            <color indexed="81"/>
            <rFont val="Tahoma"/>
            <family val="2"/>
          </rPr>
          <t>SymbolTransferOut</t>
        </r>
        <r>
          <rPr>
            <sz val="9"/>
            <color indexed="81"/>
            <rFont val="Tahoma"/>
            <family val="2"/>
          </rPr>
          <t xml:space="preserve"> - Transfering symbol out of account, but not considered sale. Need to specify number of shares transfered out (Qty) and fair price on the day of the transfer.
</t>
        </r>
        <r>
          <rPr>
            <b/>
            <sz val="9"/>
            <color indexed="81"/>
            <rFont val="Tahoma"/>
            <family val="2"/>
          </rPr>
          <t>SymbolTransferIn</t>
        </r>
        <r>
          <rPr>
            <sz val="9"/>
            <color indexed="81"/>
            <rFont val="Tahoma"/>
            <family val="2"/>
          </rPr>
          <t xml:space="preserve"> - Transfering symbol into account. Need to specify number of shares transfered in (Qty) and fair price on the day of the transfer. Also specify original book value in "CostBasisOverride" to track proper capital gain
</t>
        </r>
        <r>
          <rPr>
            <b/>
            <sz val="9"/>
            <color indexed="81"/>
            <rFont val="Tahoma"/>
            <family val="2"/>
          </rPr>
          <t>SymbolTransferOutAsSale</t>
        </r>
        <r>
          <rPr>
            <sz val="9"/>
            <color indexed="81"/>
            <rFont val="Tahoma"/>
            <family val="2"/>
          </rPr>
          <t xml:space="preserve"> - Same as SymbolTransferOut, but this transfer will appear in Sales reports. Use when transfer "in kind" from cash into tax (Ex 401k, RRSP) account
</t>
        </r>
        <r>
          <rPr>
            <b/>
            <sz val="9"/>
            <color indexed="81"/>
            <rFont val="Tahoma"/>
            <family val="2"/>
          </rPr>
          <t>WHTX</t>
        </r>
        <r>
          <rPr>
            <sz val="9"/>
            <color indexed="81"/>
            <rFont val="Tahoma"/>
            <family val="2"/>
          </rPr>
          <t xml:space="preserve"> - withholding tax paid. Need to specify total tax amount (Price)
</t>
        </r>
        <r>
          <rPr>
            <b/>
            <sz val="9"/>
            <color indexed="81"/>
            <rFont val="Tahoma"/>
            <family val="2"/>
          </rPr>
          <t>Withdraw</t>
        </r>
        <r>
          <rPr>
            <sz val="9"/>
            <color indexed="81"/>
            <rFont val="Tahoma"/>
            <family val="2"/>
          </rPr>
          <t xml:space="preserve"> - withdrawing cash from account. Symbol for this transaction must be "* Cash"
</t>
        </r>
        <r>
          <rPr>
            <b/>
            <i/>
            <sz val="9"/>
            <color indexed="81"/>
            <rFont val="Tahoma"/>
            <family val="2"/>
          </rPr>
          <t>If you will enter value not in this list, this value will be highlighted in red and you will not be able to update data in PowerPivot model and/or PowerPivot calculations will not be correct.</t>
        </r>
      </text>
    </comment>
    <comment ref="D1" authorId="0" shapeId="0" xr:uid="{00000000-0006-0000-0200-000004000000}">
      <text>
        <r>
          <rPr>
            <b/>
            <sz val="9"/>
            <color indexed="81"/>
            <rFont val="Tahoma"/>
            <family val="2"/>
          </rPr>
          <t>Vidas Matelis:</t>
        </r>
        <r>
          <rPr>
            <sz val="9"/>
            <color indexed="81"/>
            <rFont val="Tahoma"/>
            <family val="2"/>
          </rPr>
          <t xml:space="preserve">
Short text to assign sub-type for transaction. Could be anything - not used in calculations and used to find/filter transactions.
Examples: 
1. When you receive dividends and reinvest them, for stocks you will enter 2 transactions - one to mark dividend received and another to mark new shares bought. You can add TransSubType="DRIP", so you can later find these type of transactions easy.
2. When depositing money you can further identify deposits made by your employer to match contributions by using TransSubType="Employer Deposit"</t>
        </r>
      </text>
    </comment>
    <comment ref="E1" authorId="0" shapeId="0" xr:uid="{00000000-0006-0000-0200-000005000000}">
      <text>
        <r>
          <rPr>
            <b/>
            <sz val="9"/>
            <color indexed="81"/>
            <rFont val="Tahoma"/>
            <family val="2"/>
          </rPr>
          <t>Vidas Matelis:</t>
        </r>
        <r>
          <rPr>
            <sz val="9"/>
            <color indexed="81"/>
            <rFont val="Tahoma"/>
            <family val="2"/>
          </rPr>
          <t xml:space="preserve">
Symbol ticker or Symbol name. If you enter Symbol Name, then in "Src" worksheet you should fill table "Symbol Alias" that maps Symbol name to Symbol ticker. 
For TransType = [</t>
        </r>
        <r>
          <rPr>
            <b/>
            <sz val="9"/>
            <color indexed="81"/>
            <rFont val="Tahoma"/>
            <family val="2"/>
          </rPr>
          <t>Deposit</t>
        </r>
        <r>
          <rPr>
            <sz val="9"/>
            <color indexed="81"/>
            <rFont val="Tahoma"/>
            <family val="2"/>
          </rPr>
          <t xml:space="preserve"> | </t>
        </r>
        <r>
          <rPr>
            <b/>
            <sz val="9"/>
            <color indexed="81"/>
            <rFont val="Tahoma"/>
            <family val="2"/>
          </rPr>
          <t>INT</t>
        </r>
        <r>
          <rPr>
            <sz val="9"/>
            <color indexed="81"/>
            <rFont val="Tahoma"/>
            <family val="2"/>
          </rPr>
          <t xml:space="preserve"> | </t>
        </r>
        <r>
          <rPr>
            <b/>
            <sz val="9"/>
            <color indexed="81"/>
            <rFont val="Tahoma"/>
            <family val="2"/>
          </rPr>
          <t>BankFee</t>
        </r>
        <r>
          <rPr>
            <sz val="9"/>
            <color indexed="81"/>
            <rFont val="Tahoma"/>
            <family val="2"/>
          </rPr>
          <t xml:space="preserve"> | </t>
        </r>
        <r>
          <rPr>
            <b/>
            <sz val="9"/>
            <color indexed="81"/>
            <rFont val="Tahoma"/>
            <family val="2"/>
          </rPr>
          <t>Withdraw</t>
        </r>
        <r>
          <rPr>
            <sz val="9"/>
            <color indexed="81"/>
            <rFont val="Tahoma"/>
            <family val="2"/>
          </rPr>
          <t xml:space="preserve"> please use special Symbol "</t>
        </r>
        <r>
          <rPr>
            <b/>
            <sz val="9"/>
            <color indexed="81"/>
            <rFont val="Tahoma"/>
            <family val="2"/>
          </rPr>
          <t>* Cash</t>
        </r>
        <r>
          <rPr>
            <sz val="9"/>
            <color indexed="81"/>
            <rFont val="Tahoma"/>
            <family val="2"/>
          </rPr>
          <t>". 
This special symbol "</t>
        </r>
        <r>
          <rPr>
            <b/>
            <i/>
            <sz val="9"/>
            <color indexed="81"/>
            <rFont val="Tahoma"/>
            <family val="2"/>
          </rPr>
          <t>* Cash</t>
        </r>
        <r>
          <rPr>
            <sz val="9"/>
            <color indexed="81"/>
            <rFont val="Tahoma"/>
            <family val="2"/>
          </rPr>
          <t>" will have different formatting - italic type and light purple color.</t>
        </r>
      </text>
    </comment>
    <comment ref="F1" authorId="0" shapeId="0" xr:uid="{00000000-0006-0000-0200-000006000000}">
      <text>
        <r>
          <rPr>
            <b/>
            <sz val="9"/>
            <color indexed="81"/>
            <rFont val="Tahoma"/>
            <family val="2"/>
          </rPr>
          <t>Vidas Matelis:</t>
        </r>
        <r>
          <rPr>
            <sz val="9"/>
            <color indexed="81"/>
            <rFont val="Tahoma"/>
            <family val="2"/>
          </rPr>
          <t xml:space="preserve">
Enter Quanity. 
Some transactions ignore quantity you entered. In such case number you entered will have different color ("dimmer").
For all "</t>
        </r>
        <r>
          <rPr>
            <b/>
            <sz val="9"/>
            <color indexed="81"/>
            <rFont val="Tahoma"/>
            <family val="2"/>
          </rPr>
          <t>* Cash</t>
        </r>
        <r>
          <rPr>
            <sz val="9"/>
            <color indexed="81"/>
            <rFont val="Tahoma"/>
            <family val="2"/>
          </rPr>
          <t>" transactions we recommed to use Qty=1.
For "DivTA" transaction type we recommend to enter number of shares even if it is not used - for data audit. You can compare number of shares you have in that account for that symbol by checking field QtyHeld on the same row that shows Quantity AFTER current transaction impact is calculated.
In majority of cases you should enter Qty without sign. Exception would be when you enter "Split" symbol transaction and after split you end up with less shares than before.</t>
        </r>
      </text>
    </comment>
    <comment ref="G1" authorId="0" shapeId="0" xr:uid="{00000000-0006-0000-0200-000007000000}">
      <text>
        <r>
          <rPr>
            <b/>
            <sz val="9"/>
            <color indexed="81"/>
            <rFont val="Tahoma"/>
            <family val="2"/>
          </rPr>
          <t>Vidas Matelis:</t>
        </r>
        <r>
          <rPr>
            <sz val="9"/>
            <color indexed="81"/>
            <rFont val="Tahoma"/>
            <family val="2"/>
          </rPr>
          <t xml:space="preserve">
Depending on TransType this could be:
- Price/Dividend </t>
        </r>
        <r>
          <rPr>
            <b/>
            <sz val="9"/>
            <color indexed="81"/>
            <rFont val="Tahoma"/>
            <family val="2"/>
          </rPr>
          <t>Per Share</t>
        </r>
        <r>
          <rPr>
            <sz val="9"/>
            <color indexed="81"/>
            <rFont val="Tahoma"/>
            <family val="2"/>
          </rPr>
          <t xml:space="preserve"> (Buy, Div, DRIP, Sell, SymbolTransferOut, SymbolTransferIn)
- T</t>
        </r>
        <r>
          <rPr>
            <b/>
            <sz val="9"/>
            <color indexed="81"/>
            <rFont val="Tahoma"/>
            <family val="2"/>
          </rPr>
          <t>otal Amount</t>
        </r>
        <r>
          <rPr>
            <sz val="9"/>
            <color indexed="81"/>
            <rFont val="Tahoma"/>
            <family val="2"/>
          </rPr>
          <t xml:space="preserve"> Paid/Deposited/Withdrawn (BankFee, BuyTA, CashTransferIn, CashTransferOut, Deposit, DivTA, INT, NotionalDistrib, ReturnOfCapital, SelLTA, WHTX, Withdraw).
- For "</t>
        </r>
        <r>
          <rPr>
            <b/>
            <sz val="9"/>
            <color indexed="81"/>
            <rFont val="Tahoma"/>
            <family val="2"/>
          </rPr>
          <t>Split</t>
        </r>
        <r>
          <rPr>
            <sz val="9"/>
            <color indexed="81"/>
            <rFont val="Tahoma"/>
            <family val="2"/>
          </rPr>
          <t xml:space="preserve">" transaction type leave this value empty.
</t>
        </r>
        <r>
          <rPr>
            <b/>
            <sz val="9"/>
            <color indexed="81"/>
            <rFont val="Tahoma"/>
            <family val="2"/>
          </rPr>
          <t>Price Amount Sign</t>
        </r>
        <r>
          <rPr>
            <sz val="9"/>
            <color indexed="81"/>
            <rFont val="Tahoma"/>
            <family val="2"/>
          </rPr>
          <t xml:space="preserve">
In majority of cases Price amount will have no sign - that is amount you enter in most cases will be positive. For example, for sale transaction you would enter price 40.00$. Exception would be transactions created for adjustments. For example, lets say you hold symbol XRE.TO for which you recorded monthly dividends. At the end of the year you received "Trust Income Statement" that specified that over the year you received 50$ dividends that should be classed as "Return Of Capital". In such case you would record one adjustment transaction for last day of the year where you would specify Price="-50.00" for TransType="DivTA" and then second transaction with TransType="ReturnOfCapital" and Price=50.00. 
</t>
        </r>
        <r>
          <rPr>
            <b/>
            <sz val="9"/>
            <color indexed="81"/>
            <rFont val="Tahoma"/>
            <family val="2"/>
          </rPr>
          <t>Currency clarifications</t>
        </r>
        <r>
          <rPr>
            <sz val="9"/>
            <color indexed="81"/>
            <rFont val="Tahoma"/>
            <family val="2"/>
          </rPr>
          <t xml:space="preserve">
Price should use following currency:
</t>
        </r>
        <r>
          <rPr>
            <b/>
            <sz val="9"/>
            <color indexed="81"/>
            <rFont val="Tahoma"/>
            <family val="2"/>
          </rPr>
          <t>- By default it is assumed that Price is specified using same currency as Accounts (!!) currency</t>
        </r>
        <r>
          <rPr>
            <sz val="9"/>
            <color indexed="81"/>
            <rFont val="Tahoma"/>
            <family val="2"/>
          </rPr>
          <t xml:space="preserve">
- You can use different currency, but then you must specify ExchRate column value that will be used to translate Price field to Account currency. In such case field TotalAmnt will show total amount impact in Accounts currency.
Example. In Canadian RRSP account with CA$ I can hold Symbol MSFT that is actually US$ symbol. In such case I can specify price 40US$ and ExchRate of 1.2, so PS will translate Price as 40US$*1.2=48CA$. Total amount in such case will also include TransFee as 9.99US$*1.2=11.99CA$ because Price and TransFee are assumed to be in the same currency.</t>
        </r>
      </text>
    </comment>
    <comment ref="H1" authorId="0" shapeId="0" xr:uid="{00000000-0006-0000-0200-000008000000}">
      <text>
        <r>
          <rPr>
            <b/>
            <sz val="9"/>
            <color indexed="81"/>
            <rFont val="Tahoma"/>
            <family val="2"/>
          </rPr>
          <t>Vidas Matelis:</t>
        </r>
        <r>
          <rPr>
            <sz val="9"/>
            <color indexed="81"/>
            <rFont val="Tahoma"/>
            <family val="2"/>
          </rPr>
          <t xml:space="preserve">
Fee associated with this transaction. Usually this is buy/sell transaction fee. Should be entered in the same currency as field Price.
If you did not have Fee associated with this transaction, then leave value empty.</t>
        </r>
      </text>
    </comment>
    <comment ref="I1" authorId="0" shapeId="0" xr:uid="{00000000-0006-0000-0200-000009000000}">
      <text>
        <r>
          <rPr>
            <b/>
            <sz val="9"/>
            <color indexed="81"/>
            <rFont val="Tahoma"/>
            <family val="2"/>
          </rPr>
          <t>Vidas Matelis:</t>
        </r>
        <r>
          <rPr>
            <sz val="9"/>
            <color indexed="81"/>
            <rFont val="Tahoma"/>
            <family val="2"/>
          </rPr>
          <t xml:space="preserve">
Author:
Exchange Rate that will be applied to Price and Fee to convert values to the same currency as Accounts currency.
For example you have Account "Diana-RRSP-CAD" that was setup using currency CAD. You buy 100 shares of MSFT symbol and that symbol price is used in currency USD. You can enter such transaction in 2 ways that will produce exactly the same result (both transactions TotalAmnt field value will be the same):
Option1:
Account: Diana-RRSP-CAD
Symbol: MSFT
TransType: Buy
Qty: 100
Price 48.00
Fee: 11.99
ExchRate: (empty)
Option2:
Account: Diana-RRSP-CAD
Symbol: MSFT
TransType: Buy
Qty: 100
Price 40.00
Fee: 9.99
ExchRate: 1.2
Math: 40.00*1.2=48, 9.99*1.2=11.99
</t>
        </r>
        <r>
          <rPr>
            <b/>
            <sz val="9"/>
            <color indexed="81"/>
            <rFont val="Tahoma"/>
            <family val="2"/>
          </rPr>
          <t>Note: Yellowish callor of cell means - Account and Symbol currency is different, so consider if you need to specify ExchRate value.</t>
        </r>
      </text>
    </comment>
    <comment ref="J1" authorId="0" shapeId="0" xr:uid="{00000000-0006-0000-0200-00000A000000}">
      <text>
        <r>
          <rPr>
            <b/>
            <sz val="9"/>
            <color indexed="81"/>
            <rFont val="Tahoma"/>
            <family val="2"/>
          </rPr>
          <t>Vidas Matelis:</t>
        </r>
        <r>
          <rPr>
            <sz val="9"/>
            <color indexed="81"/>
            <rFont val="Tahoma"/>
            <family val="2"/>
          </rPr>
          <t xml:space="preserve">
Add any comment about your transaction.</t>
        </r>
      </text>
    </comment>
    <comment ref="K1" authorId="0" shapeId="0" xr:uid="{00000000-0006-0000-0200-00000B000000}">
      <text>
        <r>
          <rPr>
            <b/>
            <sz val="9"/>
            <color indexed="81"/>
            <rFont val="Tahoma"/>
            <family val="2"/>
          </rPr>
          <t>Vidas Matelis:</t>
        </r>
        <r>
          <rPr>
            <sz val="9"/>
            <color indexed="81"/>
            <rFont val="Tahoma"/>
            <family val="2"/>
          </rPr>
          <t xml:space="preserve">
For Transactions that affect Book Value you can specify Book Value instead of letting Portfolio Slicer calculate it.
Normally this field would be used in following cases:
- When you do "SymbolTransferIn" transaction and want to calculate Capital Gain/Loss based on Book Value from original account. Then you specify BookValueOverride value that is equal to Book Value of that symbol in old account where you transfer it from.
- When you believe that Portfolio Slicer incorrectly calculates Book Value due to unforseen circumstances, you could "Sell" &amp; "SellTA" transactions to use your own calculated Book Value.
Always specify book override value in absolute number and if transaction type requires, PS will add minus in calculations.</t>
        </r>
      </text>
    </comment>
    <comment ref="L1" authorId="0" shapeId="0" xr:uid="{00000000-0006-0000-0200-00000C000000}">
      <text>
        <r>
          <rPr>
            <b/>
            <sz val="9"/>
            <color indexed="81"/>
            <rFont val="Tahoma"/>
            <family val="2"/>
          </rPr>
          <t>Vidas Matelis:</t>
        </r>
        <r>
          <rPr>
            <sz val="9"/>
            <color indexed="81"/>
            <rFont val="Tahoma"/>
            <family val="2"/>
          </rPr>
          <t xml:space="preserve">
You would use this field just with Bond buying and selling transactions. </t>
        </r>
      </text>
    </comment>
    <comment ref="M1" authorId="0" shapeId="0" xr:uid="{00000000-0006-0000-0200-00000D000000}">
      <text>
        <r>
          <rPr>
            <b/>
            <sz val="9"/>
            <color indexed="81"/>
            <rFont val="Tahoma"/>
            <family val="2"/>
          </rPr>
          <t>Vidas Matelis:</t>
        </r>
        <r>
          <rPr>
            <sz val="9"/>
            <color indexed="81"/>
            <rFont val="Tahoma"/>
            <family val="2"/>
          </rPr>
          <t xml:space="preserve">
Exchange Rate Override value for Reporting Currency 1.
To find out what "Report Currency 1"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1".</t>
        </r>
      </text>
    </comment>
    <comment ref="N1" authorId="0" shapeId="0" xr:uid="{00000000-0006-0000-0200-00000E000000}">
      <text>
        <r>
          <rPr>
            <b/>
            <sz val="9"/>
            <color indexed="81"/>
            <rFont val="Tahoma"/>
            <family val="2"/>
          </rPr>
          <t xml:space="preserve">Vidas Matelis:
</t>
        </r>
        <r>
          <rPr>
            <sz val="9"/>
            <color indexed="81"/>
            <rFont val="Tahoma"/>
            <family val="2"/>
          </rPr>
          <t xml:space="preserve">
Exchange Rate Override value for Reporting Currency 2.
To find out what "Report Currency 2"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2".</t>
        </r>
      </text>
    </comment>
    <comment ref="O1" authorId="0" shapeId="0" xr:uid="{00000000-0006-0000-0200-00000F000000}">
      <text>
        <r>
          <rPr>
            <b/>
            <sz val="9"/>
            <color indexed="81"/>
            <rFont val="Tahoma"/>
            <family val="2"/>
          </rPr>
          <t>Vidas Matelis:</t>
        </r>
        <r>
          <rPr>
            <sz val="9"/>
            <color indexed="81"/>
            <rFont val="Tahoma"/>
            <family val="2"/>
          </rPr>
          <t xml:space="preserve">
Exchange Rate Override value for Reporting Currency 3.
To find out what "Report Currency 3" is, check worksheet "src" table ReportCurrency (columns N3-O7. 
Normally currency exchange rate for specific date is found from regular exchange rate table. But in some cases you might want to specify what exchange rate you want to use for that transaction. Examples when you want to do so:
1. You transfered symbol out as sale "in kind" to another account and with your banking institution agreed exchange rate.
2. Instead of recording monthly dividends or distributions as they are paid, you choose to record them once a year and want to use years average exchange rate.
3. You do not want to rely on Exchange Rate table and choose to record exchange rates manually.
This specified exchange rate will be used for Cost Basis calculation (if applicable for that transaction type) and for all other conversions when reporting currency is selected as "Report Currency 3".</t>
        </r>
      </text>
    </comment>
    <comment ref="Q1" authorId="0" shapeId="0" xr:uid="{00000000-0006-0000-0200-000010000000}">
      <text>
        <r>
          <rPr>
            <b/>
            <sz val="9"/>
            <color indexed="81"/>
            <rFont val="Tahoma"/>
            <family val="2"/>
          </rPr>
          <t xml:space="preserve">Vidas Matelis:
</t>
        </r>
        <r>
          <rPr>
            <sz val="9"/>
            <color indexed="81"/>
            <rFont val="Tahoma"/>
            <family val="2"/>
          </rPr>
          <t xml:space="preserve">
Calculated field - do not edit. 
This is calculated total transaction amount. Formula is:
ROUND( ((Qty*Price)+Fee)*ExchRate, 2)
If specific TransType Qty is ignored, then Qty=1
If ExchRate is not specified, then ExchRate=1
If font collor is "dimmed" - that means that TotalAmnt is the same as Price, so really no calculations were done.
This calculation is shown in the currency of the account of this transaction.
</t>
        </r>
      </text>
    </comment>
    <comment ref="R1" authorId="0" shapeId="0" xr:uid="{00000000-0006-0000-0200-000011000000}">
      <text>
        <r>
          <rPr>
            <b/>
            <sz val="9"/>
            <color indexed="81"/>
            <rFont val="Tahoma"/>
            <family val="2"/>
          </rPr>
          <t>Vidas Matelis:</t>
        </r>
        <r>
          <rPr>
            <sz val="9"/>
            <color indexed="81"/>
            <rFont val="Tahoma"/>
            <family val="2"/>
          </rPr>
          <t xml:space="preserve">
Transaction impact on Cash Balance. Will have negative value if this transaction will reduce accounts cash.</t>
        </r>
      </text>
    </comment>
    <comment ref="S1" authorId="0" shapeId="0" xr:uid="{00000000-0006-0000-0200-000012000000}">
      <text>
        <r>
          <rPr>
            <b/>
            <sz val="9"/>
            <color indexed="81"/>
            <rFont val="Tahoma"/>
            <family val="2"/>
          </rPr>
          <t>Vidas Matelis:</t>
        </r>
        <r>
          <rPr>
            <sz val="9"/>
            <color indexed="81"/>
            <rFont val="Tahoma"/>
            <family val="2"/>
          </rPr>
          <t xml:space="preserve">
If in worksheet "src" table lConfig you specified TrackCash=Yes, then this field will have Account cash balance calculated AFTER including current transaction impact. 
If there are multiple transactions in the same account on the same Date, then it is assumed that transactions are calculated based on TransID order.
This value is used just for reference in this table and it is not used in PowerPivot model.
This calculation is shown in the currency of the account of this transaction.</t>
        </r>
      </text>
    </comment>
    <comment ref="T1" authorId="0" shapeId="0" xr:uid="{00000000-0006-0000-0200-000013000000}">
      <text>
        <r>
          <rPr>
            <b/>
            <sz val="9"/>
            <color indexed="81"/>
            <rFont val="Tahoma"/>
            <family val="2"/>
          </rPr>
          <t>Vidas Matelis:</t>
        </r>
        <r>
          <rPr>
            <sz val="9"/>
            <color indexed="81"/>
            <rFont val="Tahoma"/>
            <family val="2"/>
          </rPr>
          <t xml:space="preserve">
Transaction impact on symbol quantity. If you sold 100 shares, then this value will be -100.</t>
        </r>
      </text>
    </comment>
    <comment ref="U1" authorId="0" shapeId="0" xr:uid="{00000000-0006-0000-0200-000014000000}">
      <text>
        <r>
          <rPr>
            <b/>
            <sz val="9"/>
            <color indexed="81"/>
            <rFont val="Tahoma"/>
            <family val="2"/>
          </rPr>
          <t>Vidas Matelis:</t>
        </r>
        <r>
          <rPr>
            <sz val="9"/>
            <color indexed="81"/>
            <rFont val="Tahoma"/>
            <family val="2"/>
          </rPr>
          <t xml:space="preserve">
Calculated field - do not edit.
Symbol Quanity Held AFTER including impact of current transaction.
For all cash transactions value is 0 (displayed as empty field).
Field can be used for visual audit, for example when entering Dividends received, you can double check if bank reported quantity matches quantity calculated by Portfolio Slicer.
This value is used just for reference in this table and it is not used in PowerPivot model.</t>
        </r>
      </text>
    </comment>
    <comment ref="V1" authorId="0" shapeId="0" xr:uid="{00000000-0006-0000-0200-000015000000}">
      <text>
        <r>
          <rPr>
            <b/>
            <sz val="9"/>
            <color indexed="81"/>
            <rFont val="Tahoma"/>
            <family val="2"/>
          </rPr>
          <t>Vidas Matelis:</t>
        </r>
        <r>
          <rPr>
            <sz val="9"/>
            <color indexed="81"/>
            <rFont val="Tahoma"/>
            <family val="2"/>
          </rPr>
          <t xml:space="preserve">
Transaction "Symbol" or ticker. Usually represents Stock/ETF/Mutual Fund ticker.
This Symbol value is calculated based on following rule - we use SymbolName column to check if we have corresponding values in Symbol Alias table (worksheet src, columns S-T). If Symbol Alias record is found, then we use Symbol specified in Symbol Alias table. Otherwise we use SymbolName column value.
Symbol Alias table was introduced to simplify transaction entering process. Most banks/trading institutions will use symbol name and not ticker on their statements. In such case you can create symbol alias that would map symbol name to symbol and after that you can use Symbol Name while you entering transactions. 
Sometimes symbol names get changed and having multiple names pointing to the same symbol again simplifies transaction entering process.
If you do not want to use Symbol Alias, you can simply always enter Symbol code into SymbolName column and that value will be used as your symbol.</t>
        </r>
      </text>
    </comment>
    <comment ref="W1" authorId="0" shapeId="0" xr:uid="{00000000-0006-0000-0200-000016000000}">
      <text>
        <r>
          <rPr>
            <b/>
            <sz val="9"/>
            <color indexed="81"/>
            <rFont val="Tahoma"/>
            <family val="2"/>
          </rPr>
          <t>Vidas Matelis:</t>
        </r>
        <r>
          <rPr>
            <sz val="9"/>
            <color indexed="81"/>
            <rFont val="Tahoma"/>
            <family val="2"/>
          </rPr>
          <t xml:space="preserve">
Calculated Transaction number equal to Row number.
This value is used to uniquely identify each transaction.
This value will change when you re-order pivot table.</t>
        </r>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urrencyConv" type="100" refreshedVersion="6">
    <extLst>
      <ext xmlns:x15="http://schemas.microsoft.com/office/spreadsheetml/2010/11/main" uri="{DE250136-89BD-433C-8126-D09CA5730AF9}">
        <x15:connection id="5b0d0cfc-808e-4d7b-96ab-3fe9cf33f64c"/>
      </ext>
    </extLst>
  </connection>
  <connection id="2" xr16:uid="{00000000-0015-0000-FFFF-FFFF01000000}" name="Dates" type="100" refreshedVersion="6">
    <extLst>
      <ext xmlns:x15="http://schemas.microsoft.com/office/spreadsheetml/2010/11/main" uri="{DE250136-89BD-433C-8126-D09CA5730AF9}">
        <x15:connection id="b19ada5d-9b2d-449b-a8ae-0bc740f2a58b"/>
      </ext>
    </extLst>
  </connection>
  <connection id="3" xr16:uid="{00000000-0015-0000-FFFF-FFFF02000000}" name="Dividends" type="100" refreshedVersion="6">
    <extLst>
      <ext xmlns:x15="http://schemas.microsoft.com/office/spreadsheetml/2010/11/main" uri="{DE250136-89BD-433C-8126-D09CA5730AF9}">
        <x15:connection id="bba433d8-378e-4b50-900f-c1f8387f952c"/>
      </ext>
    </extLst>
  </connection>
  <connection id="4" xr16:uid="{00000000-0015-0000-FFFF-FFFF03000000}" name="Quotes" type="100" refreshedVersion="6">
    <extLst>
      <ext xmlns:x15="http://schemas.microsoft.com/office/spreadsheetml/2010/11/main" uri="{DE250136-89BD-433C-8126-D09CA5730AF9}">
        <x15:connection id="ea83b28e-068a-4f1e-8186-7417a89cbc32"/>
      </ext>
    </extLst>
  </connection>
  <connection id="5" xr16:uid="{00000000-0015-0000-FFFF-FFFF04000000}" keepAlive="1" name="ThisWorkbookDataModel" description="This connection is used by Excel for communication between the workbook and embedded PowerPivot data, and should not be manually edited or deleted."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6" xr16:uid="{00000000-0015-0000-FFFF-FFFF05000000}" name="WorksheetConnection_PortfolioSlicerV2.4-XL13.xlsx!Account" type="102" refreshedVersion="6" background="1">
    <extLst>
      <ext xmlns:x15="http://schemas.microsoft.com/office/spreadsheetml/2010/11/main" uri="{DE250136-89BD-433C-8126-D09CA5730AF9}">
        <x15:connection id="Account">
          <x15:rangePr sourceName="_xlcn.WorksheetConnection_PortfolioSlicerV2.4XL13.xlsxAccount"/>
        </x15:connection>
      </ext>
    </extLst>
  </connection>
  <connection id="7" xr16:uid="{00000000-0015-0000-FFFF-FFFF06000000}" name="WorksheetConnection_PortfolioSlicerV2.4-XL13.xlsx!Allocation" type="102" refreshedVersion="6" background="1">
    <extLst>
      <ext xmlns:x15="http://schemas.microsoft.com/office/spreadsheetml/2010/11/main" uri="{DE250136-89BD-433C-8126-D09CA5730AF9}">
        <x15:connection id="Allocation">
          <x15:rangePr sourceName="_xlcn.WorksheetConnection_PortfolioSlicerV2.4XL13.xlsxAllocation"/>
        </x15:connection>
      </ext>
    </extLst>
  </connection>
  <connection id="8" xr16:uid="{00000000-0015-0000-FFFF-FFFF07000000}" name="WorksheetConnection_PortfolioSlicerV2.4-XL13.xlsx!Config" type="102" refreshedVersion="6" background="1">
    <extLst>
      <ext xmlns:x15="http://schemas.microsoft.com/office/spreadsheetml/2010/11/main" uri="{DE250136-89BD-433C-8126-D09CA5730AF9}">
        <x15:connection id="Config">
          <x15:rangePr sourceName="_xlcn.WorksheetConnection_PortfolioSlicerV2.4XL13.xlsxConfig"/>
        </x15:connection>
      </ext>
    </extLst>
  </connection>
  <connection id="9" xr16:uid="{00000000-0015-0000-FFFF-FFFF08000000}" name="WorksheetConnection_PortfolioSlicerV2.4-XL13.xlsx!Report" type="102" refreshedVersion="5" saveData="1">
    <extLst>
      <ext xmlns:x15="http://schemas.microsoft.com/office/spreadsheetml/2010/11/main" uri="{DE250136-89BD-433C-8126-D09CA5730AF9}">
        <x15:connection id="Report" excludeFromRefreshAll="1">
          <x15:rangePr sourceName="_xlcn.WorksheetConnection_PortfolioSlicerV2.4XL13.xlsxReport"/>
        </x15:connection>
      </ext>
    </extLst>
  </connection>
  <connection id="10" xr16:uid="{00000000-0015-0000-FFFF-FFFF09000000}" name="WorksheetConnection_PortfolioSlicerV2.4-XL13.xlsx!ReportCurrency" type="102" refreshedVersion="6" background="1">
    <extLst>
      <ext xmlns:x15="http://schemas.microsoft.com/office/spreadsheetml/2010/11/main" uri="{DE250136-89BD-433C-8126-D09CA5730AF9}">
        <x15:connection id="ReportCurrency">
          <x15:rangePr sourceName="_xlcn.WorksheetConnection_PortfolioSlicerV2.4XL13.xlsxReportCurrency"/>
        </x15:connection>
      </ext>
    </extLst>
  </connection>
  <connection id="11" xr16:uid="{00000000-0015-0000-FFFF-FFFF0A000000}" name="WorksheetConnection_PortfolioSlicerV2.4-XL13.xlsx!Symbol" type="102" refreshedVersion="6" background="1">
    <extLst>
      <ext xmlns:x15="http://schemas.microsoft.com/office/spreadsheetml/2010/11/main" uri="{DE250136-89BD-433C-8126-D09CA5730AF9}">
        <x15:connection id="Symbol">
          <x15:rangePr sourceName="_xlcn.WorksheetConnection_PortfolioSlicerV2.4XL13.xlsxSymbol"/>
        </x15:connection>
      </ext>
    </extLst>
  </connection>
  <connection id="12" xr16:uid="{00000000-0015-0000-FFFF-FFFF0B000000}" name="WorksheetConnection_PortfolioSlicerV2.4-XL13.xlsx!SymbolSector" type="102" refreshedVersion="6" background="1">
    <extLst>
      <ext xmlns:x15="http://schemas.microsoft.com/office/spreadsheetml/2010/11/main" uri="{DE250136-89BD-433C-8126-D09CA5730AF9}">
        <x15:connection id="SymbolSector">
          <x15:rangePr sourceName="_xlcn.WorksheetConnection_PortfolioSlicerV2.4XL13.xlsxSymbolSector"/>
        </x15:connection>
      </ext>
    </extLst>
  </connection>
  <connection id="13" xr16:uid="{00000000-0015-0000-FFFF-FFFF0C000000}" name="WorksheetConnection_PortfolioSlicerV2.4-XL13.xlsx!Trans" type="102" refreshedVersion="6" background="1">
    <extLst>
      <ext xmlns:x15="http://schemas.microsoft.com/office/spreadsheetml/2010/11/main" uri="{DE250136-89BD-433C-8126-D09CA5730AF9}">
        <x15:connection id="Trans">
          <x15:rangePr sourceName="_xlcn.WorksheetConnection_PortfolioSlicerV2.4XL13.xlsxTrans"/>
        </x15:connection>
      </ext>
    </extLst>
  </connection>
  <connection id="14" xr16:uid="{00000000-0015-0000-FFFF-FFFF0D000000}" name="WorksheetConnection_PortfolioSlicerV2.4-XL13.xlsx!TransType" type="102" refreshedVersion="6" saveData="1">
    <extLst>
      <ext xmlns:x15="http://schemas.microsoft.com/office/spreadsheetml/2010/11/main" uri="{DE250136-89BD-433C-8126-D09CA5730AF9}">
        <x15:connection id="TransType" excludeFromRefreshAll="1">
          <x15:rangePr sourceName="_xlcn.WorksheetConnection_PortfolioSlicerV2.4XL13.xlsxTransType"/>
        </x15:connection>
      </ext>
    </extLst>
  </connection>
  <connection id="15" xr16:uid="{00000000-0015-0000-FFFF-FFFF0E000000}" name="WorksheetConnection_PortfolioSlicerV2.4-XL13.xlsx!XIRR" type="102" refreshedVersion="5" saveData="1">
    <extLst>
      <ext xmlns:x15="http://schemas.microsoft.com/office/spreadsheetml/2010/11/main" uri="{DE250136-89BD-433C-8126-D09CA5730AF9}">
        <x15:connection id="XIRR" excludeFromRefreshAll="1">
          <x15:rangePr sourceName="_xlcn.WorksheetConnection_PortfolioSlicerV2.4XL13.xlsxXIRR"/>
        </x15:connection>
      </ext>
    </extLst>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22">
    <s v="{[Dates].[Last YTD].&amp;[Yes]}"/>
    <s v="{[Dates].[Days - Current].&amp;[Yes]}"/>
    <s v="{[Account].[Active].&amp;[Yes]}"/>
    <s v="{[Dates].[Years-Current].&amp;[Yes]}"/>
    <s v="{[Dates].[Mths-Current].&amp;[Yes]}"/>
    <s v="{[Dates].[Days-Last 20].&amp;[Yes]}"/>
    <s v="{[Dates].[Days-Last 12].&amp;[Yes]}"/>
    <s v="{[Dates].[Days-Last 30].&amp;[Yes]}"/>
    <s v="{[Dates].[Mths-Last 13].&amp;[Yes]}"/>
    <s v="{[Dates].[Mths-Last 12].&amp;[Yes]}"/>
    <s v="{[Dates].[Years-Last 2].&amp;[Yes]}"/>
    <s v="{[Dates].[Years-Last 5].&amp;[Yes]}"/>
    <s v="{[ReportCurrency].[CurrencyID].&amp;[2]}"/>
    <s v="{[Dates].[Month In Year].&amp;[1],[Dates].[Month In Year].&amp;[2],[Dates].[Month In Year].&amp;[3]}"/>
    <s v="{[ReportCurrency].[ReportCurrency].&amp;[CAD]}"/>
    <s v="{[Dates].[Years-Current].[All]}"/>
    <s v="{[Symbol].[Currency].&amp;[USD]}"/>
    <s v="{[Dates].[Years-Last 2].[All]}"/>
    <s v="{[Account].[Tax].[All]}"/>
    <s v="{[Dates].[Year].&amp;[2018]}"/>
    <s v="ThisWorkbookDataModel"/>
    <s v="{[TransType].[TransTypeGroup].&amp;[Dividend],[TransType].[TransTypeGroup].&amp;[Interest],[TransType].[TransTypeGroup].&amp;[Div Reinv]}"/>
  </metadataStrings>
  <mdxMetadata count="21">
    <mdx n="20" f="s">
      <ms ns="19" c="0"/>
    </mdx>
    <mdx n="20" f="s">
      <ms ns="18" c="0"/>
    </mdx>
    <mdx n="20" f="s">
      <ms ns="16" c="0"/>
    </mdx>
    <mdx n="20" f="s">
      <ms ns="14" c="0"/>
    </mdx>
    <mdx n="20" f="s">
      <ms ns="11" c="0"/>
    </mdx>
    <mdx n="20" f="s">
      <ms ns="17" c="0"/>
    </mdx>
    <mdx n="20" f="s">
      <ms ns="9" c="0"/>
    </mdx>
    <mdx n="20" f="s">
      <ms ns="10" c="0"/>
    </mdx>
    <mdx n="20" f="s">
      <ms ns="13" c="0"/>
    </mdx>
    <mdx n="20" f="s">
      <ms ns="15" c="0"/>
    </mdx>
    <mdx n="20" f="s">
      <ms ns="8" c="0"/>
    </mdx>
    <mdx n="20" f="s">
      <ms ns="5" c="0"/>
    </mdx>
    <mdx n="20" f="s">
      <ms ns="6" c="0"/>
    </mdx>
    <mdx n="20" f="s">
      <ms ns="7" c="0"/>
    </mdx>
    <mdx n="20" f="s">
      <ms ns="1" c="0"/>
    </mdx>
    <mdx n="20" f="s">
      <ms ns="4" c="0"/>
    </mdx>
    <mdx n="20" f="s">
      <ms ns="0" c="0"/>
    </mdx>
    <mdx n="20" f="s">
      <ms ns="3" c="0"/>
    </mdx>
    <mdx n="20" f="s">
      <ms ns="2" c="0"/>
    </mdx>
    <mdx n="20" f="s">
      <ms ns="12" c="0"/>
    </mdx>
    <mdx n="20" f="s">
      <ms ns="21" c="0"/>
    </mdx>
  </mdxMetadata>
  <valueMetadata count="21">
    <bk>
      <rc t="1" v="0"/>
    </bk>
    <bk>
      <rc t="1" v="1"/>
    </bk>
    <bk>
      <rc t="1" v="2"/>
    </bk>
    <bk>
      <rc t="1" v="3"/>
    </bk>
    <bk>
      <rc t="1" v="4"/>
    </bk>
    <bk>
      <rc t="1" v="5"/>
    </bk>
    <bk>
      <rc t="1" v="6"/>
    </bk>
    <bk>
      <rc t="1" v="7"/>
    </bk>
    <bk>
      <rc t="1" v="8"/>
    </bk>
    <bk>
      <rc t="1" v="9"/>
    </bk>
    <bk>
      <rc t="1" v="10"/>
    </bk>
    <bk>
      <rc t="1" v="11"/>
    </bk>
    <bk>
      <rc t="1" v="12"/>
    </bk>
    <bk>
      <rc t="1" v="13"/>
    </bk>
    <bk>
      <rc t="1" v="14"/>
    </bk>
    <bk>
      <rc t="1" v="15"/>
    </bk>
    <bk>
      <rc t="1" v="16"/>
    </bk>
    <bk>
      <rc t="1" v="17"/>
    </bk>
    <bk>
      <rc t="1" v="18"/>
    </bk>
    <bk>
      <rc t="1" v="19"/>
    </bk>
    <bk>
      <rc t="1" v="20"/>
    </bk>
  </valueMetadata>
</metadata>
</file>

<file path=xl/sharedStrings.xml><?xml version="1.0" encoding="utf-8"?>
<sst xmlns="http://schemas.openxmlformats.org/spreadsheetml/2006/main" count="950" uniqueCount="355">
  <si>
    <t>Symbol</t>
  </si>
  <si>
    <t>SymbolName</t>
  </si>
  <si>
    <t>Currency</t>
  </si>
  <si>
    <t>MER</t>
  </si>
  <si>
    <t>Allocation</t>
  </si>
  <si>
    <t>SymbolGroup1</t>
  </si>
  <si>
    <t>SymbolGroup2</t>
  </si>
  <si>
    <t>SymbolGroup3</t>
  </si>
  <si>
    <t>Region</t>
  </si>
  <si>
    <t>MinDate</t>
  </si>
  <si>
    <t>Sector</t>
  </si>
  <si>
    <t>Percent</t>
  </si>
  <si>
    <t>Sensitivity</t>
  </si>
  <si>
    <t>SymbolAlias</t>
  </si>
  <si>
    <t>* Cash</t>
  </si>
  <si>
    <t>Cash Value</t>
  </si>
  <si>
    <t>Cash</t>
  </si>
  <si>
    <t>N/A</t>
  </si>
  <si>
    <t>Other</t>
  </si>
  <si>
    <t>Index</t>
  </si>
  <si>
    <t>USD</t>
  </si>
  <si>
    <t>US</t>
  </si>
  <si>
    <t>CAD</t>
  </si>
  <si>
    <t>Canada</t>
  </si>
  <si>
    <t>Technology</t>
  </si>
  <si>
    <t>Sensitive</t>
  </si>
  <si>
    <t>US Broad</t>
  </si>
  <si>
    <t>Energy</t>
  </si>
  <si>
    <t>CDN Broad</t>
  </si>
  <si>
    <t>Industrials</t>
  </si>
  <si>
    <t>Financial</t>
  </si>
  <si>
    <t>Cyclical</t>
  </si>
  <si>
    <t>Cons.Cycl.</t>
  </si>
  <si>
    <t>Healthcare</t>
  </si>
  <si>
    <t>Defensive</t>
  </si>
  <si>
    <t>Material</t>
  </si>
  <si>
    <t>Emerging</t>
  </si>
  <si>
    <t>Communic.</t>
  </si>
  <si>
    <t>Cons.Defens.</t>
  </si>
  <si>
    <t>Asia</t>
  </si>
  <si>
    <t>Real Estate</t>
  </si>
  <si>
    <t>Utilities</t>
  </si>
  <si>
    <t>Europe</t>
  </si>
  <si>
    <t>VEA</t>
  </si>
  <si>
    <t>Vanguard FTSE Developed Markets ETF</t>
  </si>
  <si>
    <t>VOO</t>
  </si>
  <si>
    <t>Vanguard S&amp;P 500 ETF</t>
  </si>
  <si>
    <t>VWO</t>
  </si>
  <si>
    <t>Vanguard FTSE Emerging Markets ETF</t>
  </si>
  <si>
    <t>Vanguard FTSE DEV MKT ETF</t>
  </si>
  <si>
    <t>VANGUARD EMER MRKTS ETF</t>
  </si>
  <si>
    <t>Local Config</t>
  </si>
  <si>
    <t>Report Currency</t>
  </si>
  <si>
    <t>DO NOT EDIT</t>
  </si>
  <si>
    <t>TrackCash</t>
  </si>
  <si>
    <t>MarketIndex1</t>
  </si>
  <si>
    <t>MarketIndex2</t>
  </si>
  <si>
    <t>DripFlag</t>
  </si>
  <si>
    <t>ReportCurrency</t>
  </si>
  <si>
    <t>CurrencyID</t>
  </si>
  <si>
    <t>TargetPercent</t>
  </si>
  <si>
    <t>TransType</t>
  </si>
  <si>
    <t>IgnoreQtyFlag</t>
  </si>
  <si>
    <t>TransFeeSign</t>
  </si>
  <si>
    <t>CashAmntSign</t>
  </si>
  <si>
    <t>BookValueSign</t>
  </si>
  <si>
    <t>QtySign</t>
  </si>
  <si>
    <t>DistribReturnOfCapitalFlag</t>
  </si>
  <si>
    <t>DistribCapGainReinvstdFlag</t>
  </si>
  <si>
    <t>DividendFlag</t>
  </si>
  <si>
    <t>DepositTransSign</t>
  </si>
  <si>
    <t>CashImpactSign</t>
  </si>
  <si>
    <t>SellFlag</t>
  </si>
  <si>
    <t>WithholdingTaxFlag</t>
  </si>
  <si>
    <t>FeeFlag</t>
  </si>
  <si>
    <t>ExternalImpactSymbolSign</t>
  </si>
  <si>
    <t>ExternalImpactPortfolioSign</t>
  </si>
  <si>
    <t>ExternalImpactPortfolioSign2</t>
  </si>
  <si>
    <t>ShowForSalesReport</t>
  </si>
  <si>
    <t>TransTypeGroup</t>
  </si>
  <si>
    <t>TransDescription</t>
  </si>
  <si>
    <t>Yes</t>
  </si>
  <si>
    <t>N</t>
  </si>
  <si>
    <t>*Original*</t>
  </si>
  <si>
    <t>BankFee</t>
  </si>
  <si>
    <t>Fee</t>
  </si>
  <si>
    <t>Bank fee - account administration/transfer etc fees</t>
  </si>
  <si>
    <t>Buy</t>
  </si>
  <si>
    <t>Buying shares by specifying number of shares and price per share</t>
  </si>
  <si>
    <t>BuyTA</t>
  </si>
  <si>
    <t>Buying shares by specifying quantity and total amount (not price per share)</t>
  </si>
  <si>
    <t>Deposit</t>
  </si>
  <si>
    <t>Deposit cash into portfolio</t>
  </si>
  <si>
    <t>Account Table</t>
  </si>
  <si>
    <t>Note: Minimum information required: "Account", "Currency" and "Active"(Yes/No)</t>
  </si>
  <si>
    <t>DIV</t>
  </si>
  <si>
    <t>No</t>
  </si>
  <si>
    <t>Dividend</t>
  </si>
  <si>
    <t>Dividends received by specifying number of shares and dividend per share. Money are added to portfolio cash amount</t>
  </si>
  <si>
    <t>DivTA</t>
  </si>
  <si>
    <t>Dividends received by specifying number of shares and total dividend amount. TransQty is ignored</t>
  </si>
  <si>
    <t>Account</t>
  </si>
  <si>
    <t>Portfolio</t>
  </si>
  <si>
    <t>Tax</t>
  </si>
  <si>
    <t>Active</t>
  </si>
  <si>
    <t>Account Group 1</t>
  </si>
  <si>
    <t>Account Group 2</t>
  </si>
  <si>
    <t>Account Group 3</t>
  </si>
  <si>
    <t>Calc WHT</t>
  </si>
  <si>
    <t>DRIP</t>
  </si>
  <si>
    <t>Dividends received and invested back into the same equity</t>
  </si>
  <si>
    <t>RRSP</t>
  </si>
  <si>
    <t>INT</t>
  </si>
  <si>
    <t>Interest</t>
  </si>
  <si>
    <t>Interest received. Amount is added to portfolio cash value</t>
  </si>
  <si>
    <t>NotionalDistrib</t>
  </si>
  <si>
    <t>Div Reinv</t>
  </si>
  <si>
    <t>Dividends - Notional Distribution - Capital Gains Increases Book value!</t>
  </si>
  <si>
    <t>ReturnOfCapital</t>
  </si>
  <si>
    <t>Dividends - Return of Capital - Decreases book value!</t>
  </si>
  <si>
    <t>TFSA</t>
  </si>
  <si>
    <t>Sell</t>
  </si>
  <si>
    <t>Selling shares by specifying number of shares and price per share</t>
  </si>
  <si>
    <t>SellTA</t>
  </si>
  <si>
    <t>Selling shares by specifying number of shares and total amount received (not price per share)</t>
  </si>
  <si>
    <t>Split</t>
  </si>
  <si>
    <t>Splitting shares. Need to enter actual share quantity - positive for Split-up and negative for split down</t>
  </si>
  <si>
    <t>SymbolTransferIn</t>
  </si>
  <si>
    <t>Transfer</t>
  </si>
  <si>
    <t>Transfer symbol into portfolio from another portfolio.</t>
  </si>
  <si>
    <t>SymbolTransferOut</t>
  </si>
  <si>
    <t>Transfer symbol out of portfolio into another portfolio.</t>
  </si>
  <si>
    <t>SymbolTransferOutAsSale</t>
  </si>
  <si>
    <t>WHTX</t>
  </si>
  <si>
    <t>Withholding tax on dividends received</t>
  </si>
  <si>
    <t>Withdraw</t>
  </si>
  <si>
    <t>Withdrawal</t>
  </si>
  <si>
    <t>Withdrawal cash from portfolio</t>
  </si>
  <si>
    <t>BookValueSign for Split changed from 1 to 0</t>
  </si>
  <si>
    <t>Date</t>
  </si>
  <si>
    <t>TransSubType</t>
  </si>
  <si>
    <t>Qty</t>
  </si>
  <si>
    <t>Price</t>
  </si>
  <si>
    <t>ExchRate</t>
  </si>
  <si>
    <t>Comment</t>
  </si>
  <si>
    <t>CostBasisOverride</t>
  </si>
  <si>
    <t>AccruedInterest</t>
  </si>
  <si>
    <t>ExchRateRpt1Override</t>
  </si>
  <si>
    <t>ExchRateRpt2Override</t>
  </si>
  <si>
    <t>ExchRateRpt3Override</t>
  </si>
  <si>
    <t>TotalAmnt</t>
  </si>
  <si>
    <t>CashBalance</t>
  </si>
  <si>
    <t>QtyHeld</t>
  </si>
  <si>
    <t>TransID</t>
  </si>
  <si>
    <t>CashImpact</t>
  </si>
  <si>
    <t>QtyChange</t>
  </si>
  <si>
    <t>TTR</t>
  </si>
  <si>
    <t>System</t>
  </si>
  <si>
    <t>DO NOT DELETE. Adjust Date and Portfolio</t>
  </si>
  <si>
    <t xml:space="preserve">Opening balance in cash </t>
  </si>
  <si>
    <t>XIRR</t>
  </si>
  <si>
    <t>Report</t>
  </si>
  <si>
    <t>WHTPercent</t>
  </si>
  <si>
    <t>CashFlag</t>
  </si>
  <si>
    <t>ExchRateFlag</t>
  </si>
  <si>
    <t>Total Value</t>
  </si>
  <si>
    <t>Profit / Loss</t>
  </si>
  <si>
    <t>Capital Gain</t>
  </si>
  <si>
    <t>Dividends</t>
  </si>
  <si>
    <t>Deposits / Wdrwls</t>
  </si>
  <si>
    <t>Exchange Rate Impact</t>
  </si>
  <si>
    <t>Mgmt Fee</t>
  </si>
  <si>
    <t>YTD</t>
  </si>
  <si>
    <t>MTD</t>
  </si>
  <si>
    <t>Today</t>
  </si>
  <si>
    <t>Last YTD</t>
  </si>
  <si>
    <t>Last  YTD</t>
  </si>
  <si>
    <t>Annl</t>
  </si>
  <si>
    <t>Allocation Target</t>
  </si>
  <si>
    <t>If [Target-Actual] &gt; 0 then need to buy, else sell</t>
  </si>
  <si>
    <t>Sector Detail</t>
  </si>
  <si>
    <t>Sector Sensitivity</t>
  </si>
  <si>
    <t>Symbol Values</t>
  </si>
  <si>
    <t>Days - Current</t>
  </si>
  <si>
    <t>Row Labels</t>
  </si>
  <si>
    <t>Total Value by Currency</t>
  </si>
  <si>
    <t>Values</t>
  </si>
  <si>
    <t>Start Value</t>
  </si>
  <si>
    <t>Grand Total</t>
  </si>
  <si>
    <t>Dividend %</t>
  </si>
  <si>
    <t>Cap Gain %</t>
  </si>
  <si>
    <t>Deposits</t>
  </si>
  <si>
    <t>Exch Rate Impact</t>
  </si>
  <si>
    <t>Exch Rate Impact %</t>
  </si>
  <si>
    <t>Capital Gain Last Day</t>
  </si>
  <si>
    <t>Profit</t>
  </si>
  <si>
    <t>Mgmt Fee $</t>
  </si>
  <si>
    <t>Mgmt Fee %</t>
  </si>
  <si>
    <t>Cost Basis</t>
  </si>
  <si>
    <t>Equity Value</t>
  </si>
  <si>
    <t>Realized Cap Gain</t>
  </si>
  <si>
    <t>Unrealized Capital Gain</t>
  </si>
  <si>
    <t>Years-Current</t>
  </si>
  <si>
    <t>Mths-Current</t>
  </si>
  <si>
    <t>Portfolio Slicer - Daily Movements</t>
  </si>
  <si>
    <t>Daily Portfolio Movements</t>
  </si>
  <si>
    <t>Exch Rate To Primary</t>
  </si>
  <si>
    <t>End Value</t>
  </si>
  <si>
    <t>Exch Impact</t>
  </si>
  <si>
    <t>Last 12 day value changes by symbol</t>
  </si>
  <si>
    <t>Days-Last 20</t>
  </si>
  <si>
    <t>Days-Last 12</t>
  </si>
  <si>
    <t>Days-Last 30</t>
  </si>
  <si>
    <t>Portfolio Slicer - Monthly Movements</t>
  </si>
  <si>
    <t>Month</t>
  </si>
  <si>
    <t>Index 1 %</t>
  </si>
  <si>
    <t>Index 2 %</t>
  </si>
  <si>
    <t>Mths-Last 13</t>
  </si>
  <si>
    <t>Mths-Last 12</t>
  </si>
  <si>
    <t>Years-Last 2</t>
  </si>
  <si>
    <t>Portfolio Slicer - Current Holdings</t>
  </si>
  <si>
    <t>Qty Held</t>
  </si>
  <si>
    <t>Avg Book Value</t>
  </si>
  <si>
    <t>Cost Basis per Unit</t>
  </si>
  <si>
    <t>Unrlzd Cap Gain</t>
  </si>
  <si>
    <t>Unrlzd Cap Gain %</t>
  </si>
  <si>
    <t>Symbol Price</t>
  </si>
  <si>
    <t>Yearly Dividend %</t>
  </si>
  <si>
    <t>Total Dividends Received To Date</t>
  </si>
  <si>
    <t>Year</t>
  </si>
  <si>
    <t>Mthly Dividends for last 5 Yrs</t>
  </si>
  <si>
    <t>2</t>
  </si>
  <si>
    <t>Cap Gain Reinvested and Return of Capital per symbol for last 5 years</t>
  </si>
  <si>
    <t>Years-Last 5</t>
  </si>
  <si>
    <t>Dividends per Symbol (Last 5 yrs)</t>
  </si>
  <si>
    <t>Yearly dividends per Account</t>
  </si>
  <si>
    <t>Yearly dividends per Account Group 2</t>
  </si>
  <si>
    <t>Dividends per Symbol (Details)</t>
  </si>
  <si>
    <t>Dividend % (to Cost Basis)</t>
  </si>
  <si>
    <t>Portfolio Slicer - Dividends Received</t>
  </si>
  <si>
    <t>Portfolio Slicer - Deposits</t>
  </si>
  <si>
    <t>Portfolio Slicer - Deposit details</t>
  </si>
  <si>
    <t>Yearly Deposits by Account</t>
  </si>
  <si>
    <t>Trans Qty</t>
  </si>
  <si>
    <t>Trans Price</t>
  </si>
  <si>
    <t>Trans Fee</t>
  </si>
  <si>
    <t>Trans Cost Basis</t>
  </si>
  <si>
    <t>Start Period Cash</t>
  </si>
  <si>
    <t>End Period Cash</t>
  </si>
  <si>
    <t>Trans Exch Rate Rptd</t>
  </si>
  <si>
    <t>Trans Total Amnt</t>
  </si>
  <si>
    <t>Portfolio Slicer - Sales Information</t>
  </si>
  <si>
    <t>First Buy Date Ever</t>
  </si>
  <si>
    <t>Qty Bought</t>
  </si>
  <si>
    <t>Qty Sold</t>
  </si>
  <si>
    <t>Sales Cost Basis</t>
  </si>
  <si>
    <t>Sales Amnt</t>
  </si>
  <si>
    <t>Sales Capital Gain</t>
  </si>
  <si>
    <t>Sales Fees</t>
  </si>
  <si>
    <t>Portfolio Slicer - Fees</t>
  </si>
  <si>
    <t>Trading Fees</t>
  </si>
  <si>
    <t>Fees Admin</t>
  </si>
  <si>
    <t>Portfolio Slicer - Automatically Generated Dividend Amounts</t>
  </si>
  <si>
    <t>Gen Div Amnt Per Share</t>
  </si>
  <si>
    <t>Qty For Gen Div</t>
  </si>
  <si>
    <t>Gen Div Amnt</t>
  </si>
  <si>
    <t>Gen Div WHT</t>
  </si>
  <si>
    <t>Gen Div Cash</t>
  </si>
  <si>
    <t>Symbol / Date</t>
  </si>
  <si>
    <t>Portfolio Slicer - Transaction Info</t>
  </si>
  <si>
    <t>Shows transactions in selected period and cash valuet the end of the period</t>
  </si>
  <si>
    <t>Portfolio Slicer - Yearly Movements</t>
  </si>
  <si>
    <t>Ending Value</t>
  </si>
  <si>
    <t>Index1 %</t>
  </si>
  <si>
    <t>Index2 %</t>
  </si>
  <si>
    <t xml:space="preserve"> Yearly Profit % by Account</t>
  </si>
  <si>
    <t xml:space="preserve"> Yearly Profit % by Allocation</t>
  </si>
  <si>
    <t>Yearly Movements</t>
  </si>
  <si>
    <t>Accnt Grp2/Symb</t>
  </si>
  <si>
    <t>Global Dev</t>
  </si>
  <si>
    <t>Annlzd RoR</t>
  </si>
  <si>
    <t>Profit %</t>
  </si>
  <si>
    <t>Month In Year</t>
  </si>
  <si>
    <t>(Multiple Items)</t>
  </si>
  <si>
    <t>QHBS</t>
  </si>
  <si>
    <t>CBI</t>
  </si>
  <si>
    <t>INTL</t>
  </si>
  <si>
    <t>Global</t>
  </si>
  <si>
    <t>All</t>
  </si>
  <si>
    <t>TMTRIndex</t>
  </si>
  <si>
    <t>Expd Return % (TMTR)</t>
  </si>
  <si>
    <t>Expd Return % (Alloc)</t>
  </si>
  <si>
    <t>Expd Return %</t>
  </si>
  <si>
    <t>Total Profit %</t>
  </si>
  <si>
    <t>Total Expd Return %</t>
  </si>
  <si>
    <t>Yearly Capital Gain by Symbol</t>
  </si>
  <si>
    <t>Yearly Profit % by Symbol</t>
  </si>
  <si>
    <t>2017-01</t>
  </si>
  <si>
    <t>2017-02</t>
  </si>
  <si>
    <t>Withholding Tax Paid</t>
  </si>
  <si>
    <t>Half Cost Basis</t>
  </si>
  <si>
    <t>Half Total Value</t>
  </si>
  <si>
    <t>Half Dividens</t>
  </si>
  <si>
    <t>Max CurrConv Date</t>
  </si>
  <si>
    <t>Last Quote:</t>
  </si>
  <si>
    <t>Last Exch Date:</t>
  </si>
  <si>
    <t>Trans Ext Symb Flow Amnt</t>
  </si>
  <si>
    <t>Compare To Value</t>
  </si>
  <si>
    <t>This report is for Canadians who must report their holdings on T1135 form. This report assumes that "Account Group1" contains investment broker name as T1135 report must be done by broker institution</t>
  </si>
  <si>
    <t>Parameters: Year - tax year, Tax - account taxing status, choose just "Cash" accounts as you do not need to include RRSP/TFSA accounts, Currency- currency of symbol that is other than CAD, because you need to report just on foreign holdings, ReportCurrency-CAD</t>
  </si>
  <si>
    <t>2017-03</t>
  </si>
  <si>
    <t>Dividend amounts by type</t>
  </si>
  <si>
    <t>2017-04</t>
  </si>
  <si>
    <t>Half Sales Cap Gain</t>
  </si>
  <si>
    <t>Alloc Actual %</t>
  </si>
  <si>
    <t>Alloc Target %</t>
  </si>
  <si>
    <t>Alloc Delta</t>
  </si>
  <si>
    <t>Total Deposits</t>
  </si>
  <si>
    <t>Portfolio Slicer - Overview</t>
  </si>
  <si>
    <t>2017-05</t>
  </si>
  <si>
    <t>Diff Profit vs Expd %</t>
  </si>
  <si>
    <t>Porfolio %</t>
  </si>
  <si>
    <t>2017-06</t>
  </si>
  <si>
    <t>2017-07</t>
  </si>
  <si>
    <t>Note: If you are not in Canada, please delete this worksheet - it is useless for you, but still consumes resources and increases refresh time</t>
  </si>
  <si>
    <t>2017-08</t>
  </si>
  <si>
    <t>2017-09</t>
  </si>
  <si>
    <t>VT</t>
  </si>
  <si>
    <t>2017-10</t>
  </si>
  <si>
    <t>2017-11</t>
  </si>
  <si>
    <t>SectorSum</t>
  </si>
  <si>
    <t>2017-12</t>
  </si>
  <si>
    <t>^SP500TR</t>
  </si>
  <si>
    <t>HXT.TO</t>
  </si>
  <si>
    <t>Index - US Total Market TR Index Dow Jones</t>
  </si>
  <si>
    <t>Index - Canada Total Market TR Index Dow Jones</t>
  </si>
  <si>
    <t>Index - Global Total Market TR Index Dow Jones</t>
  </si>
  <si>
    <t>Canada index</t>
  </si>
  <si>
    <t>USA Index</t>
  </si>
  <si>
    <t>Total Market index</t>
  </si>
  <si>
    <t>YTD Profit %</t>
  </si>
  <si>
    <t>2018</t>
  </si>
  <si>
    <t>2018-02</t>
  </si>
  <si>
    <t>2018-01</t>
  </si>
  <si>
    <t>2018-03</t>
  </si>
  <si>
    <t>AccountCAD</t>
  </si>
  <si>
    <t>AccountUSD</t>
  </si>
  <si>
    <t>Family</t>
  </si>
  <si>
    <t>Bank1</t>
  </si>
  <si>
    <t>Bank2</t>
  </si>
  <si>
    <t>US Dollars</t>
  </si>
  <si>
    <t>CA Dollars</t>
  </si>
  <si>
    <t>Bank2 Total</t>
  </si>
  <si>
    <t>DripTA</t>
  </si>
  <si>
    <t>v2.4.08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</si>
</sst>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164" formatCode="_(* #,##0.00_);_(* \(#,##0.00\);_(* &quot;-&quot;??_);_(@_)"/>
    <numFmt numFmtId="165" formatCode="yyyy\-mm\-dd"/>
    <numFmt numFmtId="166" formatCode="_(* #,##0.00000000_);_(* \(#,##0.00000000\);_(* &quot;-&quot;??_);_(@_)"/>
    <numFmt numFmtId="167" formatCode="[Color10]\+#,##0;[Red]\-#,##0"/>
    <numFmt numFmtId="168" formatCode="#,##0.00;[Red]\-#,##0.00;#"/>
    <numFmt numFmtId="169" formatCode="[Color10]\+#,##0;[Red]\-#,##0;#"/>
    <numFmt numFmtId="170" formatCode="[Color50]#,##0.00;[Red]\-#,##0.00;#"/>
    <numFmt numFmtId="171" formatCode="#,##0.00##;[Red]\-#,##0.00##;#"/>
    <numFmt numFmtId="172" formatCode="#,##0.00\ %;\-#,##0.00\ %;#,##0.00\ %"/>
    <numFmt numFmtId="173" formatCode="_(* #,##0_);_(* \(#,##0\);_(* &quot;-&quot;??_);_(@_)"/>
    <numFmt numFmtId="174" formatCode="#,##0.0000"/>
    <numFmt numFmtId="175" formatCode="#,##0;#,##0;#"/>
    <numFmt numFmtId="176" formatCode="#,##0.00\ %;\-#,##0.00\ %;#"/>
    <numFmt numFmtId="177" formatCode="[Color10]\+#,##0.0##;[Red]\-#,##0.0##;#"/>
    <numFmt numFmtId="178" formatCode="#,##0.0\ %;\-#,##0.0\ %;#,##0.0\ %"/>
    <numFmt numFmtId="179" formatCode="[Color10]\+#,##0.0####;[Red]\-#,##0.0####;#"/>
    <numFmt numFmtId="180" formatCode="0.0%"/>
    <numFmt numFmtId="181" formatCode="#,##0.000000"/>
    <numFmt numFmtId="182" formatCode="#,##0.0000000000"/>
    <numFmt numFmtId="183" formatCode="#,##0.0000000\ %;\-#,##0.0000000\ %;#,##0.0000000\ %"/>
    <numFmt numFmtId="184" formatCode="0.000000000000000%"/>
    <numFmt numFmtId="185" formatCode="#,##0.00%;\-#,##0.00%;#,##0.00%"/>
    <numFmt numFmtId="186" formatCode="#,##0%;\-#,##0%;#,##0%"/>
  </numFmts>
  <fonts count="53" x14ac:knownFonts="1">
    <font>
      <sz val="11"/>
      <color theme="1"/>
      <name val="Calibri"/>
      <family val="2"/>
      <scheme val="minor"/>
    </font>
    <font>
      <sz val="11"/>
      <color theme="1"/>
      <name val="Calibri"/>
      <family val="2"/>
      <scheme val="minor"/>
    </font>
    <font>
      <b/>
      <sz val="11"/>
      <color theme="0"/>
      <name val="Calibri"/>
      <family val="2"/>
      <scheme val="minor"/>
    </font>
    <font>
      <b/>
      <sz val="11"/>
      <color theme="1"/>
      <name val="Calibri"/>
      <family val="2"/>
      <scheme val="minor"/>
    </font>
    <font>
      <b/>
      <sz val="11"/>
      <color rgb="FFFF0000"/>
      <name val="Calibri"/>
      <family val="2"/>
      <scheme val="minor"/>
    </font>
    <font>
      <sz val="10"/>
      <color theme="1"/>
      <name val="Calibri"/>
      <family val="2"/>
      <scheme val="minor"/>
    </font>
    <font>
      <sz val="11"/>
      <color theme="0" tint="-0.499984740745262"/>
      <name val="Calibri"/>
      <family val="2"/>
      <scheme val="minor"/>
    </font>
    <font>
      <sz val="9"/>
      <color theme="0"/>
      <name val="Calibri"/>
      <family val="2"/>
      <scheme val="minor"/>
    </font>
    <font>
      <sz val="9"/>
      <color theme="4" tint="-0.499984740745262"/>
      <name val="Calibri"/>
      <family val="2"/>
      <scheme val="minor"/>
    </font>
    <font>
      <sz val="11"/>
      <color rgb="FF0070C0"/>
      <name val="Calibri"/>
      <family val="2"/>
      <scheme val="minor"/>
    </font>
    <font>
      <sz val="11"/>
      <color theme="1" tint="0.34998626667073579"/>
      <name val="Calibri"/>
      <family val="2"/>
      <scheme val="minor"/>
    </font>
    <font>
      <sz val="11"/>
      <color rgb="FFCC9900"/>
      <name val="Calibri"/>
      <family val="2"/>
      <scheme val="minor"/>
    </font>
    <font>
      <sz val="11"/>
      <color rgb="FF7030A0"/>
      <name val="Calibri"/>
      <family val="2"/>
      <scheme val="minor"/>
    </font>
    <font>
      <sz val="9"/>
      <color theme="0"/>
      <name val="Calibri"/>
      <family val="2"/>
      <scheme val="minor"/>
    </font>
    <font>
      <sz val="9"/>
      <color indexed="81"/>
      <name val="Tahoma"/>
      <family val="2"/>
    </font>
    <font>
      <b/>
      <sz val="9"/>
      <color indexed="81"/>
      <name val="Tahoma"/>
      <family val="2"/>
    </font>
    <font>
      <b/>
      <i/>
      <sz val="9"/>
      <color indexed="81"/>
      <name val="Tahoma"/>
      <family val="2"/>
    </font>
    <font>
      <b/>
      <sz val="11"/>
      <color theme="1"/>
      <name val="Calibri"/>
      <family val="2"/>
      <scheme val="minor"/>
    </font>
    <font>
      <sz val="11"/>
      <color rgb="FFFF0000"/>
      <name val="Calibri"/>
      <family val="2"/>
      <scheme val="minor"/>
    </font>
    <font>
      <sz val="9"/>
      <color theme="1"/>
      <name val="Calibri"/>
      <family val="2"/>
      <scheme val="minor"/>
    </font>
    <font>
      <sz val="8"/>
      <color theme="1"/>
      <name val="Calibri"/>
      <family val="2"/>
      <scheme val="minor"/>
    </font>
    <font>
      <b/>
      <sz val="16"/>
      <color theme="3" tint="0.59999389629810485"/>
      <name val="Calibri"/>
      <family val="2"/>
      <scheme val="minor"/>
    </font>
    <font>
      <b/>
      <sz val="11"/>
      <color theme="4"/>
      <name val="Calibri"/>
      <family val="2"/>
      <scheme val="minor"/>
    </font>
    <font>
      <b/>
      <sz val="8"/>
      <color theme="3" tint="0.39997558519241921"/>
      <name val="Calibri"/>
      <family val="2"/>
      <scheme val="minor"/>
    </font>
    <font>
      <b/>
      <sz val="9"/>
      <color theme="1"/>
      <name val="Calibri"/>
      <family val="2"/>
      <scheme val="minor"/>
    </font>
    <font>
      <b/>
      <sz val="9"/>
      <color theme="4"/>
      <name val="Calibri"/>
      <family val="2"/>
      <scheme val="minor"/>
    </font>
    <font>
      <sz val="8"/>
      <color theme="4"/>
      <name val="Calibri"/>
      <family val="2"/>
      <scheme val="minor"/>
    </font>
    <font>
      <sz val="8"/>
      <color theme="4" tint="0.39997558519241921"/>
      <name val="Calibri"/>
      <family val="2"/>
      <scheme val="minor"/>
    </font>
    <font>
      <b/>
      <sz val="14"/>
      <color theme="1"/>
      <name val="Calibri"/>
      <family val="2"/>
      <scheme val="minor"/>
    </font>
    <font>
      <b/>
      <sz val="14"/>
      <color rgb="FF00B050"/>
      <name val="Calibri"/>
      <family val="2"/>
      <scheme val="minor"/>
    </font>
    <font>
      <b/>
      <sz val="8"/>
      <color theme="1"/>
      <name val="Calibri"/>
      <family val="2"/>
      <scheme val="minor"/>
    </font>
    <font>
      <b/>
      <sz val="22"/>
      <name val="Calibri"/>
      <family val="2"/>
      <scheme val="minor"/>
    </font>
    <font>
      <sz val="11"/>
      <color theme="4"/>
      <name val="Calibri"/>
      <family val="2"/>
      <scheme val="minor"/>
    </font>
    <font>
      <sz val="9"/>
      <color rgb="FFFF0000"/>
      <name val="Calibri"/>
      <family val="2"/>
      <scheme val="minor"/>
    </font>
    <font>
      <sz val="11"/>
      <color rgb="FF30A055"/>
      <name val="Calibri"/>
      <family val="2"/>
      <scheme val="minor"/>
    </font>
    <font>
      <sz val="9"/>
      <color theme="0" tint="-0.499984740745262"/>
      <name val="Calibri"/>
      <family val="2"/>
      <scheme val="minor"/>
    </font>
    <font>
      <sz val="10"/>
      <color theme="4"/>
      <name val="Calibri"/>
      <family val="2"/>
      <scheme val="minor"/>
    </font>
    <font>
      <sz val="8"/>
      <color theme="0" tint="-0.34998626667073579"/>
      <name val="Calibri"/>
      <family val="2"/>
      <scheme val="minor"/>
    </font>
    <font>
      <sz val="7"/>
      <color theme="1"/>
      <name val="Calibri"/>
      <family val="2"/>
      <scheme val="minor"/>
    </font>
    <font>
      <b/>
      <sz val="14"/>
      <color theme="3" tint="0.39997558519241921"/>
      <name val="Calibri"/>
      <family val="2"/>
      <scheme val="minor"/>
    </font>
    <font>
      <b/>
      <sz val="11"/>
      <color theme="3" tint="0.39997558519241921"/>
      <name val="Calibri"/>
      <family val="2"/>
      <scheme val="minor"/>
    </font>
    <font>
      <b/>
      <sz val="16"/>
      <color theme="3" tint="0.39997558519241921"/>
      <name val="Calibri"/>
      <family val="2"/>
      <scheme val="minor"/>
    </font>
    <font>
      <b/>
      <sz val="14"/>
      <color theme="4"/>
      <name val="Calibri"/>
      <family val="2"/>
      <scheme val="minor"/>
    </font>
    <font>
      <b/>
      <sz val="16"/>
      <color theme="4" tint="-0.249977111117893"/>
      <name val="Calibri"/>
      <family val="2"/>
      <scheme val="minor"/>
    </font>
    <font>
      <b/>
      <sz val="10"/>
      <color theme="4"/>
      <name val="Calibri"/>
      <family val="2"/>
      <scheme val="minor"/>
    </font>
    <font>
      <sz val="9"/>
      <color rgb="FF0070C0"/>
      <name val="Calibri"/>
      <family val="2"/>
      <scheme val="minor"/>
    </font>
    <font>
      <b/>
      <sz val="12"/>
      <color theme="4"/>
      <name val="Calibri"/>
      <family val="2"/>
      <scheme val="minor"/>
    </font>
    <font>
      <b/>
      <sz val="11"/>
      <color theme="1"/>
      <name val="Calibri"/>
      <family val="2"/>
      <scheme val="minor"/>
    </font>
    <font>
      <b/>
      <sz val="11"/>
      <color theme="0"/>
      <name val="Calibri"/>
      <family val="2"/>
      <scheme val="minor"/>
    </font>
    <font>
      <i/>
      <sz val="8"/>
      <color theme="1"/>
      <name val="Calibri"/>
      <family val="2"/>
      <scheme val="minor"/>
    </font>
    <font>
      <sz val="11"/>
      <color theme="0"/>
      <name val="Calibri"/>
      <family val="2"/>
      <scheme val="minor"/>
    </font>
    <font>
      <i/>
      <sz val="8"/>
      <color theme="0"/>
      <name val="Calibri"/>
      <family val="2"/>
      <scheme val="minor"/>
    </font>
    <font>
      <sz val="8"/>
      <color theme="0"/>
      <name val="Calibri"/>
      <family val="2"/>
      <scheme val="minor"/>
    </font>
  </fonts>
  <fills count="8">
    <fill>
      <patternFill patternType="none"/>
    </fill>
    <fill>
      <patternFill patternType="gray125"/>
    </fill>
    <fill>
      <patternFill patternType="solid">
        <fgColor theme="4"/>
        <bgColor theme="4"/>
      </patternFill>
    </fill>
    <fill>
      <patternFill patternType="solid">
        <fgColor theme="4" tint="0.79998168889431442"/>
        <bgColor theme="4" tint="0.79998168889431442"/>
      </patternFill>
    </fill>
    <fill>
      <patternFill patternType="solid">
        <fgColor theme="3" tint="0.79998168889431442"/>
        <bgColor indexed="64"/>
      </patternFill>
    </fill>
    <fill>
      <patternFill patternType="solid">
        <fgColor theme="4"/>
        <bgColor indexed="64"/>
      </patternFill>
    </fill>
    <fill>
      <patternFill patternType="solid">
        <fgColor theme="4" tint="0.59999389629810485"/>
        <bgColor indexed="64"/>
      </patternFill>
    </fill>
    <fill>
      <patternFill patternType="solid">
        <fgColor rgb="FF0070C0"/>
        <bgColor indexed="64"/>
      </patternFill>
    </fill>
  </fills>
  <borders count="57">
    <border>
      <left/>
      <right/>
      <top/>
      <bottom/>
      <diagonal/>
    </border>
    <border>
      <left/>
      <right/>
      <top style="thin">
        <color theme="4" tint="0.39997558519241921"/>
      </top>
      <bottom style="thin">
        <color theme="4" tint="0.39997558519241921"/>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theme="0" tint="-0.24994659260841701"/>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style="thin">
        <color theme="4" tint="0.39997558519241921"/>
      </left>
      <right style="thin">
        <color theme="4" tint="0.39997558519241921"/>
      </right>
      <top style="thin">
        <color theme="4" tint="0.39997558519241921"/>
      </top>
      <bottom style="thin">
        <color theme="4" tint="0.39997558519241921"/>
      </bottom>
      <diagonal/>
    </border>
    <border>
      <left/>
      <right style="thin">
        <color theme="4" tint="0.39997558519241921"/>
      </right>
      <top/>
      <bottom/>
      <diagonal/>
    </border>
    <border>
      <left/>
      <right/>
      <top/>
      <bottom style="thick">
        <color theme="4"/>
      </bottom>
      <diagonal/>
    </border>
    <border>
      <left/>
      <right style="thick">
        <color theme="4"/>
      </right>
      <top/>
      <bottom/>
      <diagonal/>
    </border>
    <border>
      <left style="thick">
        <color theme="4"/>
      </left>
      <right/>
      <top style="thick">
        <color theme="4"/>
      </top>
      <bottom/>
      <diagonal/>
    </border>
    <border>
      <left/>
      <right/>
      <top style="thick">
        <color theme="4"/>
      </top>
      <bottom/>
      <diagonal/>
    </border>
    <border>
      <left/>
      <right style="thick">
        <color theme="4"/>
      </right>
      <top style="thick">
        <color theme="4"/>
      </top>
      <bottom/>
      <diagonal/>
    </border>
    <border>
      <left style="thick">
        <color theme="4"/>
      </left>
      <right/>
      <top/>
      <bottom/>
      <diagonal/>
    </border>
    <border>
      <left style="thick">
        <color theme="4"/>
      </left>
      <right/>
      <top/>
      <bottom style="thick">
        <color theme="4"/>
      </bottom>
      <diagonal/>
    </border>
    <border>
      <left/>
      <right style="thick">
        <color theme="4"/>
      </right>
      <top/>
      <bottom style="thick">
        <color theme="4"/>
      </bottom>
      <diagonal/>
    </border>
    <border>
      <left/>
      <right style="thin">
        <color theme="0" tint="-4.9989318521683403E-2"/>
      </right>
      <top/>
      <bottom/>
      <diagonal/>
    </border>
    <border>
      <left/>
      <right/>
      <top style="thick">
        <color theme="4"/>
      </top>
      <bottom style="thin">
        <color rgb="FFF9F9F9"/>
      </bottom>
      <diagonal/>
    </border>
    <border>
      <left/>
      <right style="thin">
        <color theme="0" tint="-4.9989318521683403E-2"/>
      </right>
      <top/>
      <bottom style="thick">
        <color theme="4"/>
      </bottom>
      <diagonal/>
    </border>
    <border>
      <left/>
      <right style="thin">
        <color theme="0" tint="-0.24994659260841701"/>
      </right>
      <top style="thick">
        <color theme="4"/>
      </top>
      <bottom style="thin">
        <color rgb="FFF9F9F9"/>
      </bottom>
      <diagonal/>
    </border>
    <border>
      <left/>
      <right style="thin">
        <color theme="0" tint="-0.24994659260841701"/>
      </right>
      <top style="thin">
        <color rgb="FFF9F9F9"/>
      </top>
      <bottom/>
      <diagonal/>
    </border>
    <border>
      <left/>
      <right style="thin">
        <color theme="0" tint="-0.24994659260841701"/>
      </right>
      <top/>
      <bottom style="thick">
        <color theme="4"/>
      </bottom>
      <diagonal/>
    </border>
    <border>
      <left/>
      <right style="thin">
        <color theme="0" tint="-0.24994659260841701"/>
      </right>
      <top/>
      <bottom/>
      <diagonal/>
    </border>
    <border>
      <left/>
      <right/>
      <top style="thin">
        <color rgb="FFF9F9F9"/>
      </top>
      <bottom/>
      <diagonal/>
    </border>
    <border>
      <left style="thin">
        <color theme="0" tint="-4.9989318521683403E-2"/>
      </left>
      <right style="thin">
        <color theme="0" tint="-4.9989318521683403E-2"/>
      </right>
      <top style="thin">
        <color rgb="FFF9F9F9"/>
      </top>
      <bottom/>
      <diagonal/>
    </border>
    <border>
      <left style="thin">
        <color theme="0" tint="-4.9989318521683403E-2"/>
      </left>
      <right style="thin">
        <color theme="0" tint="-4.9989318521683403E-2"/>
      </right>
      <top/>
      <bottom/>
      <diagonal/>
    </border>
    <border>
      <left style="thin">
        <color theme="0" tint="-4.9989318521683403E-2"/>
      </left>
      <right style="thin">
        <color theme="0" tint="-4.9989318521683403E-2"/>
      </right>
      <top/>
      <bottom style="thick">
        <color theme="4"/>
      </bottom>
      <diagonal/>
    </border>
    <border>
      <left style="thin">
        <color theme="0" tint="-0.24994659260841701"/>
      </left>
      <right/>
      <top style="thick">
        <color theme="4"/>
      </top>
      <bottom style="thin">
        <color rgb="FFF9F9F9"/>
      </bottom>
      <diagonal/>
    </border>
    <border>
      <left style="thin">
        <color theme="0" tint="-0.24994659260841701"/>
      </left>
      <right/>
      <top style="thin">
        <color rgb="FFF9F9F9"/>
      </top>
      <bottom/>
      <diagonal/>
    </border>
    <border>
      <left style="thin">
        <color theme="0" tint="-0.24994659260841701"/>
      </left>
      <right/>
      <top/>
      <bottom/>
      <diagonal/>
    </border>
    <border>
      <left style="thin">
        <color theme="0" tint="-0.24994659260841701"/>
      </left>
      <right/>
      <top/>
      <bottom style="thick">
        <color theme="4"/>
      </bottom>
      <diagonal/>
    </border>
    <border>
      <left style="medium">
        <color theme="4"/>
      </left>
      <right style="thin">
        <color theme="0" tint="-0.24994659260841701"/>
      </right>
      <top style="thick">
        <color theme="4"/>
      </top>
      <bottom style="thin">
        <color rgb="FFF9F9F9"/>
      </bottom>
      <diagonal/>
    </border>
    <border>
      <left/>
      <right style="medium">
        <color theme="4"/>
      </right>
      <top style="thick">
        <color theme="4"/>
      </top>
      <bottom style="thin">
        <color rgb="FFF9F9F9"/>
      </bottom>
      <diagonal/>
    </border>
    <border>
      <left style="medium">
        <color theme="4"/>
      </left>
      <right style="thin">
        <color theme="0" tint="-0.24994659260841701"/>
      </right>
      <top/>
      <bottom/>
      <diagonal/>
    </border>
    <border>
      <left/>
      <right style="medium">
        <color theme="4"/>
      </right>
      <top/>
      <bottom/>
      <diagonal/>
    </border>
    <border>
      <left style="medium">
        <color theme="4"/>
      </left>
      <right style="thin">
        <color theme="0" tint="-0.24994659260841701"/>
      </right>
      <top/>
      <bottom style="thick">
        <color theme="4"/>
      </bottom>
      <diagonal/>
    </border>
    <border>
      <left/>
      <right style="medium">
        <color theme="4"/>
      </right>
      <top/>
      <bottom style="thick">
        <color theme="4"/>
      </bottom>
      <diagonal/>
    </border>
    <border>
      <left style="medium">
        <color theme="4"/>
      </left>
      <right/>
      <top style="thick">
        <color theme="4"/>
      </top>
      <bottom style="thin">
        <color rgb="FFF9F9F9"/>
      </bottom>
      <diagonal/>
    </border>
    <border>
      <left style="medium">
        <color theme="4"/>
      </left>
      <right/>
      <top style="thin">
        <color rgb="FFF9F9F9"/>
      </top>
      <bottom/>
      <diagonal/>
    </border>
    <border>
      <left/>
      <right style="medium">
        <color theme="4"/>
      </right>
      <top style="thin">
        <color rgb="FFF9F9F9"/>
      </top>
      <bottom/>
      <diagonal/>
    </border>
    <border>
      <left style="medium">
        <color theme="4"/>
      </left>
      <right/>
      <top/>
      <bottom/>
      <diagonal/>
    </border>
    <border>
      <left style="medium">
        <color theme="4"/>
      </left>
      <right/>
      <top/>
      <bottom style="thick">
        <color theme="4"/>
      </bottom>
      <diagonal/>
    </border>
    <border>
      <left/>
      <right/>
      <top/>
      <bottom style="thick">
        <color rgb="FF0070C0"/>
      </bottom>
      <diagonal/>
    </border>
    <border>
      <left style="thick">
        <color rgb="FF0070C0"/>
      </left>
      <right/>
      <top/>
      <bottom/>
      <diagonal/>
    </border>
    <border>
      <left/>
      <right/>
      <top/>
      <bottom style="thin">
        <color theme="0" tint="-0.24994659260841701"/>
      </bottom>
      <diagonal/>
    </border>
    <border>
      <left/>
      <right/>
      <top style="thin">
        <color indexed="64"/>
      </top>
      <bottom style="thin">
        <color indexed="64"/>
      </bottom>
      <diagonal/>
    </border>
  </borders>
  <cellStyleXfs count="5">
    <xf numFmtId="0" fontId="0"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9" fontId="1" fillId="0" borderId="0" applyFont="0" applyFill="0" applyBorder="0" applyAlignment="0" applyProtection="0"/>
  </cellStyleXfs>
  <cellXfs count="386">
    <xf numFmtId="0" fontId="0" fillId="0" borderId="0" xfId="0"/>
    <xf numFmtId="0" fontId="0" fillId="0" borderId="0" xfId="0"/>
    <xf numFmtId="0" fontId="0" fillId="0" borderId="6" xfId="0" applyBorder="1"/>
    <xf numFmtId="0" fontId="0" fillId="0" borderId="7" xfId="0" applyBorder="1"/>
    <xf numFmtId="0" fontId="0" fillId="0" borderId="3" xfId="0" applyFont="1" applyBorder="1" applyAlignment="1">
      <alignment horizontal="center"/>
    </xf>
    <xf numFmtId="0" fontId="0" fillId="0" borderId="5" xfId="0" applyFont="1" applyBorder="1" applyAlignment="1">
      <alignment horizontal="center"/>
    </xf>
    <xf numFmtId="0" fontId="0" fillId="0" borderId="0" xfId="0"/>
    <xf numFmtId="0" fontId="2" fillId="2" borderId="1" xfId="0" applyFont="1" applyFill="1" applyBorder="1"/>
    <xf numFmtId="0" fontId="0" fillId="0" borderId="6" xfId="0" applyBorder="1"/>
    <xf numFmtId="0" fontId="0" fillId="0" borderId="7" xfId="0" applyBorder="1"/>
    <xf numFmtId="0" fontId="0" fillId="0" borderId="2" xfId="0" applyBorder="1"/>
    <xf numFmtId="0" fontId="0" fillId="0" borderId="3" xfId="0" applyBorder="1"/>
    <xf numFmtId="0" fontId="0" fillId="0" borderId="4" xfId="0" applyBorder="1"/>
    <xf numFmtId="0" fontId="0" fillId="0" borderId="5" xfId="0" applyBorder="1"/>
    <xf numFmtId="0" fontId="3" fillId="0" borderId="0" xfId="0" applyFont="1"/>
    <xf numFmtId="0" fontId="0" fillId="7" borderId="0" xfId="0" applyFill="1"/>
    <xf numFmtId="0" fontId="2" fillId="2" borderId="17" xfId="0" applyFont="1" applyFill="1" applyBorder="1"/>
    <xf numFmtId="0" fontId="4" fillId="4" borderId="0" xfId="0" applyFont="1" applyFill="1"/>
    <xf numFmtId="0" fontId="0" fillId="0" borderId="0" xfId="0" applyAlignment="1">
      <alignment vertical="center" wrapText="1"/>
    </xf>
    <xf numFmtId="0" fontId="0" fillId="3" borderId="17" xfId="0" applyFont="1" applyFill="1" applyBorder="1"/>
    <xf numFmtId="0" fontId="3" fillId="0" borderId="0" xfId="0" applyFont="1" applyAlignment="1">
      <alignment horizontal="center" vertical="center" wrapText="1"/>
    </xf>
    <xf numFmtId="0" fontId="0" fillId="0" borderId="0" xfId="0" applyAlignment="1">
      <alignment vertical="center"/>
    </xf>
    <xf numFmtId="0" fontId="2" fillId="2" borderId="18" xfId="0" applyFont="1" applyFill="1" applyBorder="1"/>
    <xf numFmtId="0" fontId="0" fillId="0" borderId="0" xfId="0" applyFill="1"/>
    <xf numFmtId="0" fontId="3" fillId="0" borderId="0" xfId="0" applyFont="1" applyAlignment="1">
      <alignment horizontal="center" vertical="center"/>
    </xf>
    <xf numFmtId="0" fontId="0" fillId="0" borderId="14" xfId="0" applyBorder="1" applyAlignment="1" applyProtection="1">
      <alignment shrinkToFit="1"/>
      <protection locked="0"/>
    </xf>
    <xf numFmtId="0" fontId="0" fillId="0" borderId="0" xfId="0" applyAlignment="1">
      <alignment shrinkToFit="1"/>
    </xf>
    <xf numFmtId="165" fontId="0" fillId="0" borderId="15" xfId="0" applyNumberFormat="1" applyBorder="1" applyAlignment="1" applyProtection="1">
      <alignment shrinkToFit="1"/>
      <protection locked="0"/>
    </xf>
    <xf numFmtId="0" fontId="0" fillId="0" borderId="15" xfId="0" applyBorder="1" applyAlignment="1" applyProtection="1">
      <alignment shrinkToFit="1"/>
      <protection locked="0"/>
    </xf>
    <xf numFmtId="0" fontId="10" fillId="0" borderId="15" xfId="0" applyFont="1" applyBorder="1" applyAlignment="1" applyProtection="1">
      <alignment shrinkToFit="1"/>
      <protection locked="0"/>
    </xf>
    <xf numFmtId="0" fontId="12" fillId="0" borderId="15" xfId="0" applyFont="1" applyBorder="1" applyAlignment="1" applyProtection="1">
      <alignment shrinkToFit="1"/>
      <protection locked="0"/>
    </xf>
    <xf numFmtId="0" fontId="9" fillId="0" borderId="15" xfId="0" applyNumberFormat="1" applyFont="1" applyBorder="1" applyAlignment="1" applyProtection="1">
      <alignment shrinkToFit="1"/>
      <protection locked="0"/>
    </xf>
    <xf numFmtId="164" fontId="5" fillId="0" borderId="15" xfId="1" applyFont="1" applyBorder="1" applyAlignment="1" applyProtection="1">
      <alignment shrinkToFit="1"/>
      <protection locked="0"/>
    </xf>
    <xf numFmtId="166" fontId="5" fillId="0" borderId="15" xfId="1" applyNumberFormat="1" applyFont="1" applyBorder="1" applyAlignment="1" applyProtection="1">
      <alignment shrinkToFit="1"/>
      <protection locked="0"/>
    </xf>
    <xf numFmtId="0" fontId="8" fillId="0" borderId="15" xfId="0" applyFont="1" applyBorder="1" applyAlignment="1" applyProtection="1">
      <alignment shrinkToFit="1"/>
      <protection locked="0"/>
    </xf>
    <xf numFmtId="0" fontId="5" fillId="0" borderId="15" xfId="0" applyFont="1" applyBorder="1" applyAlignment="1" applyProtection="1">
      <alignment shrinkToFit="1"/>
      <protection locked="0"/>
    </xf>
    <xf numFmtId="164" fontId="7" fillId="5" borderId="12" xfId="1" applyFont="1" applyFill="1" applyBorder="1" applyAlignment="1" applyProtection="1">
      <alignment horizontal="left" vertical="center" wrapText="1"/>
    </xf>
    <xf numFmtId="0" fontId="7" fillId="5" borderId="11" xfId="0" applyFont="1" applyFill="1" applyBorder="1" applyAlignment="1" applyProtection="1">
      <alignment horizontal="left" vertical="center"/>
    </xf>
    <xf numFmtId="165" fontId="7" fillId="5" borderId="12" xfId="0" applyNumberFormat="1" applyFont="1" applyFill="1" applyBorder="1" applyAlignment="1" applyProtection="1">
      <alignment horizontal="left" vertical="center"/>
    </xf>
    <xf numFmtId="0" fontId="7" fillId="5" borderId="12" xfId="0" applyFont="1" applyFill="1" applyBorder="1" applyAlignment="1" applyProtection="1">
      <alignment horizontal="left" vertical="center"/>
    </xf>
    <xf numFmtId="0" fontId="7" fillId="5" borderId="12" xfId="0" applyNumberFormat="1" applyFont="1" applyFill="1" applyBorder="1" applyAlignment="1" applyProtection="1">
      <alignment horizontal="left" vertical="center"/>
    </xf>
    <xf numFmtId="4" fontId="7" fillId="5" borderId="12" xfId="1" applyNumberFormat="1" applyFont="1" applyFill="1" applyBorder="1" applyAlignment="1" applyProtection="1">
      <alignment horizontal="left" vertical="center"/>
    </xf>
    <xf numFmtId="166" fontId="7" fillId="5" borderId="12" xfId="1" applyNumberFormat="1" applyFont="1" applyFill="1" applyBorder="1" applyAlignment="1" applyProtection="1">
      <alignment horizontal="left" vertical="center"/>
    </xf>
    <xf numFmtId="0" fontId="0" fillId="0" borderId="0" xfId="0" applyAlignment="1"/>
    <xf numFmtId="165" fontId="0" fillId="3" borderId="1" xfId="0" applyNumberFormat="1" applyFont="1" applyFill="1" applyBorder="1"/>
    <xf numFmtId="0" fontId="17" fillId="0" borderId="0" xfId="0" applyFont="1" applyAlignment="1">
      <alignment horizontal="center" vertical="center" wrapText="1"/>
    </xf>
    <xf numFmtId="171" fontId="0" fillId="0" borderId="15" xfId="1" applyNumberFormat="1" applyFont="1" applyBorder="1" applyAlignment="1" applyProtection="1">
      <alignment shrinkToFit="1"/>
      <protection locked="0"/>
    </xf>
    <xf numFmtId="0" fontId="3" fillId="0" borderId="3" xfId="0" applyFont="1" applyBorder="1" applyAlignment="1">
      <alignment horizontal="center" vertical="center" wrapText="1"/>
    </xf>
    <xf numFmtId="0" fontId="3" fillId="0" borderId="5" xfId="0" applyFont="1" applyBorder="1" applyAlignment="1">
      <alignment horizontal="center" vertical="center" wrapText="1"/>
    </xf>
    <xf numFmtId="0" fontId="0" fillId="0" borderId="6" xfId="0" applyBorder="1" applyAlignment="1">
      <alignment vertical="center" wrapText="1"/>
    </xf>
    <xf numFmtId="0" fontId="0" fillId="0" borderId="7" xfId="0" applyBorder="1" applyAlignment="1">
      <alignment vertical="center" wrapText="1"/>
    </xf>
    <xf numFmtId="0" fontId="0" fillId="0" borderId="8" xfId="0" applyBorder="1" applyAlignment="1">
      <alignment vertical="center" wrapText="1"/>
    </xf>
    <xf numFmtId="0" fontId="0" fillId="0" borderId="10" xfId="0" applyBorder="1" applyAlignment="1">
      <alignment vertical="center" wrapText="1"/>
    </xf>
    <xf numFmtId="0" fontId="0" fillId="0" borderId="2" xfId="0" applyBorder="1" applyAlignment="1">
      <alignment vertical="center" wrapText="1"/>
    </xf>
    <xf numFmtId="0" fontId="0" fillId="0" borderId="15" xfId="0" applyBorder="1"/>
    <xf numFmtId="10" fontId="0" fillId="0" borderId="15" xfId="4" applyNumberFormat="1" applyFont="1" applyBorder="1"/>
    <xf numFmtId="9" fontId="0" fillId="0" borderId="0" xfId="4" applyFont="1"/>
    <xf numFmtId="0" fontId="0" fillId="0" borderId="0" xfId="0"/>
    <xf numFmtId="0" fontId="0" fillId="0" borderId="0" xfId="0" applyAlignment="1">
      <alignment wrapText="1"/>
    </xf>
    <xf numFmtId="0" fontId="5" fillId="0" borderId="0" xfId="0" applyFont="1" applyAlignment="1">
      <alignment wrapText="1"/>
    </xf>
    <xf numFmtId="0" fontId="21" fillId="0" borderId="0" xfId="0" applyFont="1"/>
    <xf numFmtId="0" fontId="20" fillId="0" borderId="24" xfId="0" applyFont="1" applyBorder="1"/>
    <xf numFmtId="0" fontId="20" fillId="0" borderId="20" xfId="0" applyFont="1" applyBorder="1"/>
    <xf numFmtId="0" fontId="27" fillId="0" borderId="31" xfId="0" applyFont="1" applyBorder="1" applyAlignment="1">
      <alignment horizontal="right"/>
    </xf>
    <xf numFmtId="0" fontId="19" fillId="0" borderId="0" xfId="0" applyFont="1" applyAlignment="1">
      <alignment horizontal="center"/>
    </xf>
    <xf numFmtId="0" fontId="24" fillId="0" borderId="0" xfId="0" applyFont="1" applyBorder="1" applyAlignment="1">
      <alignment horizontal="center"/>
    </xf>
    <xf numFmtId="3" fontId="28" fillId="0" borderId="27" xfId="1" applyNumberFormat="1" applyFont="1" applyBorder="1" applyAlignment="1">
      <alignment horizontal="center" vertical="center"/>
    </xf>
    <xf numFmtId="0" fontId="25" fillId="0" borderId="22" xfId="0" applyFont="1" applyBorder="1" applyAlignment="1">
      <alignment horizontal="left"/>
    </xf>
    <xf numFmtId="0" fontId="27" fillId="0" borderId="35" xfId="0" applyFont="1" applyBorder="1" applyAlignment="1">
      <alignment horizontal="right"/>
    </xf>
    <xf numFmtId="0" fontId="23" fillId="0" borderId="39" xfId="0" applyFont="1" applyBorder="1" applyAlignment="1">
      <alignment horizontal="right"/>
    </xf>
    <xf numFmtId="0" fontId="23" fillId="0" borderId="27" xfId="0" applyFont="1" applyBorder="1" applyAlignment="1">
      <alignment horizontal="right"/>
    </xf>
    <xf numFmtId="0" fontId="25" fillId="0" borderId="42" xfId="0" applyFont="1" applyBorder="1" applyAlignment="1">
      <alignment horizontal="center"/>
    </xf>
    <xf numFmtId="0" fontId="23" fillId="0" borderId="44" xfId="0" applyFont="1" applyBorder="1" applyAlignment="1">
      <alignment horizontal="right"/>
    </xf>
    <xf numFmtId="0" fontId="27" fillId="0" borderId="45" xfId="0" applyFont="1" applyBorder="1" applyAlignment="1">
      <alignment horizontal="right"/>
    </xf>
    <xf numFmtId="0" fontId="27" fillId="0" borderId="0" xfId="0" applyFont="1" applyBorder="1" applyAlignment="1">
      <alignment horizontal="right"/>
    </xf>
    <xf numFmtId="0" fontId="23" fillId="0" borderId="49" xfId="0" applyFont="1" applyBorder="1" applyAlignment="1">
      <alignment horizontal="right"/>
    </xf>
    <xf numFmtId="0" fontId="27" fillId="0" borderId="50" xfId="0" applyFont="1" applyBorder="1" applyAlignment="1">
      <alignment horizontal="right"/>
    </xf>
    <xf numFmtId="3" fontId="6" fillId="0" borderId="45" xfId="1" applyNumberFormat="1" applyFont="1" applyBorder="1" applyAlignment="1">
      <alignment horizontal="center" vertical="center"/>
    </xf>
    <xf numFmtId="3" fontId="6" fillId="0" borderId="0" xfId="1" applyNumberFormat="1" applyFont="1" applyBorder="1" applyAlignment="1">
      <alignment horizontal="center" vertical="center"/>
    </xf>
    <xf numFmtId="0" fontId="26" fillId="0" borderId="34" xfId="0" applyFont="1" applyBorder="1" applyAlignment="1">
      <alignment horizontal="right"/>
    </xf>
    <xf numFmtId="3" fontId="18" fillId="0" borderId="0" xfId="1" applyNumberFormat="1" applyFont="1" applyBorder="1" applyAlignment="1">
      <alignment horizontal="center" vertical="center"/>
    </xf>
    <xf numFmtId="0" fontId="24" fillId="0" borderId="24" xfId="0" applyFont="1" applyBorder="1" applyAlignment="1">
      <alignment horizontal="center"/>
    </xf>
    <xf numFmtId="0" fontId="30" fillId="0" borderId="20" xfId="0" applyFont="1" applyBorder="1" applyAlignment="1">
      <alignment horizontal="center"/>
    </xf>
    <xf numFmtId="0" fontId="19" fillId="0" borderId="25" xfId="0" applyFont="1" applyBorder="1" applyAlignment="1">
      <alignment horizontal="center"/>
    </xf>
    <xf numFmtId="0" fontId="19" fillId="0" borderId="26" xfId="0" applyFont="1" applyBorder="1" applyAlignment="1">
      <alignment horizontal="center"/>
    </xf>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22" fillId="0" borderId="22" xfId="0" applyFont="1" applyBorder="1"/>
    <xf numFmtId="0" fontId="26" fillId="0" borderId="22" xfId="0" applyFont="1" applyBorder="1"/>
    <xf numFmtId="0" fontId="0" fillId="0" borderId="25" xfId="0" applyBorder="1"/>
    <xf numFmtId="0" fontId="0" fillId="0" borderId="19" xfId="0" applyBorder="1"/>
    <xf numFmtId="0" fontId="32" fillId="0" borderId="22" xfId="0" applyFont="1" applyBorder="1"/>
    <xf numFmtId="0" fontId="5" fillId="0" borderId="24" xfId="0" applyFont="1" applyBorder="1" applyAlignment="1">
      <alignment wrapText="1"/>
    </xf>
    <xf numFmtId="0" fontId="5" fillId="0" borderId="20" xfId="0" applyFont="1" applyBorder="1" applyAlignment="1">
      <alignment wrapText="1"/>
    </xf>
    <xf numFmtId="10" fontId="19" fillId="0" borderId="32" xfId="0" applyNumberFormat="1" applyFont="1" applyBorder="1" applyAlignment="1">
      <alignment horizontal="center"/>
    </xf>
    <xf numFmtId="10" fontId="19" fillId="0" borderId="29" xfId="0" applyNumberFormat="1" applyFont="1" applyBorder="1" applyAlignment="1">
      <alignment horizontal="center"/>
    </xf>
    <xf numFmtId="10" fontId="19" fillId="0" borderId="37" xfId="0" applyNumberFormat="1" applyFont="1" applyBorder="1" applyAlignment="1">
      <alignment horizontal="center"/>
    </xf>
    <xf numFmtId="10" fontId="19" fillId="0" borderId="41" xfId="0" applyNumberFormat="1" applyFont="1" applyBorder="1" applyAlignment="1">
      <alignment horizontal="center"/>
    </xf>
    <xf numFmtId="10" fontId="19" fillId="0" borderId="46" xfId="0" applyNumberFormat="1" applyFont="1" applyBorder="1" applyAlignment="1">
      <alignment horizontal="center"/>
    </xf>
    <xf numFmtId="10" fontId="19" fillId="0" borderId="52" xfId="0" applyNumberFormat="1" applyFont="1" applyBorder="1" applyAlignment="1">
      <alignment horizontal="center"/>
    </xf>
    <xf numFmtId="10" fontId="35" fillId="0" borderId="47" xfId="0" applyNumberFormat="1" applyFont="1" applyBorder="1" applyAlignment="1">
      <alignment horizontal="center"/>
    </xf>
    <xf numFmtId="10" fontId="35" fillId="0" borderId="19" xfId="0" applyNumberFormat="1" applyFont="1" applyBorder="1" applyAlignment="1">
      <alignment horizontal="center"/>
    </xf>
    <xf numFmtId="173" fontId="35" fillId="0" borderId="19" xfId="1" applyNumberFormat="1" applyFont="1" applyBorder="1" applyAlignment="1">
      <alignment horizontal="center" vertical="center"/>
    </xf>
    <xf numFmtId="10" fontId="33" fillId="0" borderId="19" xfId="0" applyNumberFormat="1" applyFont="1" applyBorder="1" applyAlignment="1">
      <alignment horizontal="center"/>
    </xf>
    <xf numFmtId="10" fontId="19" fillId="0" borderId="47" xfId="0" applyNumberFormat="1" applyFont="1" applyBorder="1" applyAlignment="1">
      <alignment horizontal="center"/>
    </xf>
    <xf numFmtId="0" fontId="0" fillId="0" borderId="0" xfId="0" applyAlignment="1">
      <alignment horizontal="left"/>
    </xf>
    <xf numFmtId="0" fontId="20" fillId="0" borderId="0" xfId="0" applyFont="1"/>
    <xf numFmtId="0" fontId="0" fillId="0" borderId="0" xfId="0" applyBorder="1" applyAlignment="1">
      <alignment horizontal="left"/>
    </xf>
    <xf numFmtId="0" fontId="20" fillId="0" borderId="0" xfId="0" applyFont="1" applyBorder="1"/>
    <xf numFmtId="172" fontId="0" fillId="0" borderId="0" xfId="0" applyNumberFormat="1"/>
    <xf numFmtId="3" fontId="0" fillId="0" borderId="0" xfId="0" applyNumberFormat="1" applyBorder="1"/>
    <xf numFmtId="172" fontId="0" fillId="0" borderId="0" xfId="0" applyNumberFormat="1" applyBorder="1"/>
    <xf numFmtId="0" fontId="25" fillId="0" borderId="28" xfId="0" applyFont="1" applyBorder="1" applyAlignment="1">
      <alignment horizontal="center"/>
    </xf>
    <xf numFmtId="0" fontId="0" fillId="0" borderId="24" xfId="0" applyBorder="1" applyAlignment="1">
      <alignment wrapText="1"/>
    </xf>
    <xf numFmtId="0" fontId="0" fillId="0" borderId="20" xfId="0" applyBorder="1" applyAlignment="1">
      <alignment wrapText="1"/>
    </xf>
    <xf numFmtId="0" fontId="0" fillId="0" borderId="0" xfId="0" applyBorder="1" applyAlignment="1">
      <alignment wrapText="1"/>
    </xf>
    <xf numFmtId="0" fontId="32" fillId="0" borderId="0" xfId="0" applyFont="1" applyBorder="1"/>
    <xf numFmtId="0" fontId="37" fillId="0" borderId="0" xfId="0" applyFont="1" applyAlignment="1">
      <alignment horizontal="right" vertical="top"/>
    </xf>
    <xf numFmtId="0" fontId="38" fillId="0" borderId="0" xfId="0" applyFont="1"/>
    <xf numFmtId="167" fontId="29" fillId="0" borderId="40" xfId="1" applyNumberFormat="1" applyFont="1" applyBorder="1" applyAlignment="1">
      <alignment horizontal="center" vertical="center"/>
    </xf>
    <xf numFmtId="167" fontId="34" fillId="0" borderId="36" xfId="1" applyNumberFormat="1" applyFont="1" applyBorder="1" applyAlignment="1">
      <alignment horizontal="center" vertical="center"/>
    </xf>
    <xf numFmtId="167" fontId="34" fillId="0" borderId="33" xfId="1" applyNumberFormat="1" applyFont="1" applyBorder="1" applyAlignment="1">
      <alignment horizontal="center" vertical="center"/>
    </xf>
    <xf numFmtId="167" fontId="28" fillId="0" borderId="44" xfId="1" applyNumberFormat="1" applyFont="1" applyBorder="1" applyAlignment="1">
      <alignment horizontal="center" vertical="center"/>
    </xf>
    <xf numFmtId="167" fontId="29" fillId="0" borderId="51" xfId="1" applyNumberFormat="1" applyFont="1" applyBorder="1" applyAlignment="1">
      <alignment horizontal="center" vertical="center"/>
    </xf>
    <xf numFmtId="167" fontId="34" fillId="0" borderId="45" xfId="1" applyNumberFormat="1" applyFont="1" applyBorder="1" applyAlignment="1">
      <alignment horizontal="center" vertical="center"/>
    </xf>
    <xf numFmtId="0" fontId="0" fillId="0" borderId="0" xfId="0"/>
    <xf numFmtId="0" fontId="40" fillId="0" borderId="22" xfId="0" applyFont="1" applyBorder="1"/>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3" fontId="0" fillId="0" borderId="0" xfId="0" applyNumberFormat="1" applyBorder="1"/>
    <xf numFmtId="172" fontId="0" fillId="0" borderId="0" xfId="0" applyNumberFormat="1" applyBorder="1"/>
    <xf numFmtId="0" fontId="39" fillId="0" borderId="0" xfId="0" applyFont="1" applyBorder="1"/>
    <xf numFmtId="0" fontId="0" fillId="0" borderId="0" xfId="0" applyFill="1" applyBorder="1" applyAlignment="1">
      <alignment horizontal="left"/>
    </xf>
    <xf numFmtId="0" fontId="0" fillId="0" borderId="0" xfId="0"/>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0" fontId="0" fillId="0" borderId="0" xfId="0" applyFill="1" applyBorder="1"/>
    <xf numFmtId="0" fontId="0" fillId="0" borderId="0" xfId="0"/>
    <xf numFmtId="0" fontId="0" fillId="0" borderId="0" xfId="0" applyAlignment="1">
      <alignment wrapText="1"/>
    </xf>
    <xf numFmtId="0" fontId="21" fillId="0" borderId="0" xfId="0" applyFont="1"/>
    <xf numFmtId="0" fontId="19" fillId="0" borderId="0" xfId="0" applyFont="1"/>
    <xf numFmtId="0" fontId="37" fillId="0" borderId="0" xfId="0" applyFont="1" applyAlignment="1">
      <alignment horizontal="right" vertical="top"/>
    </xf>
    <xf numFmtId="175" fontId="0" fillId="0" borderId="0" xfId="0" applyNumberFormat="1"/>
    <xf numFmtId="176" fontId="0" fillId="0" borderId="0" xfId="0" applyNumberFormat="1"/>
    <xf numFmtId="176" fontId="3" fillId="0" borderId="0" xfId="0" applyNumberFormat="1" applyFont="1"/>
    <xf numFmtId="0" fontId="0" fillId="0" borderId="0" xfId="0"/>
    <xf numFmtId="0" fontId="0" fillId="0" borderId="0" xfId="0" applyAlignment="1">
      <alignment wrapText="1"/>
    </xf>
    <xf numFmtId="0" fontId="41" fillId="0" borderId="0" xfId="0" applyFont="1"/>
    <xf numFmtId="0" fontId="0" fillId="0" borderId="0" xfId="0" applyAlignment="1">
      <alignment horizontal="left"/>
    </xf>
    <xf numFmtId="3" fontId="0" fillId="0" borderId="0" xfId="0" applyNumberFormat="1"/>
    <xf numFmtId="4" fontId="0" fillId="0" borderId="0" xfId="0" applyNumberFormat="1"/>
    <xf numFmtId="0" fontId="0" fillId="0" borderId="0" xfId="0" applyNumberFormat="1"/>
    <xf numFmtId="0" fontId="36" fillId="0" borderId="0" xfId="0" applyFont="1"/>
    <xf numFmtId="0" fontId="0" fillId="0" borderId="0" xfId="0" applyAlignment="1">
      <alignment horizontal="left" indent="1"/>
    </xf>
    <xf numFmtId="0" fontId="37" fillId="0" borderId="0" xfId="0" applyFont="1" applyAlignment="1">
      <alignment horizontal="right" vertical="top"/>
    </xf>
    <xf numFmtId="0" fontId="0" fillId="0" borderId="0" xfId="0"/>
    <xf numFmtId="0" fontId="0" fillId="0" borderId="0" xfId="0" applyAlignment="1">
      <alignment wrapText="1"/>
    </xf>
    <xf numFmtId="0" fontId="22" fillId="0" borderId="0" xfId="0" applyFont="1"/>
    <xf numFmtId="0" fontId="0" fillId="0" borderId="0" xfId="0" applyAlignment="1">
      <alignment horizontal="left"/>
    </xf>
    <xf numFmtId="3" fontId="0" fillId="0" borderId="0" xfId="0" applyNumberFormat="1"/>
    <xf numFmtId="0" fontId="19" fillId="0" borderId="0" xfId="0" applyFont="1"/>
    <xf numFmtId="0" fontId="37" fillId="0" borderId="0" xfId="0" applyFont="1" applyAlignment="1">
      <alignment horizontal="right" vertical="top"/>
    </xf>
    <xf numFmtId="0" fontId="44" fillId="0" borderId="0" xfId="0" applyFont="1"/>
    <xf numFmtId="0" fontId="9" fillId="7" borderId="0" xfId="0" applyFont="1" applyFill="1"/>
    <xf numFmtId="0" fontId="45" fillId="7" borderId="0" xfId="0" applyFont="1" applyFill="1"/>
    <xf numFmtId="3" fontId="9" fillId="7" borderId="0" xfId="0" applyNumberFormat="1" applyFont="1" applyFill="1"/>
    <xf numFmtId="0" fontId="42" fillId="7" borderId="0" xfId="0" applyFont="1" applyFill="1"/>
    <xf numFmtId="0" fontId="19" fillId="7" borderId="0" xfId="0" applyFont="1" applyFill="1"/>
    <xf numFmtId="3" fontId="0" fillId="7" borderId="0" xfId="0" applyNumberFormat="1" applyFill="1"/>
    <xf numFmtId="0" fontId="0" fillId="7" borderId="0" xfId="0" applyFill="1" applyAlignment="1">
      <alignment wrapText="1"/>
    </xf>
    <xf numFmtId="0" fontId="0" fillId="0" borderId="53" xfId="0" applyBorder="1"/>
    <xf numFmtId="0" fontId="0" fillId="0" borderId="54" xfId="0" applyBorder="1"/>
    <xf numFmtId="0" fontId="5" fillId="0" borderId="54" xfId="0" applyFont="1" applyBorder="1" applyAlignment="1">
      <alignment horizontal="left"/>
    </xf>
    <xf numFmtId="0" fontId="0" fillId="0" borderId="54" xfId="0" applyBorder="1" applyAlignment="1">
      <alignment horizontal="left"/>
    </xf>
    <xf numFmtId="0" fontId="0" fillId="0" borderId="0" xfId="0"/>
    <xf numFmtId="0" fontId="22" fillId="0" borderId="0" xfId="0" applyFont="1"/>
    <xf numFmtId="0" fontId="4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36" fillId="0" borderId="0" xfId="0" applyFont="1"/>
    <xf numFmtId="0" fontId="37" fillId="0" borderId="0" xfId="0" applyFont="1" applyAlignment="1">
      <alignment horizontal="right" vertical="top"/>
    </xf>
    <xf numFmtId="0" fontId="0" fillId="0" borderId="0" xfId="0"/>
    <xf numFmtId="0" fontId="5" fillId="0" borderId="0" xfId="0" applyFont="1" applyAlignment="1">
      <alignment wrapText="1"/>
    </xf>
    <xf numFmtId="0" fontId="43" fillId="0" borderId="0" xfId="0" applyFont="1" applyBorder="1"/>
    <xf numFmtId="0" fontId="23" fillId="0" borderId="0" xfId="0" applyFont="1"/>
    <xf numFmtId="0" fontId="43" fillId="0" borderId="0" xfId="0" applyFont="1"/>
    <xf numFmtId="0" fontId="41" fillId="0" borderId="0" xfId="0" applyFont="1"/>
    <xf numFmtId="3" fontId="0" fillId="0" borderId="0" xfId="0" applyNumberFormat="1"/>
    <xf numFmtId="4" fontId="0" fillId="0" borderId="0" xfId="0" applyNumberFormat="1"/>
    <xf numFmtId="0" fontId="0" fillId="0" borderId="0" xfId="0" applyNumberFormat="1"/>
    <xf numFmtId="0" fontId="37" fillId="0" borderId="0" xfId="0" applyFont="1" applyAlignment="1">
      <alignment horizontal="right" vertical="top"/>
    </xf>
    <xf numFmtId="168" fontId="0" fillId="0" borderId="0" xfId="0" applyNumberFormat="1"/>
    <xf numFmtId="177" fontId="0" fillId="0" borderId="0" xfId="0" applyNumberFormat="1"/>
    <xf numFmtId="0" fontId="0" fillId="0" borderId="0" xfId="0"/>
    <xf numFmtId="0" fontId="5" fillId="0" borderId="0" xfId="0" applyFont="1" applyAlignment="1">
      <alignment wrapText="1"/>
    </xf>
    <xf numFmtId="0" fontId="41" fillId="0" borderId="0" xfId="0" applyFont="1"/>
    <xf numFmtId="0" fontId="36" fillId="0" borderId="0" xfId="0" applyFont="1"/>
    <xf numFmtId="0" fontId="19" fillId="0" borderId="0" xfId="0" applyFont="1" applyAlignment="1">
      <alignment wrapText="1"/>
    </xf>
    <xf numFmtId="0" fontId="37" fillId="0" borderId="0" xfId="0" applyFont="1" applyAlignment="1">
      <alignment horizontal="right" vertical="top"/>
    </xf>
    <xf numFmtId="0" fontId="0" fillId="0" borderId="0" xfId="0"/>
    <xf numFmtId="0" fontId="0" fillId="0" borderId="0" xfId="0" applyAlignment="1">
      <alignment wrapText="1"/>
    </xf>
    <xf numFmtId="0" fontId="41" fillId="0" borderId="0" xfId="0" applyFont="1"/>
    <xf numFmtId="0" fontId="36" fillId="0" borderId="0" xfId="0" applyFont="1"/>
    <xf numFmtId="0" fontId="37" fillId="0" borderId="0" xfId="0" applyFont="1" applyAlignment="1">
      <alignment horizontal="right" vertical="top"/>
    </xf>
    <xf numFmtId="0" fontId="0" fillId="0" borderId="0" xfId="0"/>
    <xf numFmtId="0" fontId="21" fillId="0" borderId="0" xfId="0" applyFont="1"/>
    <xf numFmtId="0" fontId="37" fillId="0" borderId="0" xfId="0" applyFont="1" applyAlignment="1">
      <alignment horizontal="right" vertical="top"/>
    </xf>
    <xf numFmtId="0" fontId="0" fillId="0" borderId="0" xfId="0"/>
    <xf numFmtId="0" fontId="39" fillId="0" borderId="0" xfId="0" applyFont="1" applyBorder="1"/>
    <xf numFmtId="0" fontId="21" fillId="0" borderId="0" xfId="0" applyFont="1"/>
    <xf numFmtId="0" fontId="0" fillId="0" borderId="0" xfId="0" applyBorder="1"/>
    <xf numFmtId="0" fontId="0" fillId="0" borderId="20" xfId="0" applyBorder="1"/>
    <xf numFmtId="0" fontId="0" fillId="0" borderId="21" xfId="0" applyBorder="1"/>
    <xf numFmtId="0" fontId="0" fillId="0" borderId="22" xfId="0" applyBorder="1"/>
    <xf numFmtId="0" fontId="0" fillId="0" borderId="23" xfId="0" applyBorder="1"/>
    <xf numFmtId="0" fontId="0" fillId="0" borderId="24" xfId="0" applyBorder="1"/>
    <xf numFmtId="0" fontId="0" fillId="0" borderId="26" xfId="0" applyBorder="1"/>
    <xf numFmtId="0" fontId="0" fillId="0" borderId="25" xfId="0" applyBorder="1"/>
    <xf numFmtId="0" fontId="0" fillId="0" borderId="19" xfId="0" applyBorder="1"/>
    <xf numFmtId="0" fontId="0" fillId="0" borderId="0" xfId="0" applyAlignment="1">
      <alignment horizontal="left"/>
    </xf>
    <xf numFmtId="3" fontId="0" fillId="0" borderId="0" xfId="0" applyNumberFormat="1"/>
    <xf numFmtId="0" fontId="20" fillId="0" borderId="0" xfId="0" applyFont="1"/>
    <xf numFmtId="0" fontId="19" fillId="0" borderId="0" xfId="0" applyFont="1" applyBorder="1"/>
    <xf numFmtId="0" fontId="0" fillId="0" borderId="0" xfId="0" applyBorder="1" applyAlignment="1">
      <alignment horizontal="left"/>
    </xf>
    <xf numFmtId="0" fontId="20" fillId="0" borderId="0" xfId="0" applyFont="1" applyBorder="1"/>
    <xf numFmtId="172" fontId="0" fillId="0" borderId="0" xfId="0" applyNumberFormat="1"/>
    <xf numFmtId="0" fontId="5" fillId="0" borderId="0" xfId="0" applyFont="1" applyBorder="1"/>
    <xf numFmtId="0" fontId="36" fillId="0" borderId="0" xfId="0" applyFont="1"/>
    <xf numFmtId="3" fontId="0" fillId="0" borderId="0" xfId="0" applyNumberFormat="1" applyBorder="1"/>
    <xf numFmtId="172" fontId="0" fillId="0" borderId="0" xfId="0" applyNumberFormat="1" applyBorder="1"/>
    <xf numFmtId="0" fontId="19" fillId="0" borderId="0" xfId="0" applyFont="1"/>
    <xf numFmtId="178" fontId="0" fillId="0" borderId="0" xfId="0" applyNumberFormat="1"/>
    <xf numFmtId="0" fontId="46" fillId="0" borderId="22" xfId="0" applyFont="1" applyBorder="1" applyAlignment="1">
      <alignment horizontal="left"/>
    </xf>
    <xf numFmtId="0" fontId="2" fillId="0" borderId="0" xfId="0" applyFont="1" applyFill="1" applyBorder="1"/>
    <xf numFmtId="0" fontId="37" fillId="0" borderId="0" xfId="0" applyFont="1" applyAlignment="1">
      <alignment horizontal="right" vertical="top"/>
    </xf>
    <xf numFmtId="0" fontId="0" fillId="0" borderId="16" xfId="0" applyBorder="1"/>
    <xf numFmtId="10" fontId="0" fillId="0" borderId="16" xfId="4" applyNumberFormat="1" applyFont="1" applyBorder="1"/>
    <xf numFmtId="1" fontId="0" fillId="0" borderId="0" xfId="0" applyNumberFormat="1"/>
    <xf numFmtId="164" fontId="0" fillId="0" borderId="0" xfId="1" applyFont="1"/>
    <xf numFmtId="164" fontId="0" fillId="0" borderId="55" xfId="1" applyFont="1" applyBorder="1" applyAlignment="1"/>
    <xf numFmtId="0" fontId="0" fillId="0" borderId="56" xfId="0" applyBorder="1"/>
    <xf numFmtId="0" fontId="0" fillId="0" borderId="0" xfId="0"/>
    <xf numFmtId="0" fontId="0" fillId="0" borderId="9" xfId="0" applyBorder="1" applyAlignment="1">
      <alignment vertical="center" wrapText="1"/>
    </xf>
    <xf numFmtId="0" fontId="47" fillId="0" borderId="0" xfId="0" applyFont="1" applyAlignment="1">
      <alignment horizontal="center" vertical="center" wrapText="1"/>
    </xf>
    <xf numFmtId="0" fontId="48" fillId="2" borderId="0" xfId="0" applyFont="1" applyFill="1"/>
    <xf numFmtId="0" fontId="39" fillId="0" borderId="22" xfId="0" applyFont="1" applyBorder="1"/>
    <xf numFmtId="0" fontId="46" fillId="0" borderId="0" xfId="0" applyFont="1" applyBorder="1" applyAlignment="1">
      <alignment horizontal="left"/>
    </xf>
    <xf numFmtId="164" fontId="0" fillId="6" borderId="0" xfId="1" applyFont="1" applyFill="1"/>
    <xf numFmtId="0" fontId="13" fillId="5" borderId="12" xfId="0" applyFont="1" applyFill="1" applyBorder="1" applyAlignment="1" applyProtection="1">
      <alignment horizontal="left" vertical="center" wrapText="1"/>
    </xf>
    <xf numFmtId="4" fontId="7" fillId="5" borderId="12" xfId="1" applyNumberFormat="1" applyFont="1" applyFill="1" applyBorder="1" applyAlignment="1" applyProtection="1">
      <alignment horizontal="left" vertical="center" wrapText="1"/>
    </xf>
    <xf numFmtId="40" fontId="7" fillId="5" borderId="12" xfId="0" applyNumberFormat="1" applyFont="1" applyFill="1" applyBorder="1" applyAlignment="1" applyProtection="1">
      <alignment horizontal="left" vertical="center" wrapText="1"/>
    </xf>
    <xf numFmtId="167" fontId="13" fillId="5" borderId="12" xfId="1" applyNumberFormat="1" applyFont="1" applyFill="1" applyBorder="1" applyAlignment="1" applyProtection="1">
      <alignment horizontal="left" vertical="center" wrapText="1"/>
    </xf>
    <xf numFmtId="168" fontId="7" fillId="5" borderId="12" xfId="1" applyNumberFormat="1" applyFont="1" applyFill="1" applyBorder="1" applyAlignment="1" applyProtection="1">
      <alignment horizontal="left" vertical="center" wrapText="1"/>
    </xf>
    <xf numFmtId="0" fontId="7" fillId="5" borderId="12" xfId="0" applyFont="1" applyFill="1" applyBorder="1" applyAlignment="1" applyProtection="1">
      <alignment horizontal="left" vertical="center" wrapText="1"/>
    </xf>
    <xf numFmtId="1" fontId="7" fillId="5" borderId="13" xfId="0" applyNumberFormat="1" applyFont="1" applyFill="1" applyBorder="1" applyAlignment="1" applyProtection="1">
      <alignment horizontal="left" vertical="center" wrapText="1"/>
    </xf>
    <xf numFmtId="0" fontId="0" fillId="6" borderId="15" xfId="0" applyFill="1" applyBorder="1" applyProtection="1"/>
    <xf numFmtId="168" fontId="0" fillId="6" borderId="15" xfId="1" applyNumberFormat="1" applyFont="1" applyFill="1" applyBorder="1" applyProtection="1"/>
    <xf numFmtId="168" fontId="6" fillId="6" borderId="15" xfId="1" applyNumberFormat="1" applyFont="1" applyFill="1" applyBorder="1" applyProtection="1"/>
    <xf numFmtId="170" fontId="0" fillId="6" borderId="15" xfId="0" applyNumberFormat="1" applyFont="1" applyFill="1" applyBorder="1" applyProtection="1"/>
    <xf numFmtId="169" fontId="0" fillId="6" borderId="15" xfId="1" applyNumberFormat="1" applyFont="1" applyFill="1" applyBorder="1" applyProtection="1"/>
    <xf numFmtId="168" fontId="9" fillId="6" borderId="15" xfId="1" applyNumberFormat="1" applyFont="1" applyFill="1" applyBorder="1" applyProtection="1"/>
    <xf numFmtId="0" fontId="12" fillId="6" borderId="15" xfId="0" applyFont="1" applyFill="1" applyBorder="1" applyAlignment="1" applyProtection="1">
      <alignment shrinkToFit="1"/>
    </xf>
    <xf numFmtId="1" fontId="11" fillId="6" borderId="15" xfId="0" applyNumberFormat="1" applyFont="1" applyFill="1" applyBorder="1" applyProtection="1"/>
    <xf numFmtId="0" fontId="0" fillId="0" borderId="0" xfId="0" applyProtection="1"/>
    <xf numFmtId="9" fontId="0" fillId="0" borderId="15" xfId="4" applyFont="1" applyBorder="1"/>
    <xf numFmtId="9" fontId="0" fillId="0" borderId="16" xfId="4" applyFont="1" applyBorder="1"/>
    <xf numFmtId="0" fontId="49" fillId="0" borderId="0" xfId="0" applyFont="1" applyAlignment="1">
      <alignment horizontal="right" vertical="top"/>
    </xf>
    <xf numFmtId="165" fontId="26" fillId="0" borderId="0" xfId="0" applyNumberFormat="1" applyFont="1" applyAlignment="1">
      <alignment vertical="top"/>
    </xf>
    <xf numFmtId="0" fontId="0" fillId="0" borderId="0" xfId="0" applyAlignment="1">
      <alignment vertical="top"/>
    </xf>
    <xf numFmtId="0" fontId="49" fillId="0" borderId="0" xfId="0" applyFont="1" applyAlignment="1">
      <alignment vertical="top"/>
    </xf>
    <xf numFmtId="0" fontId="50" fillId="0" borderId="0" xfId="0" applyFont="1"/>
    <xf numFmtId="164" fontId="0" fillId="0" borderId="56" xfId="1" applyFont="1" applyBorder="1"/>
    <xf numFmtId="180" fontId="0" fillId="0" borderId="2" xfId="4" applyNumberFormat="1" applyFont="1" applyBorder="1" applyAlignment="1">
      <alignment vertical="center" wrapText="1"/>
    </xf>
    <xf numFmtId="180" fontId="0" fillId="0" borderId="9" xfId="4" applyNumberFormat="1" applyFont="1" applyBorder="1" applyAlignment="1">
      <alignment vertical="center" wrapText="1"/>
    </xf>
    <xf numFmtId="0" fontId="49" fillId="0" borderId="0" xfId="0" applyFont="1" applyBorder="1" applyAlignment="1">
      <alignment horizontal="right" vertical="top"/>
    </xf>
    <xf numFmtId="165" fontId="26" fillId="0" borderId="0" xfId="0" applyNumberFormat="1" applyFont="1" applyBorder="1" applyAlignment="1">
      <alignment vertical="top"/>
    </xf>
    <xf numFmtId="0" fontId="0" fillId="0" borderId="0" xfId="0" applyBorder="1" applyAlignment="1">
      <alignment vertical="top"/>
    </xf>
    <xf numFmtId="0" fontId="36" fillId="0" borderId="0" xfId="0" applyFont="1" applyBorder="1"/>
    <xf numFmtId="0" fontId="49" fillId="0" borderId="0" xfId="0" applyFont="1" applyBorder="1" applyAlignment="1">
      <alignment vertical="top"/>
    </xf>
    <xf numFmtId="0" fontId="21" fillId="0" borderId="0" xfId="0" applyFont="1" applyBorder="1"/>
    <xf numFmtId="181" fontId="0" fillId="0" borderId="0" xfId="0" applyNumberFormat="1" applyBorder="1"/>
    <xf numFmtId="182" fontId="0" fillId="0" borderId="0" xfId="0" applyNumberFormat="1" applyFont="1" applyBorder="1"/>
    <xf numFmtId="183" fontId="0" fillId="0" borderId="0" xfId="0" applyNumberFormat="1" applyBorder="1"/>
    <xf numFmtId="184" fontId="0" fillId="0" borderId="0" xfId="0" applyNumberFormat="1" applyBorder="1"/>
    <xf numFmtId="180" fontId="0" fillId="0" borderId="0" xfId="0" applyNumberFormat="1"/>
    <xf numFmtId="10" fontId="0" fillId="0" borderId="12" xfId="4" applyNumberFormat="1" applyFont="1" applyBorder="1"/>
    <xf numFmtId="0" fontId="0" fillId="0" borderId="0" xfId="0"/>
    <xf numFmtId="0" fontId="0" fillId="0" borderId="0" xfId="0" applyFill="1"/>
    <xf numFmtId="0" fontId="0" fillId="0" borderId="0" xfId="0" applyAlignment="1">
      <alignment shrinkToFit="1"/>
    </xf>
    <xf numFmtId="9" fontId="0" fillId="0" borderId="0" xfId="4" applyFont="1"/>
    <xf numFmtId="0" fontId="20" fillId="0" borderId="20" xfId="0" applyFont="1" applyBorder="1"/>
    <xf numFmtId="0" fontId="0" fillId="0" borderId="0" xfId="0" applyBorder="1"/>
    <xf numFmtId="0" fontId="0" fillId="0" borderId="0" xfId="0" applyAlignment="1">
      <alignment horizontal="left"/>
    </xf>
    <xf numFmtId="0" fontId="20" fillId="0" borderId="0" xfId="0" applyFont="1"/>
    <xf numFmtId="0" fontId="0" fillId="0" borderId="0" xfId="0" applyBorder="1" applyAlignment="1">
      <alignment horizontal="left"/>
    </xf>
    <xf numFmtId="0" fontId="20" fillId="0" borderId="0" xfId="0" applyFont="1" applyBorder="1"/>
    <xf numFmtId="3" fontId="0" fillId="0" borderId="0" xfId="0" applyNumberFormat="1" applyBorder="1"/>
    <xf numFmtId="0" fontId="38" fillId="0" borderId="0" xfId="0" pivotButton="1" applyFont="1"/>
    <xf numFmtId="0" fontId="38" fillId="0" borderId="0" xfId="0" applyFont="1"/>
    <xf numFmtId="0" fontId="0" fillId="4" borderId="0" xfId="0" applyFill="1" applyAlignment="1">
      <alignment horizontal="left"/>
    </xf>
    <xf numFmtId="174" fontId="0" fillId="0" borderId="0" xfId="0" applyNumberFormat="1"/>
    <xf numFmtId="3" fontId="0" fillId="0" borderId="20" xfId="0" applyNumberFormat="1" applyBorder="1"/>
    <xf numFmtId="0" fontId="19" fillId="0" borderId="0" xfId="0" applyFont="1"/>
    <xf numFmtId="0" fontId="19" fillId="0" borderId="0" xfId="0" pivotButton="1" applyFont="1" applyAlignment="1">
      <alignment shrinkToFit="1"/>
    </xf>
    <xf numFmtId="175" fontId="0" fillId="0" borderId="0" xfId="0" applyNumberFormat="1"/>
    <xf numFmtId="175" fontId="19" fillId="0" borderId="0" xfId="0" applyNumberFormat="1" applyFont="1" applyAlignment="1">
      <alignment wrapText="1"/>
    </xf>
    <xf numFmtId="176" fontId="0" fillId="0" borderId="0" xfId="0" applyNumberFormat="1"/>
    <xf numFmtId="176" fontId="19" fillId="0" borderId="0" xfId="0" applyNumberFormat="1" applyFont="1" applyAlignment="1">
      <alignment wrapText="1"/>
    </xf>
    <xf numFmtId="3" fontId="0" fillId="0" borderId="0" xfId="0" applyNumberFormat="1"/>
    <xf numFmtId="4" fontId="0" fillId="0" borderId="0" xfId="0" applyNumberFormat="1"/>
    <xf numFmtId="0" fontId="0" fillId="0" borderId="0" xfId="0" applyNumberFormat="1"/>
    <xf numFmtId="0" fontId="0" fillId="0" borderId="0" xfId="0" applyAlignment="1">
      <alignment horizontal="left" indent="1"/>
    </xf>
    <xf numFmtId="168" fontId="19" fillId="0" borderId="0" xfId="0" applyNumberFormat="1" applyFont="1" applyAlignment="1">
      <alignment wrapText="1"/>
    </xf>
    <xf numFmtId="177" fontId="19" fillId="0" borderId="0" xfId="0" applyNumberFormat="1" applyFont="1" applyAlignment="1">
      <alignment wrapText="1"/>
    </xf>
    <xf numFmtId="2" fontId="19" fillId="0" borderId="0" xfId="0" applyNumberFormat="1" applyFont="1" applyAlignment="1">
      <alignment wrapText="1"/>
    </xf>
    <xf numFmtId="164" fontId="0" fillId="0" borderId="0" xfId="0" applyNumberFormat="1"/>
    <xf numFmtId="0" fontId="19" fillId="0" borderId="0" xfId="0" applyFont="1" applyAlignment="1">
      <alignment wrapText="1"/>
    </xf>
    <xf numFmtId="0" fontId="19" fillId="0" borderId="0" xfId="0" applyFont="1" applyBorder="1"/>
    <xf numFmtId="0" fontId="0" fillId="0" borderId="0" xfId="0" pivotButton="1"/>
    <xf numFmtId="0" fontId="20" fillId="0" borderId="0" xfId="0" pivotButton="1" applyFont="1"/>
    <xf numFmtId="0" fontId="5" fillId="0" borderId="0" xfId="0" pivotButton="1" applyFont="1"/>
    <xf numFmtId="0" fontId="20" fillId="0" borderId="0" xfId="0" pivotButton="1" applyFont="1" applyBorder="1"/>
    <xf numFmtId="0" fontId="5" fillId="0" borderId="0" xfId="0" applyFont="1"/>
    <xf numFmtId="0" fontId="20" fillId="0" borderId="22" xfId="0" pivotButton="1" applyFont="1" applyBorder="1"/>
    <xf numFmtId="0" fontId="20" fillId="0" borderId="22" xfId="0" applyFont="1" applyBorder="1"/>
    <xf numFmtId="0" fontId="0" fillId="4" borderId="0" xfId="0" applyFill="1" applyBorder="1" applyAlignment="1">
      <alignment horizontal="left"/>
    </xf>
    <xf numFmtId="0" fontId="0" fillId="0" borderId="0" xfId="0" pivotButton="1" applyBorder="1"/>
    <xf numFmtId="0" fontId="19" fillId="0" borderId="0" xfId="0" pivotButton="1" applyFont="1"/>
    <xf numFmtId="0" fontId="20" fillId="0" borderId="0" xfId="0" applyFont="1" applyAlignment="1">
      <alignment wrapText="1"/>
    </xf>
    <xf numFmtId="0" fontId="19" fillId="0" borderId="0" xfId="0" pivotButton="1" applyFont="1" applyAlignment="1">
      <alignment wrapText="1"/>
    </xf>
    <xf numFmtId="0" fontId="0" fillId="4" borderId="0" xfId="0" applyFill="1"/>
    <xf numFmtId="0" fontId="5" fillId="0" borderId="0" xfId="0" applyFont="1" applyAlignment="1">
      <alignment horizontal="left"/>
    </xf>
    <xf numFmtId="0" fontId="19" fillId="0" borderId="0" xfId="0" pivotButton="1" applyFont="1" applyBorder="1" applyAlignment="1">
      <alignment wrapText="1"/>
    </xf>
    <xf numFmtId="0" fontId="19" fillId="0" borderId="0" xfId="0" applyFont="1" applyBorder="1" applyAlignment="1">
      <alignment wrapText="1"/>
    </xf>
    <xf numFmtId="0" fontId="0" fillId="0" borderId="0" xfId="0" applyFill="1" applyAlignment="1">
      <alignment horizontal="left"/>
    </xf>
    <xf numFmtId="165" fontId="0" fillId="0" borderId="0" xfId="0" applyNumberFormat="1"/>
    <xf numFmtId="0" fontId="20" fillId="0" borderId="0" xfId="0" applyFont="1" applyBorder="1" applyAlignment="1">
      <alignment wrapText="1"/>
    </xf>
    <xf numFmtId="0" fontId="49" fillId="0" borderId="0" xfId="0" applyFont="1" applyAlignment="1">
      <alignment horizontal="right" vertical="top"/>
    </xf>
    <xf numFmtId="165" fontId="26" fillId="0" borderId="0" xfId="0" applyNumberFormat="1" applyFont="1" applyAlignment="1">
      <alignment vertical="top"/>
    </xf>
    <xf numFmtId="0" fontId="49" fillId="0" borderId="0" xfId="0" applyFont="1" applyAlignment="1">
      <alignment vertical="top"/>
    </xf>
    <xf numFmtId="0" fontId="50" fillId="0" borderId="0" xfId="0" applyFont="1"/>
    <xf numFmtId="165" fontId="50" fillId="0" borderId="0" xfId="0" applyNumberFormat="1" applyFont="1"/>
    <xf numFmtId="0" fontId="51" fillId="0" borderId="0" xfId="0" applyFont="1" applyAlignment="1">
      <alignment horizontal="right"/>
    </xf>
    <xf numFmtId="165" fontId="52" fillId="0" borderId="0" xfId="0" applyNumberFormat="1" applyFont="1"/>
    <xf numFmtId="185" fontId="0" fillId="0" borderId="0" xfId="0" applyNumberFormat="1"/>
    <xf numFmtId="186" fontId="0" fillId="0" borderId="0" xfId="0" applyNumberFormat="1"/>
    <xf numFmtId="185" fontId="0" fillId="0" borderId="0" xfId="0" applyNumberFormat="1" applyBorder="1"/>
    <xf numFmtId="14" fontId="0" fillId="0" borderId="0" xfId="0" applyNumberFormat="1" applyAlignment="1">
      <alignment horizontal="left"/>
    </xf>
    <xf numFmtId="14" fontId="0" fillId="4" borderId="0" xfId="0" applyNumberFormat="1" applyFill="1" applyAlignment="1">
      <alignment horizontal="left"/>
    </xf>
    <xf numFmtId="14" fontId="20" fillId="0" borderId="0" xfId="0" applyNumberFormat="1" applyFont="1"/>
    <xf numFmtId="0" fontId="25" fillId="0" borderId="48" xfId="0" applyFont="1" applyBorder="1" applyAlignment="1">
      <alignment horizontal="center"/>
    </xf>
    <xf numFmtId="0" fontId="25" fillId="0" borderId="28" xfId="0" applyFont="1" applyBorder="1" applyAlignment="1">
      <alignment horizontal="center"/>
    </xf>
    <xf numFmtId="0" fontId="25" fillId="0" borderId="43" xfId="0" applyFont="1" applyBorder="1" applyAlignment="1">
      <alignment horizontal="center"/>
    </xf>
    <xf numFmtId="173" fontId="31" fillId="0" borderId="0" xfId="1" applyNumberFormat="1" applyFont="1" applyBorder="1" applyAlignment="1">
      <alignment horizontal="center" vertical="center"/>
    </xf>
    <xf numFmtId="0" fontId="25" fillId="0" borderId="38" xfId="0" applyFont="1" applyBorder="1" applyAlignment="1">
      <alignment horizontal="center"/>
    </xf>
    <xf numFmtId="0" fontId="25" fillId="0" borderId="30" xfId="0" applyFont="1" applyBorder="1" applyAlignment="1">
      <alignment horizontal="center"/>
    </xf>
  </cellXfs>
  <cellStyles count="5">
    <cellStyle name="Comma" xfId="1" builtinId="3"/>
    <cellStyle name="Comma 2" xfId="2" xr:uid="{00000000-0005-0000-0000-000001000000}"/>
    <cellStyle name="Comma 3" xfId="3" xr:uid="{00000000-0005-0000-0000-000002000000}"/>
    <cellStyle name="Normal" xfId="0" builtinId="0"/>
    <cellStyle name="Percent" xfId="4" builtinId="5"/>
  </cellStyles>
  <dxfs count="369">
    <dxf>
      <font>
        <sz val="9"/>
      </font>
    </dxf>
    <dxf>
      <font>
        <sz val="9"/>
      </font>
    </dxf>
    <dxf>
      <alignment wrapText="1" readingOrder="0"/>
    </dxf>
    <dxf>
      <alignment wrapText="1" readingOrder="0"/>
    </dxf>
    <dxf>
      <numFmt numFmtId="179" formatCode="[Color10]\+#,##0.0####;[Red]\-#,##0.0####;#"/>
    </dxf>
    <dxf>
      <numFmt numFmtId="2" formatCode="0.00"/>
      <alignment wrapText="1" readingOrder="0"/>
    </dxf>
    <dxf>
      <font>
        <sz val="9"/>
      </font>
    </dxf>
    <dxf>
      <numFmt numFmtId="177" formatCode="[Color10]\+#,##0.0##;[Red]\-#,##0.0##;#"/>
    </dxf>
    <dxf>
      <numFmt numFmtId="177" formatCode="[Color10]\+#,##0.0##;[Red]\-#,##0.0##;#"/>
    </dxf>
    <dxf>
      <numFmt numFmtId="168" formatCode="#,##0.00;[Red]\-#,##0.00;#"/>
    </dxf>
    <dxf>
      <numFmt numFmtId="168" formatCode="#,##0.00;[Red]\-#,##0.00;#"/>
    </dxf>
    <dxf>
      <alignment wrapText="1" readingOrder="0"/>
    </dxf>
    <dxf>
      <font>
        <sz val="9"/>
      </font>
    </dxf>
    <dxf>
      <alignment wrapText="1" readingOrder="0"/>
    </dxf>
    <dxf>
      <alignment wrapText="1" readingOrder="0"/>
    </dxf>
    <dxf>
      <alignment wrapText="1" readingOrder="0"/>
    </dxf>
    <dxf>
      <alignment wrapText="1" readingOrder="0"/>
    </dxf>
    <dxf>
      <alignment wrapText="1" readingOrder="0"/>
    </dxf>
    <dxf>
      <font>
        <sz val="9"/>
      </font>
    </dxf>
    <dxf>
      <font>
        <sz val="9"/>
      </font>
    </dxf>
    <dxf>
      <font>
        <sz val="9"/>
      </font>
    </dxf>
    <dxf>
      <font>
        <sz val="9"/>
      </font>
    </dxf>
    <dxf>
      <font>
        <sz val="9"/>
      </font>
    </dxf>
    <dxf>
      <numFmt numFmtId="164" formatCode="_(* #,##0.00_);_(* \(#,##0.00\);_(* &quot;-&quot;??_);_(@_)"/>
    </dxf>
    <dxf>
      <font>
        <sz val="9"/>
      </font>
    </dxf>
    <dxf>
      <font>
        <b val="0"/>
        <i/>
        <color rgb="FF7030A0"/>
      </font>
    </dxf>
    <dxf>
      <numFmt numFmtId="187" formatCode="[Color10]\+#,###.00;[Red]\-#,###.00;#"/>
    </dxf>
    <dxf>
      <numFmt numFmtId="187" formatCode="[Color10]\+#,###.00;[Red]\-#,###.00;#"/>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10"/>
      </font>
    </dxf>
    <dxf>
      <font>
        <sz val="8"/>
      </font>
    </dxf>
    <dxf>
      <font>
        <sz val="8"/>
      </font>
    </dxf>
    <dxf>
      <font>
        <sz val="8"/>
      </font>
    </dxf>
    <dxf>
      <font>
        <sz val="9"/>
      </font>
    </dxf>
    <dxf>
      <font>
        <sz val="10"/>
      </font>
    </dxf>
    <dxf>
      <font>
        <sz val="10"/>
      </font>
    </dxf>
    <dxf>
      <font>
        <sz val="8"/>
      </font>
    </dxf>
    <dxf>
      <font>
        <sz val="8"/>
      </font>
    </dxf>
    <dxf>
      <font>
        <sz val="9"/>
      </font>
    </dxf>
    <dxf>
      <font>
        <sz val="9"/>
      </font>
    </dxf>
    <dxf>
      <font>
        <sz val="9"/>
      </font>
    </dxf>
    <dxf>
      <font>
        <sz val="9"/>
      </font>
    </dxf>
    <dxf>
      <font>
        <sz val="9"/>
      </font>
    </dxf>
    <dxf>
      <font>
        <sz val="9"/>
      </font>
    </dxf>
    <dxf>
      <font>
        <sz val="8"/>
      </font>
    </dxf>
    <dxf>
      <font>
        <sz val="8"/>
      </font>
    </dxf>
    <dxf>
      <font>
        <sz val="8"/>
      </font>
    </dxf>
    <dxf>
      <font>
        <sz val="8"/>
      </font>
    </dxf>
    <dxf>
      <font>
        <sz val="9"/>
      </font>
    </dxf>
    <dxf>
      <font>
        <sz val="9"/>
      </font>
    </dxf>
    <dxf>
      <font>
        <sz val="9"/>
      </font>
    </dxf>
    <dxf>
      <font>
        <sz val="9"/>
      </font>
    </dxf>
    <dxf>
      <font>
        <sz val="9"/>
      </font>
    </dxf>
    <dxf>
      <font>
        <sz val="9"/>
      </font>
    </dxf>
    <dxf>
      <font>
        <sz val="9"/>
      </font>
    </dxf>
    <dxf>
      <font>
        <sz val="9"/>
      </font>
    </dxf>
    <dxf>
      <font>
        <sz val="9"/>
      </font>
    </dxf>
    <dxf>
      <font>
        <sz val="8"/>
      </font>
    </dxf>
    <dxf>
      <font>
        <sz val="8"/>
      </font>
    </dxf>
    <dxf>
      <font>
        <sz val="8"/>
      </font>
    </dxf>
    <dxf>
      <font>
        <sz val="8"/>
      </font>
    </dxf>
    <dxf>
      <font>
        <sz val="8"/>
      </font>
    </dxf>
    <dxf>
      <font>
        <sz val="8"/>
      </font>
    </dxf>
    <dxf>
      <font>
        <sz val="9"/>
      </font>
    </dxf>
    <dxf>
      <font>
        <sz val="10"/>
      </font>
    </dxf>
    <dxf>
      <font>
        <sz val="10"/>
      </font>
    </dxf>
    <dxf>
      <font>
        <sz val="9"/>
      </font>
    </dxf>
    <dxf>
      <font>
        <sz val="10"/>
      </font>
    </dxf>
    <dxf>
      <font>
        <sz val="10"/>
      </font>
    </dxf>
    <dxf>
      <font>
        <sz val="8"/>
      </font>
    </dxf>
    <dxf>
      <font>
        <sz val="8"/>
      </font>
    </dxf>
    <dxf>
      <font>
        <sz val="10"/>
      </font>
    </dxf>
    <dxf>
      <font>
        <sz val="10"/>
      </font>
    </dxf>
    <dxf>
      <font>
        <sz val="10"/>
      </font>
    </dxf>
    <dxf>
      <font>
        <sz val="10"/>
      </font>
    </dxf>
    <dxf>
      <font>
        <sz val="8"/>
      </font>
    </dxf>
    <dxf>
      <font>
        <sz val="8"/>
      </font>
    </dxf>
    <dxf>
      <font>
        <sz val="9"/>
      </font>
    </dxf>
    <dxf>
      <font>
        <sz val="10"/>
      </font>
    </dxf>
    <dxf>
      <font>
        <sz val="10"/>
      </font>
    </dxf>
    <dxf>
      <font>
        <sz val="8"/>
      </font>
    </dxf>
    <dxf>
      <font>
        <sz val="8"/>
      </font>
    </dxf>
    <dxf>
      <alignment wrapText="1" readingOrder="0"/>
    </dxf>
    <dxf>
      <font>
        <sz val="8"/>
      </font>
    </dxf>
    <dxf>
      <font>
        <sz val="8"/>
      </font>
    </dxf>
    <dxf>
      <font>
        <sz val="8"/>
      </font>
    </dxf>
    <dxf>
      <font>
        <sz val="9"/>
      </font>
    </dxf>
    <dxf>
      <font>
        <sz val="9"/>
      </font>
    </dxf>
    <dxf>
      <font>
        <sz val="9"/>
      </font>
    </dxf>
    <dxf>
      <alignment wrapText="1" readingOrder="0"/>
    </dxf>
    <dxf>
      <font>
        <sz val="9"/>
      </font>
    </dxf>
    <dxf>
      <font>
        <sz val="9"/>
      </font>
    </dxf>
    <dxf>
      <alignment wrapText="1" readingOrder="0"/>
    </dxf>
    <dxf>
      <fill>
        <patternFill patternType="none">
          <bgColor auto="1"/>
        </patternFill>
      </fill>
    </dxf>
    <dxf>
      <numFmt numFmtId="176" formatCode="#,##0.00\ %;\-#,##0.00\ %;#"/>
    </dxf>
    <dxf>
      <numFmt numFmtId="176" formatCode="#,##0.00\ %;\-#,##0.00\ %;#"/>
    </dxf>
    <dxf>
      <numFmt numFmtId="175" formatCode="#,##0;#,##0;#"/>
    </dxf>
    <dxf>
      <numFmt numFmtId="175" formatCode="#,##0;#,##0;#"/>
    </dxf>
    <dxf>
      <fill>
        <patternFill patternType="solid">
          <bgColor theme="3" tint="0.79998168889431442"/>
        </patternFill>
      </fill>
    </dxf>
    <dxf>
      <font>
        <sz val="9"/>
      </font>
    </dxf>
    <dxf>
      <alignment wrapText="1" readingOrder="0"/>
    </dxf>
    <dxf>
      <font>
        <sz val="9"/>
      </font>
    </dxf>
    <dxf>
      <font>
        <sz val="9"/>
      </font>
    </dxf>
    <dxf>
      <alignment wrapText="0" shrinkToFit="1" readingOrder="0"/>
    </dxf>
    <dxf>
      <alignment wrapText="0" shrinkToFit="1" readingOrder="0"/>
    </dxf>
    <dxf>
      <alignment wrapText="1" readingOrder="0"/>
    </dxf>
    <dxf>
      <alignment wrapText="1" readingOrder="0"/>
    </dxf>
    <dxf>
      <font>
        <sz val="9"/>
      </font>
    </dxf>
    <dxf>
      <font>
        <sz val="8"/>
      </font>
    </dxf>
    <dxf>
      <font>
        <sz val="8"/>
      </font>
    </dxf>
    <dxf>
      <alignment wrapText="1" readingOrder="0"/>
    </dxf>
    <dxf>
      <font>
        <sz val="8"/>
      </font>
    </dxf>
    <dxf>
      <font>
        <sz val="9"/>
      </font>
    </dxf>
    <dxf>
      <font>
        <sz val="9"/>
      </font>
    </dxf>
    <dxf>
      <border>
        <top style="thick">
          <color theme="4"/>
        </top>
      </border>
    </dxf>
    <dxf>
      <border>
        <top style="thick">
          <color theme="4"/>
        </top>
      </border>
    </dxf>
    <dxf>
      <border>
        <right/>
        <top/>
      </border>
    </dxf>
    <dxf>
      <font>
        <sz val="8"/>
      </font>
    </dxf>
    <dxf>
      <font>
        <sz val="8"/>
      </font>
    </dxf>
    <dxf>
      <alignment wrapText="1" readingOrder="0"/>
    </dxf>
    <dxf>
      <alignment wrapText="1" readingOrder="0"/>
    </dxf>
    <dxf>
      <font>
        <sz val="9"/>
      </font>
    </dxf>
    <dxf>
      <font>
        <sz val="9"/>
      </font>
    </dxf>
    <dxf>
      <font>
        <sz val="9"/>
      </font>
    </dxf>
    <dxf>
      <font>
        <sz val="8"/>
      </font>
    </dxf>
    <dxf>
      <font>
        <sz val="8"/>
      </font>
    </dxf>
    <dxf>
      <font>
        <sz val="8"/>
      </font>
    </dxf>
    <dxf>
      <font>
        <sz val="8"/>
      </font>
    </dxf>
    <dxf>
      <font>
        <sz val="8"/>
      </font>
    </dxf>
    <dxf>
      <border>
        <top style="thick">
          <color theme="4"/>
        </top>
      </border>
    </dxf>
    <dxf>
      <border>
        <top style="thick">
          <color theme="4"/>
        </top>
      </border>
    </dxf>
    <dxf>
      <font>
        <sz val="8"/>
      </font>
    </dxf>
    <dxf>
      <font>
        <sz val="8"/>
      </font>
    </dxf>
    <dxf>
      <font>
        <sz val="8"/>
      </font>
    </dxf>
    <dxf>
      <font>
        <sz val="8"/>
      </font>
    </dxf>
    <dxf>
      <font>
        <sz val="8"/>
      </font>
    </dxf>
    <dxf>
      <font>
        <sz val="9"/>
      </font>
    </dxf>
    <dxf>
      <font>
        <sz val="9"/>
      </font>
    </dxf>
    <dxf>
      <font>
        <sz val="8"/>
      </font>
    </dxf>
    <dxf>
      <border>
        <top style="thick">
          <color theme="4"/>
        </top>
      </border>
    </dxf>
    <dxf>
      <border>
        <top style="thick">
          <color theme="4"/>
        </top>
      </border>
    </dxf>
    <dxf>
      <font>
        <sz val="10"/>
      </font>
    </dxf>
    <dxf>
      <font>
        <sz val="8"/>
      </font>
    </dxf>
    <dxf>
      <font>
        <sz val="8"/>
      </font>
    </dxf>
    <dxf>
      <font>
        <sz val="9"/>
      </font>
    </dxf>
    <dxf>
      <font>
        <sz val="8"/>
      </font>
    </dxf>
    <dxf>
      <font>
        <sz val="8"/>
      </font>
    </dxf>
    <dxf>
      <font>
        <sz val="8"/>
      </font>
    </dxf>
    <dxf>
      <font>
        <sz val="8"/>
      </font>
    </dxf>
    <dxf>
      <font>
        <sz val="8"/>
      </font>
    </dxf>
    <dxf>
      <border>
        <right/>
        <top/>
      </border>
    </dxf>
    <dxf>
      <font>
        <sz val="8"/>
      </font>
    </dxf>
    <dxf>
      <border>
        <top/>
      </border>
    </dxf>
    <dxf>
      <border>
        <top/>
      </border>
    </dxf>
    <dxf>
      <border>
        <right style="thick">
          <color theme="4"/>
        </right>
        <top style="thick">
          <color theme="4"/>
        </top>
      </border>
    </dxf>
    <dxf>
      <font>
        <sz val="8"/>
      </font>
    </dxf>
    <dxf>
      <font>
        <sz val="8"/>
      </font>
    </dxf>
    <dxf>
      <fill>
        <patternFill patternType="solid">
          <bgColor theme="3" tint="0.79998168889431442"/>
        </patternFill>
      </fill>
    </dxf>
    <dxf>
      <font>
        <sz val="9"/>
      </font>
    </dxf>
    <dxf>
      <border>
        <right/>
        <top/>
      </border>
    </dxf>
    <dxf>
      <font>
        <sz val="8"/>
      </font>
    </dxf>
    <dxf>
      <font>
        <sz val="8"/>
      </font>
    </dxf>
    <dxf>
      <font>
        <sz val="9"/>
      </font>
    </dxf>
    <dxf>
      <font>
        <sz val="9"/>
      </font>
    </dxf>
    <dxf>
      <border>
        <right/>
      </border>
    </dxf>
    <dxf>
      <border>
        <right/>
      </border>
    </dxf>
    <dxf>
      <border>
        <right/>
        <top/>
      </border>
    </dxf>
    <dxf>
      <font>
        <sz val="8"/>
      </font>
    </dxf>
    <dxf>
      <border>
        <right/>
      </border>
    </dxf>
    <dxf>
      <border>
        <top/>
      </border>
    </dxf>
    <dxf>
      <border>
        <top/>
      </border>
    </dxf>
    <dxf>
      <border>
        <right style="thick">
          <color theme="4"/>
        </right>
        <top style="thick">
          <color theme="4"/>
        </top>
      </border>
    </dxf>
    <dxf>
      <font>
        <sz val="8"/>
      </font>
    </dxf>
    <dxf>
      <font>
        <sz val="8"/>
      </font>
    </dxf>
    <dxf>
      <font>
        <sz val="8"/>
      </font>
    </dxf>
    <dxf>
      <font>
        <sz val="8"/>
      </font>
    </dxf>
    <dxf>
      <fill>
        <patternFill patternType="solid">
          <bgColor theme="3" tint="0.79998168889431442"/>
        </patternFill>
      </fill>
    </dxf>
    <dxf>
      <font>
        <sz val="9"/>
      </font>
    </dxf>
    <dxf>
      <border>
        <right/>
        <top/>
      </border>
    </dxf>
    <dxf>
      <font>
        <sz val="9"/>
      </font>
    </dxf>
    <dxf>
      <border>
        <right/>
        <top/>
      </border>
    </dxf>
    <dxf>
      <font>
        <sz val="9"/>
      </font>
    </dxf>
    <dxf>
      <fill>
        <patternFill patternType="solid">
          <bgColor theme="3" tint="0.79998168889431442"/>
        </patternFill>
      </fill>
    </dxf>
    <dxf>
      <font>
        <sz val="8"/>
      </font>
    </dxf>
    <dxf>
      <font>
        <sz val="8"/>
      </font>
    </dxf>
    <dxf>
      <font>
        <sz val="10"/>
      </font>
    </dxf>
    <dxf>
      <font>
        <sz val="8"/>
      </font>
    </dxf>
    <dxf>
      <font>
        <sz val="8"/>
      </font>
    </dxf>
    <dxf>
      <fill>
        <patternFill patternType="solid">
          <bgColor theme="3" tint="0.79998168889431442"/>
        </patternFill>
      </fill>
    </dxf>
    <dxf>
      <font>
        <sz val="8"/>
      </font>
    </dxf>
    <dxf>
      <font>
        <sz val="8"/>
      </font>
    </dxf>
    <dxf>
      <font>
        <sz val="8"/>
      </font>
    </dxf>
    <dxf>
      <font>
        <sz val="8"/>
      </font>
    </dxf>
    <dxf>
      <font>
        <sz val="8"/>
      </font>
    </dxf>
    <dxf>
      <font>
        <sz val="8"/>
      </font>
    </dxf>
    <dxf>
      <font>
        <color theme="0"/>
      </font>
    </dxf>
    <dxf>
      <font>
        <color theme="0"/>
      </font>
    </dxf>
    <dxf>
      <alignment vertical="top" readingOrder="0"/>
    </dxf>
    <dxf>
      <alignment vertical="top" readingOrder="0"/>
    </dxf>
    <dxf>
      <font>
        <color theme="4"/>
      </font>
    </dxf>
    <dxf>
      <font>
        <i/>
      </font>
    </dxf>
    <dxf>
      <font>
        <sz val="8"/>
      </font>
    </dxf>
    <dxf>
      <alignment horizontal="right" readingOrder="0"/>
    </dxf>
    <dxf>
      <font>
        <i/>
      </font>
    </dxf>
    <dxf>
      <font>
        <sz val="8"/>
      </font>
    </dxf>
    <dxf>
      <font>
        <sz val="8"/>
      </font>
    </dxf>
    <dxf>
      <fill>
        <patternFill patternType="none">
          <bgColor auto="1"/>
        </patternFill>
      </fill>
    </dxf>
    <dxf>
      <font>
        <sz val="7"/>
      </font>
    </dxf>
    <dxf>
      <font>
        <sz val="7"/>
      </font>
    </dxf>
    <dxf>
      <font>
        <sz val="9"/>
      </font>
    </dxf>
    <dxf>
      <font>
        <sz val="9"/>
      </font>
    </dxf>
    <dxf>
      <alignment wrapText="1" readingOrder="0"/>
    </dxf>
    <dxf>
      <alignment wrapText="1" readingOrder="0"/>
    </dxf>
    <dxf>
      <font>
        <color theme="0"/>
      </font>
    </dxf>
    <dxf>
      <font>
        <color theme="0"/>
      </font>
    </dxf>
    <dxf>
      <alignment vertical="top" readingOrder="0"/>
    </dxf>
    <dxf>
      <alignment vertical="top" readingOrder="0"/>
    </dxf>
    <dxf>
      <alignment horizontal="right" readingOrder="0"/>
    </dxf>
    <dxf>
      <font>
        <i/>
      </font>
    </dxf>
    <dxf>
      <font>
        <color theme="4"/>
      </font>
    </dxf>
    <dxf>
      <font>
        <sz val="8"/>
      </font>
    </dxf>
    <dxf>
      <font>
        <sz val="8"/>
      </font>
    </dxf>
    <dxf>
      <font>
        <sz val="9"/>
      </font>
    </dxf>
    <dxf>
      <font>
        <sz val="9"/>
      </font>
    </dxf>
    <dxf>
      <font>
        <sz val="9"/>
      </font>
    </dxf>
    <dxf>
      <font>
        <sz val="9"/>
      </font>
    </dxf>
    <dxf>
      <numFmt numFmtId="164" formatCode="_(* #,##0.00_);_(* \(#,##0.00\);_(* &quot;-&quot;??_);_(@_)"/>
      <fill>
        <patternFill patternType="solid">
          <fgColor indexed="64"/>
          <bgColor theme="4" tint="0.59999389629810485"/>
        </patternFill>
      </fill>
    </dxf>
    <dxf>
      <fill>
        <patternFill patternType="solid">
          <fgColor indexed="64"/>
          <bgColor theme="4" tint="0.59999389629810485"/>
        </patternFill>
      </fill>
    </dxf>
    <dxf>
      <font>
        <b val="0"/>
        <i val="0"/>
        <strike val="0"/>
        <condense val="0"/>
        <extend val="0"/>
        <outline val="0"/>
        <shadow val="0"/>
        <u val="none"/>
        <vertAlign val="baseline"/>
        <sz val="11"/>
        <color rgb="FFCC9900"/>
        <name val="Calibri"/>
        <scheme val="minor"/>
      </font>
      <numFmt numFmtId="1" formatCode="0"/>
      <fill>
        <patternFill patternType="solid">
          <fgColor indexed="64"/>
          <bgColor theme="4" tint="0.59999389629810485"/>
        </patternFill>
      </fill>
      <border diagonalUp="0" diagonalDown="0">
        <left style="thin">
          <color theme="0" tint="-0.24994659260841701"/>
        </left>
        <right/>
        <top style="thin">
          <color theme="0" tint="-0.24994659260841701"/>
        </top>
        <bottom/>
      </border>
      <protection locked="1" hidden="0"/>
    </dxf>
    <dxf>
      <font>
        <b val="0"/>
        <i val="0"/>
        <strike val="0"/>
        <condense val="0"/>
        <extend val="0"/>
        <outline val="0"/>
        <shadow val="0"/>
        <u val="none"/>
        <vertAlign val="baseline"/>
        <sz val="11"/>
        <color rgb="FF7030A0"/>
        <name val="Calibri"/>
        <scheme val="minor"/>
      </font>
      <fill>
        <patternFill patternType="solid">
          <fgColor indexed="64"/>
          <bgColor theme="4" tint="0.59999389629810485"/>
        </patternFill>
      </fill>
      <alignment horizontal="general" vertical="bottom" textRotation="0" wrapText="0" inden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rgb="FF0070C0"/>
        <name val="Calibri"/>
        <scheme val="minor"/>
      </font>
      <numFmt numFmtId="168"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tint="0.249977111117893"/>
        <name val="Calibri"/>
        <scheme val="minor"/>
      </font>
      <numFmt numFmtId="169" formatCode="[Color10]\+#,##0;[Red]\-#,##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name val="Calibri"/>
        <scheme val="minor"/>
      </font>
      <numFmt numFmtId="170" formatCode="[Color50]#,##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0" tint="-0.499984740745262"/>
        <name val="Calibri"/>
        <scheme val="minor"/>
      </font>
      <numFmt numFmtId="168"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1"/>
        <color theme="1"/>
        <name val="Calibri"/>
        <scheme val="minor"/>
      </font>
      <numFmt numFmtId="168" formatCode="#,##0.00;[Red]\-#,##0.00;#"/>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sz val="10"/>
      </font>
      <numFmt numFmtId="0" formatCode="General"/>
      <fill>
        <patternFill patternType="solid">
          <fgColor indexed="64"/>
          <bgColor theme="4" tint="0.59999389629810485"/>
        </patternFill>
      </fill>
      <border diagonalUp="0" diagonalDown="0">
        <left style="thin">
          <color theme="0" tint="-0.24994659260841701"/>
        </left>
        <right style="thin">
          <color theme="0" tint="-0.24994659260841701"/>
        </right>
        <top style="thin">
          <color theme="0" tint="-0.24994659260841701"/>
        </top>
        <bottom/>
        <vertical/>
        <horizontal/>
      </border>
      <protection locked="1"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9"/>
        <color theme="4" tint="-0.499984740745262"/>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numFmt numFmtId="166" formatCode="_(* #,##0.00000000_);_(* \(#,##0.00000000\);_(* &quot;-&quot;??_);_(@_)"/>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0"/>
        <color theme="1"/>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theme="1"/>
        <name val="Calibri"/>
        <scheme val="minor"/>
      </font>
      <numFmt numFmtId="171" formatCode="#,##0.00##;[Red]\-#,##0.00##;#"/>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rgb="FF0070C0"/>
        <name val="Calibri"/>
        <scheme val="minor"/>
      </font>
      <numFmt numFmtId="0" formatCode="General"/>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rgb="FF7030A0"/>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font>
        <b val="0"/>
        <i val="0"/>
        <strike val="0"/>
        <condense val="0"/>
        <extend val="0"/>
        <outline val="0"/>
        <shadow val="0"/>
        <u val="none"/>
        <vertAlign val="baseline"/>
        <sz val="11"/>
        <color theme="1" tint="0.34998626667073579"/>
        <name val="Calibri"/>
        <scheme val="minor"/>
      </font>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numFmt numFmtId="165" formatCode="yyyy\-mm\-dd"/>
      <alignment textRotation="0" wrapText="0" justifyLastLine="0" shrinkToFit="1" readingOrder="0"/>
      <border diagonalUp="0" diagonalDown="0">
        <left style="thin">
          <color theme="0" tint="-0.24994659260841701"/>
        </left>
        <right style="thin">
          <color theme="0" tint="-0.24994659260841701"/>
        </right>
        <top style="thin">
          <color theme="0" tint="-0.24994659260841701"/>
        </top>
        <bottom/>
        <vertical/>
        <horizontal/>
      </border>
      <protection locked="0" hidden="0"/>
    </dxf>
    <dxf>
      <alignment textRotation="0" wrapText="0" justifyLastLine="0" shrinkToFit="1" readingOrder="0"/>
      <border diagonalUp="0" diagonalDown="0">
        <left/>
        <right style="thin">
          <color theme="0" tint="-0.24994659260841701"/>
        </right>
        <top style="thin">
          <color theme="0" tint="-0.24994659260841701"/>
        </top>
        <bottom/>
        <vertical/>
        <horizontal/>
      </border>
      <protection locked="0" hidden="0"/>
    </dxf>
    <dxf>
      <border outline="0">
        <top style="thin">
          <color theme="0" tint="-0.24994659260841701"/>
        </top>
      </border>
    </dxf>
    <dxf>
      <border outline="0">
        <right style="thin">
          <color theme="0" tint="-0.24994659260841701"/>
        </right>
      </border>
    </dxf>
    <dxf>
      <border outline="0">
        <bottom style="thin">
          <color theme="0" tint="-0.24994659260841701"/>
        </bottom>
      </border>
    </dxf>
    <dxf>
      <alignment textRotation="0" justifyLastLine="0" shrinkToFit="0" readingOrder="0"/>
    </dxf>
    <dxf>
      <fill>
        <patternFill>
          <bgColor rgb="FFFFFFEA"/>
        </patternFill>
      </fill>
    </dxf>
    <dxf>
      <fill>
        <patternFill>
          <bgColor rgb="FFFF9F9F"/>
        </patternFill>
      </fill>
    </dxf>
    <dxf>
      <fill>
        <patternFill>
          <bgColor rgb="FFFF9F9F"/>
        </patternFill>
      </fill>
    </dxf>
    <dxf>
      <fill>
        <patternFill>
          <bgColor rgb="FFFF9F9F"/>
        </patternFill>
      </fill>
    </dxf>
    <dxf>
      <font>
        <color theme="4" tint="0.39994506668294322"/>
      </font>
    </dxf>
    <dxf>
      <fill>
        <patternFill>
          <bgColor rgb="FFFF9F9F"/>
        </patternFill>
      </fill>
    </dxf>
    <dxf>
      <fill>
        <patternFill>
          <bgColor rgb="FFFF9F9F"/>
        </patternFill>
      </fill>
    </dxf>
    <dxf>
      <font>
        <b val="0"/>
        <i/>
        <color rgb="FF7030A0"/>
      </font>
    </dxf>
    <dxf>
      <font>
        <color theme="0" tint="-0.499984740745262"/>
      </font>
    </dxf>
    <dxf>
      <numFmt numFmtId="188" formatCode="#,##0;[Red]\-#,###;#"/>
    </dxf>
    <dxf>
      <font>
        <b/>
        <i/>
        <color theme="7" tint="0.39994506668294322"/>
      </font>
      <fill>
        <patternFill patternType="none">
          <bgColor auto="1"/>
        </patternFill>
      </fill>
    </dxf>
    <dxf>
      <border diagonalUp="0" diagonalDown="0">
        <left style="thin">
          <color indexed="64"/>
        </left>
        <right/>
        <top style="thin">
          <color indexed="64"/>
        </top>
        <bottom/>
        <vertical/>
        <horizontal/>
      </border>
    </dxf>
    <dxf>
      <border diagonalUp="0" diagonalDown="0">
        <left/>
        <right style="thin">
          <color indexed="64"/>
        </right>
        <top style="thin">
          <color indexed="64"/>
        </top>
        <bottom/>
        <vertical/>
        <horizontal/>
      </border>
    </dxf>
    <dxf>
      <border outline="0">
        <top style="thin">
          <color indexed="64"/>
        </top>
      </border>
    </dxf>
    <dxf>
      <border outline="0">
        <bottom style="thin">
          <color indexed="64"/>
        </bottom>
      </border>
    </dxf>
    <dxf>
      <font>
        <b val="0"/>
        <i val="0"/>
        <strike val="0"/>
        <condense val="0"/>
        <extend val="0"/>
        <outline val="0"/>
        <shadow val="0"/>
        <u val="none"/>
        <vertAlign val="baseline"/>
        <sz val="11"/>
        <color theme="1"/>
        <name val="Calibri"/>
        <scheme val="minor"/>
      </font>
      <alignment horizontal="center" vertical="bottom" textRotation="0" wrapText="0" indent="0" justifyLastLine="0" shrinkToFit="0" readingOrder="0"/>
      <border diagonalUp="0" diagonalDown="0" outline="0">
        <left style="thin">
          <color indexed="64"/>
        </left>
        <right style="thin">
          <color indexed="64"/>
        </right>
        <top/>
        <bottom/>
      </border>
    </dxf>
    <dxf>
      <numFmt numFmtId="14" formatCode="0.00%"/>
      <border diagonalUp="0" diagonalDown="0">
        <left style="thin">
          <color theme="0" tint="-0.24994659260841701"/>
        </left>
        <right style="thin">
          <color theme="0" tint="-0.24994659260841701"/>
        </right>
        <top style="thin">
          <color theme="0" tint="-0.24994659260841701"/>
        </top>
        <bottom style="thin">
          <color theme="0" tint="-0.24994659260841701"/>
        </bottom>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numFmt numFmtId="14" formatCode="0.0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ill>
        <patternFill>
          <bgColor rgb="FFFF9F9F"/>
        </patternFill>
      </fill>
    </dxf>
    <dxf>
      <fill>
        <patternFill>
          <bgColor rgb="FFFF9F9F"/>
        </patternFill>
      </fill>
    </dxf>
    <dxf>
      <fill>
        <patternFill>
          <bgColor rgb="FFFF0000"/>
        </patternFill>
      </fill>
    </dxf>
    <dxf>
      <fill>
        <patternFill>
          <bgColor rgb="FFFF0000"/>
        </patternFill>
      </fill>
    </dxf>
    <dxf>
      <font>
        <color rgb="FF9C0006"/>
      </font>
      <fill>
        <patternFill>
          <bgColor rgb="FFFFC7CE"/>
        </patternFill>
      </fill>
    </dxf>
    <dxf>
      <fill>
        <patternFill>
          <bgColor theme="5" tint="0.39994506668294322"/>
        </patternFill>
      </fill>
    </dxf>
    <dxf>
      <alignment horizontal="general" vertical="center" textRotation="0" wrapText="1" indent="0" justifyLastLine="0" shrinkToFit="0" readingOrder="0"/>
    </dxf>
    <dxf>
      <alignment horizontal="general" vertical="center" textRotation="0" wrapText="1" indent="0" justifyLastLine="0" shrinkToFit="0" readingOrder="0"/>
      <border diagonalUp="0" diagonalDown="0">
        <left style="thin">
          <color theme="0" tint="-0.24994659260841701"/>
        </left>
        <right style="thin">
          <color theme="0" tint="-0.24994659260841701"/>
        </right>
        <top style="thin">
          <color theme="0" tint="-0.24994659260841701"/>
        </top>
        <bottom/>
        <vertical/>
        <horizontal/>
      </border>
    </dxf>
    <dxf>
      <font>
        <b val="0"/>
        <i val="0"/>
        <strike val="0"/>
        <condense val="0"/>
        <extend val="0"/>
        <outline val="0"/>
        <shadow val="0"/>
        <u val="none"/>
        <vertAlign val="baseline"/>
        <sz val="11"/>
        <color theme="1"/>
        <name val="Calibri"/>
        <scheme val="minor"/>
      </font>
      <fill>
        <patternFill patternType="solid">
          <fgColor theme="4" tint="0.79998168889431442"/>
          <bgColor theme="4" tint="0.79998168889431442"/>
        </patternFill>
      </fill>
      <border diagonalUp="0" diagonalDown="0">
        <left style="thin">
          <color theme="4" tint="0.39997558519241921"/>
        </left>
        <right style="thin">
          <color theme="4" tint="0.39997558519241921"/>
        </right>
        <top style="thin">
          <color theme="4" tint="0.39997558519241921"/>
        </top>
        <bottom style="thin">
          <color theme="4" tint="0.39997558519241921"/>
        </bottom>
        <vertical/>
        <horizontal/>
      </border>
    </dxf>
    <dxf>
      <font>
        <b val="0"/>
        <i val="0"/>
        <strike val="0"/>
        <condense val="0"/>
        <extend val="0"/>
        <outline val="0"/>
        <shadow val="0"/>
        <u val="none"/>
        <vertAlign val="baseline"/>
        <sz val="11"/>
        <color theme="1"/>
        <name val="Calibri"/>
        <scheme val="minor"/>
      </font>
      <numFmt numFmtId="165" formatCode="yyyy\-mm\-dd"/>
      <fill>
        <patternFill patternType="solid">
          <fgColor theme="4" tint="0.79998168889431442"/>
          <bgColor theme="4" tint="0.79998168889431442"/>
        </patternFill>
      </fill>
      <border diagonalUp="0" diagonalDown="0">
        <left/>
        <right/>
        <top style="thin">
          <color theme="4" tint="0.39997558519241921"/>
        </top>
        <bottom style="thin">
          <color theme="4" tint="0.39997558519241921"/>
        </bottom>
        <vertical/>
        <horizontal/>
      </border>
    </dxf>
    <dxf>
      <font>
        <b/>
        <i val="0"/>
        <strike val="0"/>
        <condense val="0"/>
        <extend val="0"/>
        <outline val="0"/>
        <shadow val="0"/>
        <u val="none"/>
        <vertAlign val="baseline"/>
        <sz val="11"/>
        <color theme="0"/>
        <name val="Calibri"/>
        <scheme val="minor"/>
      </font>
      <fill>
        <patternFill patternType="solid">
          <fgColor theme="4"/>
          <bgColor theme="4"/>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0" indent="0" justifyLastLine="0" shrinkToFit="0" readingOrder="0"/>
    </dxf>
    <dxf>
      <alignment horizontal="general" vertical="center"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0"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numFmt numFmtId="180" formatCode="0.0%"/>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border diagonalUp="0" diagonalDown="0" outline="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dxf>
    <dxf>
      <alignment horizontal="general" vertical="center" textRotation="0" wrapText="1" indent="0" justifyLastLine="0" shrinkToFit="0" readingOrder="0"/>
      <border diagonalUp="0" diagonalDown="0">
        <left style="thin">
          <color indexed="64"/>
        </left>
        <right/>
        <top style="thin">
          <color indexed="64"/>
        </top>
        <bottom style="thin">
          <color indexed="64"/>
        </bottom>
        <vertical style="thin">
          <color indexed="64"/>
        </vertical>
        <horizontal style="thin">
          <color indexed="64"/>
        </horizontal>
      </border>
    </dxf>
    <dxf>
      <alignment horizontal="general" vertical="center" textRotation="0" wrapText="1" indent="0" justifyLastLine="0" shrinkToFit="0" readingOrder="0"/>
      <border diagonalUp="0" diagonalDown="0">
        <left/>
        <right style="thin">
          <color indexed="64"/>
        </right>
        <top style="thin">
          <color indexed="64"/>
        </top>
        <bottom style="thin">
          <color indexed="64"/>
        </bottom>
        <vertical style="thin">
          <color indexed="64"/>
        </vertical>
        <horizontal style="thin">
          <color indexed="64"/>
        </horizontal>
      </border>
    </dxf>
    <dxf>
      <border>
        <top style="thin">
          <color indexed="64"/>
        </top>
      </border>
    </dxf>
    <dxf>
      <border diagonalUp="0" diagonalDown="0">
        <left style="thin">
          <color indexed="64"/>
        </left>
        <right style="thin">
          <color indexed="64"/>
        </right>
        <top style="thin">
          <color indexed="64"/>
        </top>
        <bottom style="thin">
          <color indexed="64"/>
        </bottom>
      </border>
    </dxf>
    <dxf>
      <alignment horizontal="general" vertical="center" textRotation="0" wrapText="1" indent="0" justifyLastLine="0" shrinkToFit="0" readingOrder="0"/>
    </dxf>
    <dxf>
      <border>
        <bottom style="thin">
          <color indexed="64"/>
        </bottom>
      </border>
    </dxf>
    <dxf>
      <font>
        <b/>
        <i val="0"/>
        <strike val="0"/>
        <condense val="0"/>
        <extend val="0"/>
        <outline val="0"/>
        <shadow val="0"/>
        <u val="none"/>
        <vertAlign val="baseline"/>
        <sz val="11"/>
        <color theme="1"/>
        <name val="Calibri"/>
        <scheme val="minor"/>
      </font>
      <alignment horizontal="center" vertical="center" textRotation="0" wrapText="1" indent="0" justifyLastLine="0" shrinkToFit="0" readingOrder="0"/>
      <border diagonalUp="0" diagonalDown="0">
        <left style="thin">
          <color indexed="64"/>
        </left>
        <right style="thin">
          <color indexed="64"/>
        </right>
        <top/>
        <bottom/>
        <vertical style="thin">
          <color indexed="64"/>
        </vertical>
        <horizontal style="thin">
          <color indexed="64"/>
        </horizontal>
      </border>
    </dxf>
    <dxf>
      <border diagonalUp="0" diagonalDown="0">
        <left style="thin">
          <color indexed="64"/>
        </left>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style="thin">
          <color indexed="64"/>
        </left>
        <right style="thin">
          <color indexed="64"/>
        </right>
        <top style="thin">
          <color indexed="64"/>
        </top>
        <bottom/>
        <vertical/>
        <horizontal/>
      </border>
    </dxf>
    <dxf>
      <border diagonalUp="0" diagonalDown="0">
        <left/>
        <right style="thin">
          <color indexed="64"/>
        </right>
        <top style="thin">
          <color indexed="64"/>
        </top>
        <bottom/>
        <vertical/>
        <horizontal/>
      </border>
    </dxf>
    <dxf>
      <border outline="0">
        <top style="thin">
          <color indexed="64"/>
        </top>
      </border>
    </dxf>
    <dxf>
      <border outline="0">
        <bottom style="thin">
          <color indexed="64"/>
        </bottom>
      </border>
    </dxf>
    <dxf>
      <border diagonalUp="0" diagonalDown="0" outline="0">
        <left style="thin">
          <color indexed="64"/>
        </left>
        <right style="thin">
          <color indexed="64"/>
        </right>
        <top/>
        <bottom/>
      </border>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AA0A2"/>
      <color rgb="FFA1D7AF"/>
      <color rgb="FFFF9F9F"/>
      <color rgb="FFFDDFE0"/>
      <color rgb="FFFFFFEA"/>
      <color rgb="FFFFFFCC"/>
      <color rgb="FFFCC0C1"/>
      <color rgb="FFB6E0C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microsoft.com/office/2007/relationships/slicerCache" Target="slicerCaches/slicerCache33.xml"/><Relationship Id="rId21" Type="http://schemas.openxmlformats.org/officeDocument/2006/relationships/pivotCacheDefinition" Target="pivotCache/pivotCacheDefinition4.xml"/><Relationship Id="rId42" Type="http://schemas.openxmlformats.org/officeDocument/2006/relationships/pivotCacheDefinition" Target="pivotCache/pivotCacheDefinition25.xml"/><Relationship Id="rId63" Type="http://schemas.openxmlformats.org/officeDocument/2006/relationships/pivotCacheDefinition" Target="pivotCache/pivotCacheDefinition46.xml"/><Relationship Id="rId84" Type="http://schemas.openxmlformats.org/officeDocument/2006/relationships/pivotCacheDefinition" Target="pivotCache/pivotCacheDefinition67.xml"/><Relationship Id="rId138" Type="http://schemas.openxmlformats.org/officeDocument/2006/relationships/calcChain" Target="calcChain.xml"/><Relationship Id="rId159" Type="http://schemas.openxmlformats.org/officeDocument/2006/relationships/customXml" Target="../customXml/item21.xml"/><Relationship Id="rId170" Type="http://schemas.openxmlformats.org/officeDocument/2006/relationships/customXml" Target="../customXml/item32.xml"/><Relationship Id="rId191" Type="http://schemas.openxmlformats.org/officeDocument/2006/relationships/customXml" Target="../customXml/item53.xml"/><Relationship Id="rId205" Type="http://schemas.openxmlformats.org/officeDocument/2006/relationships/customXml" Target="../customXml/item67.xml"/><Relationship Id="rId226" Type="http://schemas.openxmlformats.org/officeDocument/2006/relationships/customXml" Target="../customXml/item88.xml"/><Relationship Id="rId247" Type="http://schemas.openxmlformats.org/officeDocument/2006/relationships/customXml" Target="../customXml/item109.xml"/><Relationship Id="rId107" Type="http://schemas.microsoft.com/office/2007/relationships/slicerCache" Target="slicerCaches/slicerCache23.xml"/><Relationship Id="rId11" Type="http://schemas.openxmlformats.org/officeDocument/2006/relationships/worksheet" Target="worksheets/sheet11.xml"/><Relationship Id="rId32" Type="http://schemas.openxmlformats.org/officeDocument/2006/relationships/pivotCacheDefinition" Target="pivotCache/pivotCacheDefinition15.xml"/><Relationship Id="rId53" Type="http://schemas.openxmlformats.org/officeDocument/2006/relationships/pivotCacheDefinition" Target="pivotCache/pivotCacheDefinition36.xml"/><Relationship Id="rId74" Type="http://schemas.openxmlformats.org/officeDocument/2006/relationships/pivotCacheDefinition" Target="pivotCache/pivotCacheDefinition57.xml"/><Relationship Id="rId128" Type="http://schemas.microsoft.com/office/2007/relationships/slicerCache" Target="slicerCaches/slicerCache44.xml"/><Relationship Id="rId149" Type="http://schemas.openxmlformats.org/officeDocument/2006/relationships/customXml" Target="../customXml/item11.xml"/><Relationship Id="rId5" Type="http://schemas.openxmlformats.org/officeDocument/2006/relationships/worksheet" Target="worksheets/sheet5.xml"/><Relationship Id="rId95" Type="http://schemas.microsoft.com/office/2007/relationships/slicerCache" Target="slicerCaches/slicerCache11.xml"/><Relationship Id="rId160" Type="http://schemas.openxmlformats.org/officeDocument/2006/relationships/customXml" Target="../customXml/item22.xml"/><Relationship Id="rId181" Type="http://schemas.openxmlformats.org/officeDocument/2006/relationships/customXml" Target="../customXml/item43.xml"/><Relationship Id="rId216" Type="http://schemas.openxmlformats.org/officeDocument/2006/relationships/customXml" Target="../customXml/item78.xml"/><Relationship Id="rId237" Type="http://schemas.openxmlformats.org/officeDocument/2006/relationships/customXml" Target="../customXml/item99.xml"/><Relationship Id="rId258" Type="http://schemas.openxmlformats.org/officeDocument/2006/relationships/customXml" Target="../customXml/item120.xml"/><Relationship Id="rId22" Type="http://schemas.openxmlformats.org/officeDocument/2006/relationships/pivotCacheDefinition" Target="pivotCache/pivotCacheDefinition5.xml"/><Relationship Id="rId43" Type="http://schemas.openxmlformats.org/officeDocument/2006/relationships/pivotCacheDefinition" Target="pivotCache/pivotCacheDefinition26.xml"/><Relationship Id="rId64" Type="http://schemas.openxmlformats.org/officeDocument/2006/relationships/pivotCacheDefinition" Target="pivotCache/pivotCacheDefinition47.xml"/><Relationship Id="rId118" Type="http://schemas.microsoft.com/office/2007/relationships/slicerCache" Target="slicerCaches/slicerCache34.xml"/><Relationship Id="rId139" Type="http://schemas.openxmlformats.org/officeDocument/2006/relationships/customXml" Target="../customXml/item1.xml"/><Relationship Id="rId85" Type="http://schemas.microsoft.com/office/2007/relationships/slicerCache" Target="slicerCaches/slicerCache1.xml"/><Relationship Id="rId150" Type="http://schemas.openxmlformats.org/officeDocument/2006/relationships/customXml" Target="../customXml/item12.xml"/><Relationship Id="rId171" Type="http://schemas.openxmlformats.org/officeDocument/2006/relationships/customXml" Target="../customXml/item33.xml"/><Relationship Id="rId192" Type="http://schemas.openxmlformats.org/officeDocument/2006/relationships/customXml" Target="../customXml/item54.xml"/><Relationship Id="rId206" Type="http://schemas.openxmlformats.org/officeDocument/2006/relationships/customXml" Target="../customXml/item68.xml"/><Relationship Id="rId227" Type="http://schemas.openxmlformats.org/officeDocument/2006/relationships/customXml" Target="../customXml/item89.xml"/><Relationship Id="rId248" Type="http://schemas.openxmlformats.org/officeDocument/2006/relationships/customXml" Target="../customXml/item110.xml"/><Relationship Id="rId12" Type="http://schemas.openxmlformats.org/officeDocument/2006/relationships/worksheet" Target="worksheets/sheet12.xml"/><Relationship Id="rId33" Type="http://schemas.openxmlformats.org/officeDocument/2006/relationships/pivotCacheDefinition" Target="pivotCache/pivotCacheDefinition16.xml"/><Relationship Id="rId108" Type="http://schemas.microsoft.com/office/2007/relationships/slicerCache" Target="slicerCaches/slicerCache24.xml"/><Relationship Id="rId129" Type="http://schemas.microsoft.com/office/2007/relationships/slicerCache" Target="slicerCaches/slicerCache45.xml"/><Relationship Id="rId54" Type="http://schemas.openxmlformats.org/officeDocument/2006/relationships/pivotCacheDefinition" Target="pivotCache/pivotCacheDefinition37.xml"/><Relationship Id="rId75" Type="http://schemas.openxmlformats.org/officeDocument/2006/relationships/pivotCacheDefinition" Target="pivotCache/pivotCacheDefinition58.xml"/><Relationship Id="rId96" Type="http://schemas.microsoft.com/office/2007/relationships/slicerCache" Target="slicerCaches/slicerCache12.xml"/><Relationship Id="rId140" Type="http://schemas.openxmlformats.org/officeDocument/2006/relationships/customXml" Target="../customXml/item2.xml"/><Relationship Id="rId161" Type="http://schemas.openxmlformats.org/officeDocument/2006/relationships/customXml" Target="../customXml/item23.xml"/><Relationship Id="rId182" Type="http://schemas.openxmlformats.org/officeDocument/2006/relationships/customXml" Target="../customXml/item44.xml"/><Relationship Id="rId217" Type="http://schemas.openxmlformats.org/officeDocument/2006/relationships/customXml" Target="../customXml/item79.xml"/><Relationship Id="rId6" Type="http://schemas.openxmlformats.org/officeDocument/2006/relationships/worksheet" Target="worksheets/sheet6.xml"/><Relationship Id="rId238" Type="http://schemas.openxmlformats.org/officeDocument/2006/relationships/customXml" Target="../customXml/item100.xml"/><Relationship Id="rId259" Type="http://schemas.openxmlformats.org/officeDocument/2006/relationships/customXml" Target="../customXml/item121.xml"/><Relationship Id="rId23" Type="http://schemas.openxmlformats.org/officeDocument/2006/relationships/pivotCacheDefinition" Target="pivotCache/pivotCacheDefinition6.xml"/><Relationship Id="rId119" Type="http://schemas.microsoft.com/office/2007/relationships/slicerCache" Target="slicerCaches/slicerCache35.xml"/><Relationship Id="rId44" Type="http://schemas.openxmlformats.org/officeDocument/2006/relationships/pivotCacheDefinition" Target="pivotCache/pivotCacheDefinition27.xml"/><Relationship Id="rId65" Type="http://schemas.openxmlformats.org/officeDocument/2006/relationships/pivotCacheDefinition" Target="pivotCache/pivotCacheDefinition48.xml"/><Relationship Id="rId86" Type="http://schemas.microsoft.com/office/2007/relationships/slicerCache" Target="slicerCaches/slicerCache2.xml"/><Relationship Id="rId130" Type="http://schemas.microsoft.com/office/2007/relationships/slicerCache" Target="slicerCaches/slicerCache46.xml"/><Relationship Id="rId151" Type="http://schemas.openxmlformats.org/officeDocument/2006/relationships/customXml" Target="../customXml/item13.xml"/><Relationship Id="rId172" Type="http://schemas.openxmlformats.org/officeDocument/2006/relationships/customXml" Target="../customXml/item34.xml"/><Relationship Id="rId193" Type="http://schemas.openxmlformats.org/officeDocument/2006/relationships/customXml" Target="../customXml/item55.xml"/><Relationship Id="rId207" Type="http://schemas.openxmlformats.org/officeDocument/2006/relationships/customXml" Target="../customXml/item69.xml"/><Relationship Id="rId228" Type="http://schemas.openxmlformats.org/officeDocument/2006/relationships/customXml" Target="../customXml/item90.xml"/><Relationship Id="rId249" Type="http://schemas.openxmlformats.org/officeDocument/2006/relationships/customXml" Target="../customXml/item111.xml"/><Relationship Id="rId13" Type="http://schemas.openxmlformats.org/officeDocument/2006/relationships/worksheet" Target="worksheets/sheet13.xml"/><Relationship Id="rId109" Type="http://schemas.microsoft.com/office/2007/relationships/slicerCache" Target="slicerCaches/slicerCache25.xml"/><Relationship Id="rId34" Type="http://schemas.openxmlformats.org/officeDocument/2006/relationships/pivotCacheDefinition" Target="pivotCache/pivotCacheDefinition17.xml"/><Relationship Id="rId55" Type="http://schemas.openxmlformats.org/officeDocument/2006/relationships/pivotCacheDefinition" Target="pivotCache/pivotCacheDefinition38.xml"/><Relationship Id="rId76" Type="http://schemas.openxmlformats.org/officeDocument/2006/relationships/pivotCacheDefinition" Target="pivotCache/pivotCacheDefinition59.xml"/><Relationship Id="rId97" Type="http://schemas.microsoft.com/office/2007/relationships/slicerCache" Target="slicerCaches/slicerCache13.xml"/><Relationship Id="rId120" Type="http://schemas.microsoft.com/office/2007/relationships/slicerCache" Target="slicerCaches/slicerCache36.xml"/><Relationship Id="rId141" Type="http://schemas.openxmlformats.org/officeDocument/2006/relationships/customXml" Target="../customXml/item3.xml"/><Relationship Id="rId7" Type="http://schemas.openxmlformats.org/officeDocument/2006/relationships/worksheet" Target="worksheets/sheet7.xml"/><Relationship Id="rId162" Type="http://schemas.openxmlformats.org/officeDocument/2006/relationships/customXml" Target="../customXml/item24.xml"/><Relationship Id="rId183" Type="http://schemas.openxmlformats.org/officeDocument/2006/relationships/customXml" Target="../customXml/item45.xml"/><Relationship Id="rId218" Type="http://schemas.openxmlformats.org/officeDocument/2006/relationships/customXml" Target="../customXml/item80.xml"/><Relationship Id="rId239" Type="http://schemas.openxmlformats.org/officeDocument/2006/relationships/customXml" Target="../customXml/item101.xml"/><Relationship Id="rId250" Type="http://schemas.openxmlformats.org/officeDocument/2006/relationships/customXml" Target="../customXml/item112.xml"/><Relationship Id="rId24" Type="http://schemas.openxmlformats.org/officeDocument/2006/relationships/pivotCacheDefinition" Target="pivotCache/pivotCacheDefinition7.xml"/><Relationship Id="rId45" Type="http://schemas.openxmlformats.org/officeDocument/2006/relationships/pivotCacheDefinition" Target="pivotCache/pivotCacheDefinition28.xml"/><Relationship Id="rId66" Type="http://schemas.openxmlformats.org/officeDocument/2006/relationships/pivotCacheDefinition" Target="pivotCache/pivotCacheDefinition49.xml"/><Relationship Id="rId87" Type="http://schemas.microsoft.com/office/2007/relationships/slicerCache" Target="slicerCaches/slicerCache3.xml"/><Relationship Id="rId110" Type="http://schemas.microsoft.com/office/2007/relationships/slicerCache" Target="slicerCaches/slicerCache26.xml"/><Relationship Id="rId131" Type="http://schemas.microsoft.com/office/2007/relationships/slicerCache" Target="slicerCaches/slicerCache47.xml"/><Relationship Id="rId152" Type="http://schemas.openxmlformats.org/officeDocument/2006/relationships/customXml" Target="../customXml/item14.xml"/><Relationship Id="rId173" Type="http://schemas.openxmlformats.org/officeDocument/2006/relationships/customXml" Target="../customXml/item35.xml"/><Relationship Id="rId194" Type="http://schemas.openxmlformats.org/officeDocument/2006/relationships/customXml" Target="../customXml/item56.xml"/><Relationship Id="rId208" Type="http://schemas.openxmlformats.org/officeDocument/2006/relationships/customXml" Target="../customXml/item70.xml"/><Relationship Id="rId229" Type="http://schemas.openxmlformats.org/officeDocument/2006/relationships/customXml" Target="../customXml/item91.xml"/><Relationship Id="rId240" Type="http://schemas.openxmlformats.org/officeDocument/2006/relationships/customXml" Target="../customXml/item102.xml"/><Relationship Id="rId14" Type="http://schemas.openxmlformats.org/officeDocument/2006/relationships/worksheet" Target="worksheets/sheet14.xml"/><Relationship Id="rId35" Type="http://schemas.openxmlformats.org/officeDocument/2006/relationships/pivotCacheDefinition" Target="pivotCache/pivotCacheDefinition18.xml"/><Relationship Id="rId56" Type="http://schemas.openxmlformats.org/officeDocument/2006/relationships/pivotCacheDefinition" Target="pivotCache/pivotCacheDefinition39.xml"/><Relationship Id="rId77" Type="http://schemas.openxmlformats.org/officeDocument/2006/relationships/pivotCacheDefinition" Target="pivotCache/pivotCacheDefinition60.xml"/><Relationship Id="rId100" Type="http://schemas.microsoft.com/office/2007/relationships/slicerCache" Target="slicerCaches/slicerCache16.xml"/><Relationship Id="rId8" Type="http://schemas.openxmlformats.org/officeDocument/2006/relationships/worksheet" Target="worksheets/sheet8.xml"/><Relationship Id="rId98" Type="http://schemas.microsoft.com/office/2007/relationships/slicerCache" Target="slicerCaches/slicerCache14.xml"/><Relationship Id="rId121" Type="http://schemas.microsoft.com/office/2007/relationships/slicerCache" Target="slicerCaches/slicerCache37.xml"/><Relationship Id="rId142" Type="http://schemas.openxmlformats.org/officeDocument/2006/relationships/customXml" Target="../customXml/item4.xml"/><Relationship Id="rId163" Type="http://schemas.openxmlformats.org/officeDocument/2006/relationships/customXml" Target="../customXml/item25.xml"/><Relationship Id="rId184" Type="http://schemas.openxmlformats.org/officeDocument/2006/relationships/customXml" Target="../customXml/item46.xml"/><Relationship Id="rId219" Type="http://schemas.openxmlformats.org/officeDocument/2006/relationships/customXml" Target="../customXml/item81.xml"/><Relationship Id="rId230" Type="http://schemas.openxmlformats.org/officeDocument/2006/relationships/customXml" Target="../customXml/item92.xml"/><Relationship Id="rId251" Type="http://schemas.openxmlformats.org/officeDocument/2006/relationships/customXml" Target="../customXml/item113.xml"/><Relationship Id="rId25" Type="http://schemas.openxmlformats.org/officeDocument/2006/relationships/pivotCacheDefinition" Target="pivotCache/pivotCacheDefinition8.xml"/><Relationship Id="rId46" Type="http://schemas.openxmlformats.org/officeDocument/2006/relationships/pivotCacheDefinition" Target="pivotCache/pivotCacheDefinition29.xml"/><Relationship Id="rId67" Type="http://schemas.openxmlformats.org/officeDocument/2006/relationships/pivotCacheDefinition" Target="pivotCache/pivotCacheDefinition50.xml"/><Relationship Id="rId88" Type="http://schemas.microsoft.com/office/2007/relationships/slicerCache" Target="slicerCaches/slicerCache4.xml"/><Relationship Id="rId111" Type="http://schemas.microsoft.com/office/2007/relationships/slicerCache" Target="slicerCaches/slicerCache27.xml"/><Relationship Id="rId132" Type="http://schemas.openxmlformats.org/officeDocument/2006/relationships/theme" Target="theme/theme1.xml"/><Relationship Id="rId153" Type="http://schemas.openxmlformats.org/officeDocument/2006/relationships/customXml" Target="../customXml/item15.xml"/><Relationship Id="rId174" Type="http://schemas.openxmlformats.org/officeDocument/2006/relationships/customXml" Target="../customXml/item36.xml"/><Relationship Id="rId195" Type="http://schemas.openxmlformats.org/officeDocument/2006/relationships/customXml" Target="../customXml/item57.xml"/><Relationship Id="rId209" Type="http://schemas.openxmlformats.org/officeDocument/2006/relationships/customXml" Target="../customXml/item71.xml"/><Relationship Id="rId220" Type="http://schemas.openxmlformats.org/officeDocument/2006/relationships/customXml" Target="../customXml/item82.xml"/><Relationship Id="rId241" Type="http://schemas.openxmlformats.org/officeDocument/2006/relationships/customXml" Target="../customXml/item103.xml"/><Relationship Id="rId15" Type="http://schemas.openxmlformats.org/officeDocument/2006/relationships/worksheet" Target="worksheets/sheet15.xml"/><Relationship Id="rId36" Type="http://schemas.openxmlformats.org/officeDocument/2006/relationships/pivotCacheDefinition" Target="pivotCache/pivotCacheDefinition19.xml"/><Relationship Id="rId57" Type="http://schemas.openxmlformats.org/officeDocument/2006/relationships/pivotCacheDefinition" Target="pivotCache/pivotCacheDefinition40.xml"/><Relationship Id="rId78" Type="http://schemas.openxmlformats.org/officeDocument/2006/relationships/pivotCacheDefinition" Target="pivotCache/pivotCacheDefinition61.xml"/><Relationship Id="rId99" Type="http://schemas.microsoft.com/office/2007/relationships/slicerCache" Target="slicerCaches/slicerCache15.xml"/><Relationship Id="rId101" Type="http://schemas.microsoft.com/office/2007/relationships/slicerCache" Target="slicerCaches/slicerCache17.xml"/><Relationship Id="rId122" Type="http://schemas.microsoft.com/office/2007/relationships/slicerCache" Target="slicerCaches/slicerCache38.xml"/><Relationship Id="rId143" Type="http://schemas.openxmlformats.org/officeDocument/2006/relationships/customXml" Target="../customXml/item5.xml"/><Relationship Id="rId164" Type="http://schemas.openxmlformats.org/officeDocument/2006/relationships/customXml" Target="../customXml/item26.xml"/><Relationship Id="rId185" Type="http://schemas.openxmlformats.org/officeDocument/2006/relationships/customXml" Target="../customXml/item47.xml"/><Relationship Id="rId9" Type="http://schemas.openxmlformats.org/officeDocument/2006/relationships/worksheet" Target="worksheets/sheet9.xml"/><Relationship Id="rId210" Type="http://schemas.openxmlformats.org/officeDocument/2006/relationships/customXml" Target="../customXml/item72.xml"/><Relationship Id="rId26" Type="http://schemas.openxmlformats.org/officeDocument/2006/relationships/pivotCacheDefinition" Target="pivotCache/pivotCacheDefinition9.xml"/><Relationship Id="rId231" Type="http://schemas.openxmlformats.org/officeDocument/2006/relationships/customXml" Target="../customXml/item93.xml"/><Relationship Id="rId252" Type="http://schemas.openxmlformats.org/officeDocument/2006/relationships/customXml" Target="../customXml/item114.xml"/><Relationship Id="rId47" Type="http://schemas.openxmlformats.org/officeDocument/2006/relationships/pivotCacheDefinition" Target="pivotCache/pivotCacheDefinition30.xml"/><Relationship Id="rId68" Type="http://schemas.openxmlformats.org/officeDocument/2006/relationships/pivotCacheDefinition" Target="pivotCache/pivotCacheDefinition51.xml"/><Relationship Id="rId89" Type="http://schemas.microsoft.com/office/2007/relationships/slicerCache" Target="slicerCaches/slicerCache5.xml"/><Relationship Id="rId112" Type="http://schemas.microsoft.com/office/2007/relationships/slicerCache" Target="slicerCaches/slicerCache28.xml"/><Relationship Id="rId133" Type="http://schemas.openxmlformats.org/officeDocument/2006/relationships/connections" Target="connections.xml"/><Relationship Id="rId154" Type="http://schemas.openxmlformats.org/officeDocument/2006/relationships/customXml" Target="../customXml/item16.xml"/><Relationship Id="rId175" Type="http://schemas.openxmlformats.org/officeDocument/2006/relationships/customXml" Target="../customXml/item37.xml"/><Relationship Id="rId196" Type="http://schemas.openxmlformats.org/officeDocument/2006/relationships/customXml" Target="../customXml/item58.xml"/><Relationship Id="rId200" Type="http://schemas.openxmlformats.org/officeDocument/2006/relationships/customXml" Target="../customXml/item62.xml"/><Relationship Id="rId16" Type="http://schemas.openxmlformats.org/officeDocument/2006/relationships/worksheet" Target="worksheets/sheet16.xml"/><Relationship Id="rId221" Type="http://schemas.openxmlformats.org/officeDocument/2006/relationships/customXml" Target="../customXml/item83.xml"/><Relationship Id="rId242" Type="http://schemas.openxmlformats.org/officeDocument/2006/relationships/customXml" Target="../customXml/item104.xml"/><Relationship Id="rId37" Type="http://schemas.openxmlformats.org/officeDocument/2006/relationships/pivotCacheDefinition" Target="pivotCache/pivotCacheDefinition20.xml"/><Relationship Id="rId58" Type="http://schemas.openxmlformats.org/officeDocument/2006/relationships/pivotCacheDefinition" Target="pivotCache/pivotCacheDefinition41.xml"/><Relationship Id="rId79" Type="http://schemas.openxmlformats.org/officeDocument/2006/relationships/pivotCacheDefinition" Target="pivotCache/pivotCacheDefinition62.xml"/><Relationship Id="rId102" Type="http://schemas.microsoft.com/office/2007/relationships/slicerCache" Target="slicerCaches/slicerCache18.xml"/><Relationship Id="rId123" Type="http://schemas.microsoft.com/office/2007/relationships/slicerCache" Target="slicerCaches/slicerCache39.xml"/><Relationship Id="rId144" Type="http://schemas.openxmlformats.org/officeDocument/2006/relationships/customXml" Target="../customXml/item6.xml"/><Relationship Id="rId90" Type="http://schemas.microsoft.com/office/2007/relationships/slicerCache" Target="slicerCaches/slicerCache6.xml"/><Relationship Id="rId165" Type="http://schemas.openxmlformats.org/officeDocument/2006/relationships/customXml" Target="../customXml/item27.xml"/><Relationship Id="rId186" Type="http://schemas.openxmlformats.org/officeDocument/2006/relationships/customXml" Target="../customXml/item48.xml"/><Relationship Id="rId211" Type="http://schemas.openxmlformats.org/officeDocument/2006/relationships/customXml" Target="../customXml/item73.xml"/><Relationship Id="rId232" Type="http://schemas.openxmlformats.org/officeDocument/2006/relationships/customXml" Target="../customXml/item94.xml"/><Relationship Id="rId253" Type="http://schemas.openxmlformats.org/officeDocument/2006/relationships/customXml" Target="../customXml/item115.xml"/><Relationship Id="rId27" Type="http://schemas.openxmlformats.org/officeDocument/2006/relationships/pivotCacheDefinition" Target="pivotCache/pivotCacheDefinition10.xml"/><Relationship Id="rId48" Type="http://schemas.openxmlformats.org/officeDocument/2006/relationships/pivotCacheDefinition" Target="pivotCache/pivotCacheDefinition31.xml"/><Relationship Id="rId69" Type="http://schemas.openxmlformats.org/officeDocument/2006/relationships/pivotCacheDefinition" Target="pivotCache/pivotCacheDefinition52.xml"/><Relationship Id="rId113" Type="http://schemas.microsoft.com/office/2007/relationships/slicerCache" Target="slicerCaches/slicerCache29.xml"/><Relationship Id="rId134" Type="http://schemas.openxmlformats.org/officeDocument/2006/relationships/styles" Target="styles.xml"/><Relationship Id="rId80" Type="http://schemas.openxmlformats.org/officeDocument/2006/relationships/pivotCacheDefinition" Target="pivotCache/pivotCacheDefinition63.xml"/><Relationship Id="rId155" Type="http://schemas.openxmlformats.org/officeDocument/2006/relationships/customXml" Target="../customXml/item17.xml"/><Relationship Id="rId176" Type="http://schemas.openxmlformats.org/officeDocument/2006/relationships/customXml" Target="../customXml/item38.xml"/><Relationship Id="rId197" Type="http://schemas.openxmlformats.org/officeDocument/2006/relationships/customXml" Target="../customXml/item59.xml"/><Relationship Id="rId201" Type="http://schemas.openxmlformats.org/officeDocument/2006/relationships/customXml" Target="../customXml/item63.xml"/><Relationship Id="rId222" Type="http://schemas.openxmlformats.org/officeDocument/2006/relationships/customXml" Target="../customXml/item84.xml"/><Relationship Id="rId243" Type="http://schemas.openxmlformats.org/officeDocument/2006/relationships/customXml" Target="../customXml/item105.xml"/><Relationship Id="rId17" Type="http://schemas.openxmlformats.org/officeDocument/2006/relationships/worksheet" Target="worksheets/sheet17.xml"/><Relationship Id="rId38" Type="http://schemas.openxmlformats.org/officeDocument/2006/relationships/pivotCacheDefinition" Target="pivotCache/pivotCacheDefinition21.xml"/><Relationship Id="rId59" Type="http://schemas.openxmlformats.org/officeDocument/2006/relationships/pivotCacheDefinition" Target="pivotCache/pivotCacheDefinition42.xml"/><Relationship Id="rId103" Type="http://schemas.microsoft.com/office/2007/relationships/slicerCache" Target="slicerCaches/slicerCache19.xml"/><Relationship Id="rId124" Type="http://schemas.microsoft.com/office/2007/relationships/slicerCache" Target="slicerCaches/slicerCache40.xml"/><Relationship Id="rId70" Type="http://schemas.openxmlformats.org/officeDocument/2006/relationships/pivotCacheDefinition" Target="pivotCache/pivotCacheDefinition53.xml"/><Relationship Id="rId91" Type="http://schemas.microsoft.com/office/2007/relationships/slicerCache" Target="slicerCaches/slicerCache7.xml"/><Relationship Id="rId145" Type="http://schemas.openxmlformats.org/officeDocument/2006/relationships/customXml" Target="../customXml/item7.xml"/><Relationship Id="rId166" Type="http://schemas.openxmlformats.org/officeDocument/2006/relationships/customXml" Target="../customXml/item28.xml"/><Relationship Id="rId187" Type="http://schemas.openxmlformats.org/officeDocument/2006/relationships/customXml" Target="../customXml/item49.xml"/><Relationship Id="rId1" Type="http://schemas.openxmlformats.org/officeDocument/2006/relationships/worksheet" Target="worksheets/sheet1.xml"/><Relationship Id="rId212" Type="http://schemas.openxmlformats.org/officeDocument/2006/relationships/customXml" Target="../customXml/item74.xml"/><Relationship Id="rId233" Type="http://schemas.openxmlformats.org/officeDocument/2006/relationships/customXml" Target="../customXml/item95.xml"/><Relationship Id="rId254" Type="http://schemas.openxmlformats.org/officeDocument/2006/relationships/customXml" Target="../customXml/item116.xml"/><Relationship Id="rId28" Type="http://schemas.openxmlformats.org/officeDocument/2006/relationships/pivotCacheDefinition" Target="pivotCache/pivotCacheDefinition11.xml"/><Relationship Id="rId49" Type="http://schemas.openxmlformats.org/officeDocument/2006/relationships/pivotCacheDefinition" Target="pivotCache/pivotCacheDefinition32.xml"/><Relationship Id="rId114" Type="http://schemas.microsoft.com/office/2007/relationships/slicerCache" Target="slicerCaches/slicerCache30.xml"/><Relationship Id="rId60" Type="http://schemas.openxmlformats.org/officeDocument/2006/relationships/pivotCacheDefinition" Target="pivotCache/pivotCacheDefinition43.xml"/><Relationship Id="rId81" Type="http://schemas.openxmlformats.org/officeDocument/2006/relationships/pivotCacheDefinition" Target="pivotCache/pivotCacheDefinition64.xml"/><Relationship Id="rId135" Type="http://schemas.openxmlformats.org/officeDocument/2006/relationships/sharedStrings" Target="sharedStrings.xml"/><Relationship Id="rId156" Type="http://schemas.openxmlformats.org/officeDocument/2006/relationships/customXml" Target="../customXml/item18.xml"/><Relationship Id="rId177" Type="http://schemas.openxmlformats.org/officeDocument/2006/relationships/customXml" Target="../customXml/item39.xml"/><Relationship Id="rId198" Type="http://schemas.openxmlformats.org/officeDocument/2006/relationships/customXml" Target="../customXml/item60.xml"/><Relationship Id="rId202" Type="http://schemas.openxmlformats.org/officeDocument/2006/relationships/customXml" Target="../customXml/item64.xml"/><Relationship Id="rId223" Type="http://schemas.openxmlformats.org/officeDocument/2006/relationships/customXml" Target="../customXml/item85.xml"/><Relationship Id="rId244" Type="http://schemas.openxmlformats.org/officeDocument/2006/relationships/customXml" Target="../customXml/item106.xml"/><Relationship Id="rId18" Type="http://schemas.openxmlformats.org/officeDocument/2006/relationships/pivotCacheDefinition" Target="pivotCache/pivotCacheDefinition1.xml"/><Relationship Id="rId39" Type="http://schemas.openxmlformats.org/officeDocument/2006/relationships/pivotCacheDefinition" Target="pivotCache/pivotCacheDefinition22.xml"/><Relationship Id="rId50" Type="http://schemas.openxmlformats.org/officeDocument/2006/relationships/pivotCacheDefinition" Target="pivotCache/pivotCacheDefinition33.xml"/><Relationship Id="rId104" Type="http://schemas.microsoft.com/office/2007/relationships/slicerCache" Target="slicerCaches/slicerCache20.xml"/><Relationship Id="rId125" Type="http://schemas.microsoft.com/office/2007/relationships/slicerCache" Target="slicerCaches/slicerCache41.xml"/><Relationship Id="rId146" Type="http://schemas.openxmlformats.org/officeDocument/2006/relationships/customXml" Target="../customXml/item8.xml"/><Relationship Id="rId167" Type="http://schemas.openxmlformats.org/officeDocument/2006/relationships/customXml" Target="../customXml/item29.xml"/><Relationship Id="rId188" Type="http://schemas.openxmlformats.org/officeDocument/2006/relationships/customXml" Target="../customXml/item50.xml"/><Relationship Id="rId71" Type="http://schemas.openxmlformats.org/officeDocument/2006/relationships/pivotCacheDefinition" Target="pivotCache/pivotCacheDefinition54.xml"/><Relationship Id="rId92" Type="http://schemas.microsoft.com/office/2007/relationships/slicerCache" Target="slicerCaches/slicerCache8.xml"/><Relationship Id="rId213" Type="http://schemas.openxmlformats.org/officeDocument/2006/relationships/customXml" Target="../customXml/item75.xml"/><Relationship Id="rId234" Type="http://schemas.openxmlformats.org/officeDocument/2006/relationships/customXml" Target="../customXml/item96.xml"/><Relationship Id="rId2" Type="http://schemas.openxmlformats.org/officeDocument/2006/relationships/worksheet" Target="worksheets/sheet2.xml"/><Relationship Id="rId29" Type="http://schemas.openxmlformats.org/officeDocument/2006/relationships/pivotCacheDefinition" Target="pivotCache/pivotCacheDefinition12.xml"/><Relationship Id="rId255" Type="http://schemas.openxmlformats.org/officeDocument/2006/relationships/customXml" Target="../customXml/item117.xml"/><Relationship Id="rId40" Type="http://schemas.openxmlformats.org/officeDocument/2006/relationships/pivotCacheDefinition" Target="pivotCache/pivotCacheDefinition23.xml"/><Relationship Id="rId115" Type="http://schemas.microsoft.com/office/2007/relationships/slicerCache" Target="slicerCaches/slicerCache31.xml"/><Relationship Id="rId136" Type="http://schemas.openxmlformats.org/officeDocument/2006/relationships/sheetMetadata" Target="metadata.xml"/><Relationship Id="rId157" Type="http://schemas.openxmlformats.org/officeDocument/2006/relationships/customXml" Target="../customXml/item19.xml"/><Relationship Id="rId178" Type="http://schemas.openxmlformats.org/officeDocument/2006/relationships/customXml" Target="../customXml/item40.xml"/><Relationship Id="rId61" Type="http://schemas.openxmlformats.org/officeDocument/2006/relationships/pivotCacheDefinition" Target="pivotCache/pivotCacheDefinition44.xml"/><Relationship Id="rId82" Type="http://schemas.openxmlformats.org/officeDocument/2006/relationships/pivotCacheDefinition" Target="pivotCache/pivotCacheDefinition65.xml"/><Relationship Id="rId199" Type="http://schemas.openxmlformats.org/officeDocument/2006/relationships/customXml" Target="../customXml/item61.xml"/><Relationship Id="rId203" Type="http://schemas.openxmlformats.org/officeDocument/2006/relationships/customXml" Target="../customXml/item65.xml"/><Relationship Id="rId19" Type="http://schemas.openxmlformats.org/officeDocument/2006/relationships/pivotCacheDefinition" Target="pivotCache/pivotCacheDefinition2.xml"/><Relationship Id="rId224" Type="http://schemas.openxmlformats.org/officeDocument/2006/relationships/customXml" Target="../customXml/item86.xml"/><Relationship Id="rId245" Type="http://schemas.openxmlformats.org/officeDocument/2006/relationships/customXml" Target="../customXml/item107.xml"/><Relationship Id="rId30" Type="http://schemas.openxmlformats.org/officeDocument/2006/relationships/pivotCacheDefinition" Target="pivotCache/pivotCacheDefinition13.xml"/><Relationship Id="rId105" Type="http://schemas.microsoft.com/office/2007/relationships/slicerCache" Target="slicerCaches/slicerCache21.xml"/><Relationship Id="rId126" Type="http://schemas.microsoft.com/office/2007/relationships/slicerCache" Target="slicerCaches/slicerCache42.xml"/><Relationship Id="rId147" Type="http://schemas.openxmlformats.org/officeDocument/2006/relationships/customXml" Target="../customXml/item9.xml"/><Relationship Id="rId168" Type="http://schemas.openxmlformats.org/officeDocument/2006/relationships/customXml" Target="../customXml/item30.xml"/><Relationship Id="rId51" Type="http://schemas.openxmlformats.org/officeDocument/2006/relationships/pivotCacheDefinition" Target="pivotCache/pivotCacheDefinition34.xml"/><Relationship Id="rId72" Type="http://schemas.openxmlformats.org/officeDocument/2006/relationships/pivotCacheDefinition" Target="pivotCache/pivotCacheDefinition55.xml"/><Relationship Id="rId93" Type="http://schemas.microsoft.com/office/2007/relationships/slicerCache" Target="slicerCaches/slicerCache9.xml"/><Relationship Id="rId189" Type="http://schemas.openxmlformats.org/officeDocument/2006/relationships/customXml" Target="../customXml/item51.xml"/><Relationship Id="rId3" Type="http://schemas.openxmlformats.org/officeDocument/2006/relationships/worksheet" Target="worksheets/sheet3.xml"/><Relationship Id="rId214" Type="http://schemas.openxmlformats.org/officeDocument/2006/relationships/customXml" Target="../customXml/item76.xml"/><Relationship Id="rId235" Type="http://schemas.openxmlformats.org/officeDocument/2006/relationships/customXml" Target="../customXml/item97.xml"/><Relationship Id="rId256" Type="http://schemas.openxmlformats.org/officeDocument/2006/relationships/customXml" Target="../customXml/item118.xml"/><Relationship Id="rId116" Type="http://schemas.microsoft.com/office/2007/relationships/slicerCache" Target="slicerCaches/slicerCache32.xml"/><Relationship Id="rId137" Type="http://schemas.openxmlformats.org/officeDocument/2006/relationships/powerPivotData" Target="model/item.data"/><Relationship Id="rId158" Type="http://schemas.openxmlformats.org/officeDocument/2006/relationships/customXml" Target="../customXml/item20.xml"/><Relationship Id="rId20" Type="http://schemas.openxmlformats.org/officeDocument/2006/relationships/pivotCacheDefinition" Target="pivotCache/pivotCacheDefinition3.xml"/><Relationship Id="rId41" Type="http://schemas.openxmlformats.org/officeDocument/2006/relationships/pivotCacheDefinition" Target="pivotCache/pivotCacheDefinition24.xml"/><Relationship Id="rId62" Type="http://schemas.openxmlformats.org/officeDocument/2006/relationships/pivotCacheDefinition" Target="pivotCache/pivotCacheDefinition45.xml"/><Relationship Id="rId83" Type="http://schemas.openxmlformats.org/officeDocument/2006/relationships/pivotCacheDefinition" Target="pivotCache/pivotCacheDefinition66.xml"/><Relationship Id="rId179" Type="http://schemas.openxmlformats.org/officeDocument/2006/relationships/customXml" Target="../customXml/item41.xml"/><Relationship Id="rId190" Type="http://schemas.openxmlformats.org/officeDocument/2006/relationships/customXml" Target="../customXml/item52.xml"/><Relationship Id="rId204" Type="http://schemas.openxmlformats.org/officeDocument/2006/relationships/customXml" Target="../customXml/item66.xml"/><Relationship Id="rId225" Type="http://schemas.openxmlformats.org/officeDocument/2006/relationships/customXml" Target="../customXml/item87.xml"/><Relationship Id="rId246" Type="http://schemas.openxmlformats.org/officeDocument/2006/relationships/customXml" Target="../customXml/item108.xml"/><Relationship Id="rId106" Type="http://schemas.microsoft.com/office/2007/relationships/slicerCache" Target="slicerCaches/slicerCache22.xml"/><Relationship Id="rId127" Type="http://schemas.microsoft.com/office/2007/relationships/slicerCache" Target="slicerCaches/slicerCache43.xml"/><Relationship Id="rId10" Type="http://schemas.openxmlformats.org/officeDocument/2006/relationships/worksheet" Target="worksheets/sheet10.xml"/><Relationship Id="rId31" Type="http://schemas.openxmlformats.org/officeDocument/2006/relationships/pivotCacheDefinition" Target="pivotCache/pivotCacheDefinition14.xml"/><Relationship Id="rId52" Type="http://schemas.openxmlformats.org/officeDocument/2006/relationships/pivotCacheDefinition" Target="pivotCache/pivotCacheDefinition35.xml"/><Relationship Id="rId73" Type="http://schemas.openxmlformats.org/officeDocument/2006/relationships/pivotCacheDefinition" Target="pivotCache/pivotCacheDefinition56.xml"/><Relationship Id="rId94" Type="http://schemas.microsoft.com/office/2007/relationships/slicerCache" Target="slicerCaches/slicerCache10.xml"/><Relationship Id="rId148" Type="http://schemas.openxmlformats.org/officeDocument/2006/relationships/customXml" Target="../customXml/item10.xml"/><Relationship Id="rId169" Type="http://schemas.openxmlformats.org/officeDocument/2006/relationships/customXml" Target="../customXml/item31.xml"/><Relationship Id="rId4" Type="http://schemas.openxmlformats.org/officeDocument/2006/relationships/worksheet" Target="worksheets/sheet4.xml"/><Relationship Id="rId180" Type="http://schemas.openxmlformats.org/officeDocument/2006/relationships/customXml" Target="../customXml/item42.xml"/><Relationship Id="rId215" Type="http://schemas.openxmlformats.org/officeDocument/2006/relationships/customXml" Target="../customXml/item77.xml"/><Relationship Id="rId236" Type="http://schemas.openxmlformats.org/officeDocument/2006/relationships/customXml" Target="../customXml/item98.xml"/><Relationship Id="rId257" Type="http://schemas.openxmlformats.org/officeDocument/2006/relationships/customXml" Target="../customXml/item119.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[PortfolioSlicerV2.4-XL16.xlsx]Overview!ptDashbAlloc</c:name>
    <c:fmtId val="0"/>
  </c:pivotSource>
  <c:chart>
    <c:title>
      <c:tx>
        <c:rich>
          <a:bodyPr/>
          <a:lstStyle/>
          <a:p>
            <a:pPr>
              <a:defRPr sz="1200"/>
            </a:pPr>
            <a:r>
              <a:rPr lang="en-US" sz="1200"/>
              <a:t>Allocation</a:t>
            </a:r>
          </a:p>
        </c:rich>
      </c:tx>
      <c:layout>
        <c:manualLayout>
          <c:xMode val="edge"/>
          <c:yMode val="edge"/>
          <c:x val="0.69322448979591833"/>
          <c:y val="0"/>
        </c:manualLayout>
      </c:layout>
      <c:overlay val="0"/>
    </c:title>
    <c:autoTitleDeleted val="0"/>
    <c:pivotFmts>
      <c:pivotFmt>
        <c:idx val="0"/>
        <c:marker>
          <c:symbol val="none"/>
        </c:marker>
        <c:dLbl>
          <c:idx val="0"/>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s>
    <c:plotArea>
      <c:layout>
        <c:manualLayout>
          <c:layoutTarget val="inner"/>
          <c:xMode val="edge"/>
          <c:yMode val="edge"/>
          <c:x val="0"/>
          <c:y val="2.10156339153258E-2"/>
          <c:w val="0.92301727290923452"/>
          <c:h val="0.97898436608467421"/>
        </c:manualLayout>
      </c:layout>
      <c:doughnutChart>
        <c:varyColors val="1"/>
        <c:ser>
          <c:idx val="0"/>
          <c:order val="0"/>
          <c:tx>
            <c:strRef>
              <c:f>Overview!$AP$13</c:f>
              <c:strCache>
                <c:ptCount val="1"/>
                <c:pt idx="0">
                  <c:v>Total</c:v>
                </c:pt>
              </c:strCache>
            </c:strRef>
          </c:tx>
          <c:explosion val="1"/>
          <c:dLbls>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Overview!$AO$14:$AO$16</c:f>
              <c:strCache>
                <c:ptCount val="2"/>
                <c:pt idx="0">
                  <c:v>US Broad</c:v>
                </c:pt>
                <c:pt idx="1">
                  <c:v>Cash</c:v>
                </c:pt>
              </c:strCache>
            </c:strRef>
          </c:cat>
          <c:val>
            <c:numRef>
              <c:f>Overview!$AP$14:$AP$16</c:f>
              <c:numCache>
                <c:formatCode>#,##0</c:formatCode>
                <c:ptCount val="2"/>
                <c:pt idx="0">
                  <c:v>361.5</c:v>
                </c:pt>
                <c:pt idx="1">
                  <c:v>1.4</c:v>
                </c:pt>
              </c:numCache>
            </c:numRef>
          </c:val>
          <c:extLst>
            <c:ext xmlns:c16="http://schemas.microsoft.com/office/drawing/2014/chart" uri="{C3380CC4-5D6E-409C-BE32-E72D297353CC}">
              <c16:uniqueId val="{00000000-D45A-42E0-BB24-02270B7DDCF6}"/>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[PortfolioSlicerV2.4-XL16.xlsx]Overview!ptDashbSectDetail</c:name>
    <c:fmtId val="0"/>
  </c:pivotSource>
  <c:chart>
    <c:title>
      <c:tx>
        <c:rich>
          <a:bodyPr/>
          <a:lstStyle/>
          <a:p>
            <a:pPr>
              <a:defRPr sz="1200"/>
            </a:pPr>
            <a:r>
              <a:rPr lang="en-US" sz="1200"/>
              <a:t>Sectors</a:t>
            </a:r>
          </a:p>
        </c:rich>
      </c:tx>
      <c:layout>
        <c:manualLayout>
          <c:xMode val="edge"/>
          <c:yMode val="edge"/>
          <c:x val="0.76349197314191153"/>
          <c:y val="5.5963965203039588E-3"/>
        </c:manualLayout>
      </c:layout>
      <c:overlay val="0"/>
    </c:title>
    <c:autoTitleDeleted val="0"/>
    <c:pivotFmts>
      <c:pivotFmt>
        <c:idx val="0"/>
        <c:marker>
          <c:symbol val="none"/>
        </c:marker>
        <c:dLbl>
          <c:idx val="0"/>
          <c:spPr/>
          <c:txPr>
            <a:bodyPr/>
            <a:lstStyle/>
            <a:p>
              <a:pPr>
                <a:defRPr sz="800" baseline="0"/>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s>
    <c:plotArea>
      <c:layout>
        <c:manualLayout>
          <c:layoutTarget val="inner"/>
          <c:xMode val="edge"/>
          <c:yMode val="edge"/>
          <c:x val="1.6E-2"/>
          <c:y val="1.7021276595744681E-2"/>
          <c:w val="0.91538687664041996"/>
          <c:h val="0.97381582621321272"/>
        </c:manualLayout>
      </c:layout>
      <c:doughnutChart>
        <c:varyColors val="1"/>
        <c:ser>
          <c:idx val="0"/>
          <c:order val="0"/>
          <c:tx>
            <c:strRef>
              <c:f>Overview!$AS$13</c:f>
              <c:strCache>
                <c:ptCount val="1"/>
                <c:pt idx="0">
                  <c:v>Total</c:v>
                </c:pt>
              </c:strCache>
            </c:strRef>
          </c:tx>
          <c:explosion val="1"/>
          <c:dLbls>
            <c:spPr/>
            <c:txPr>
              <a:bodyPr/>
              <a:lstStyle/>
              <a:p>
                <a:pPr>
                  <a:defRPr sz="800" baseline="0"/>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Overview!$AR$14:$AR$16</c:f>
              <c:strCache>
                <c:ptCount val="2"/>
                <c:pt idx="0">
                  <c:v>Other</c:v>
                </c:pt>
                <c:pt idx="1">
                  <c:v>* Cash</c:v>
                </c:pt>
              </c:strCache>
            </c:strRef>
          </c:cat>
          <c:val>
            <c:numRef>
              <c:f>Overview!$AS$14:$AS$16</c:f>
              <c:numCache>
                <c:formatCode>#,##0</c:formatCode>
                <c:ptCount val="2"/>
                <c:pt idx="0">
                  <c:v>361.5</c:v>
                </c:pt>
                <c:pt idx="1">
                  <c:v>1.4</c:v>
                </c:pt>
              </c:numCache>
            </c:numRef>
          </c:val>
          <c:extLst>
            <c:ext xmlns:c16="http://schemas.microsoft.com/office/drawing/2014/chart" uri="{C3380CC4-5D6E-409C-BE32-E72D297353CC}">
              <c16:uniqueId val="{00000000-E79B-4224-89FC-BCB3DEC9A36A}"/>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[PortfolioSlicerV2.4-XL16.xlsx]Overview!ptDashbSectSensit</c:name>
    <c:fmtId val="0"/>
  </c:pivotSource>
  <c:chart>
    <c:title>
      <c:tx>
        <c:rich>
          <a:bodyPr/>
          <a:lstStyle/>
          <a:p>
            <a:pPr>
              <a:defRPr sz="1000"/>
            </a:pPr>
            <a:r>
              <a:rPr lang="en-US" sz="1000"/>
              <a:t>Sensitivity</a:t>
            </a:r>
          </a:p>
        </c:rich>
      </c:tx>
      <c:layout>
        <c:manualLayout>
          <c:xMode val="edge"/>
          <c:yMode val="edge"/>
          <c:x val="0.82472222222222225"/>
          <c:y val="0"/>
        </c:manualLayout>
      </c:layout>
      <c:overlay val="0"/>
    </c:title>
    <c:autoTitleDeleted val="0"/>
    <c:pivotFmts>
      <c:pivotFmt>
        <c:idx val="0"/>
        <c:marker>
          <c:symbol val="none"/>
        </c:marker>
        <c:dLbl>
          <c:idx val="0"/>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s>
    <c:plotArea>
      <c:layout>
        <c:manualLayout>
          <c:layoutTarget val="inner"/>
          <c:xMode val="edge"/>
          <c:yMode val="edge"/>
          <c:x val="2.2844189930804105E-2"/>
          <c:y val="0.11855556338913224"/>
          <c:w val="0.79685516583154381"/>
          <c:h val="0.8814444366108678"/>
        </c:manualLayout>
      </c:layout>
      <c:doughnutChart>
        <c:varyColors val="1"/>
        <c:ser>
          <c:idx val="0"/>
          <c:order val="0"/>
          <c:tx>
            <c:strRef>
              <c:f>Overview!$AY$13</c:f>
              <c:strCache>
                <c:ptCount val="1"/>
                <c:pt idx="0">
                  <c:v>Total</c:v>
                </c:pt>
              </c:strCache>
            </c:strRef>
          </c:tx>
          <c:explosion val="1"/>
          <c:dLbls>
            <c:spPr>
              <a:noFill/>
              <a:ln>
                <a:noFill/>
              </a:ln>
              <a:effectLst/>
            </c:spPr>
            <c:txPr>
              <a:bodyPr wrap="square" lIns="38100" tIns="19050" rIns="38100" bIns="19050" anchor="ctr">
                <a:spAutoFit/>
              </a:bodyPr>
              <a:lstStyle/>
              <a:p>
                <a:pPr>
                  <a:defRPr/>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Overview!$AX$14:$AX$15</c:f>
              <c:strCache>
                <c:ptCount val="1"/>
                <c:pt idx="0">
                  <c:v>Other</c:v>
                </c:pt>
              </c:strCache>
            </c:strRef>
          </c:cat>
          <c:val>
            <c:numRef>
              <c:f>Overview!$AY$14:$AY$15</c:f>
              <c:numCache>
                <c:formatCode>#,##0</c:formatCode>
                <c:ptCount val="1"/>
                <c:pt idx="0">
                  <c:v>362.9</c:v>
                </c:pt>
              </c:numCache>
            </c:numRef>
          </c:val>
          <c:extLst>
            <c:ext xmlns:c16="http://schemas.microsoft.com/office/drawing/2014/chart" uri="{C3380CC4-5D6E-409C-BE32-E72D297353CC}">
              <c16:uniqueId val="{00000000-16AC-45D3-A671-5183D83604F5}"/>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[PortfolioSlicerV2.4-XL16.xlsx]Overview!ptDashbCurrency</c:name>
    <c:fmtId val="0"/>
  </c:pivotSource>
  <c:chart>
    <c:title>
      <c:tx>
        <c:rich>
          <a:bodyPr/>
          <a:lstStyle/>
          <a:p>
            <a:pPr>
              <a:defRPr sz="1000"/>
            </a:pPr>
            <a:r>
              <a:rPr lang="en-US" sz="1000"/>
              <a:t>Currency</a:t>
            </a:r>
          </a:p>
        </c:rich>
      </c:tx>
      <c:layout>
        <c:manualLayout>
          <c:xMode val="edge"/>
          <c:yMode val="edge"/>
          <c:x val="0.79644444444444451"/>
          <c:y val="0"/>
        </c:manualLayout>
      </c:layout>
      <c:overlay val="0"/>
    </c:title>
    <c:autoTitleDeleted val="0"/>
    <c:pivotFmts>
      <c:pivotFmt>
        <c:idx val="0"/>
        <c:marker>
          <c:symbol val="none"/>
        </c:marker>
        <c:dLbl>
          <c:idx val="0"/>
          <c:spPr/>
          <c:txPr>
            <a:bodyPr/>
            <a:lstStyle/>
            <a:p>
              <a:pPr>
                <a:defRPr sz="800"/>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s>
    <c:plotArea>
      <c:layout>
        <c:manualLayout>
          <c:layoutTarget val="inner"/>
          <c:xMode val="edge"/>
          <c:yMode val="edge"/>
          <c:x val="0.10913494819063463"/>
          <c:y val="4.4670222673778674E-2"/>
          <c:w val="0.56268669049983266"/>
          <c:h val="0.93781051562103124"/>
        </c:manualLayout>
      </c:layout>
      <c:doughnutChart>
        <c:varyColors val="1"/>
        <c:ser>
          <c:idx val="0"/>
          <c:order val="0"/>
          <c:tx>
            <c:strRef>
              <c:f>Overview!$AV$13</c:f>
              <c:strCache>
                <c:ptCount val="1"/>
                <c:pt idx="0">
                  <c:v>Total</c:v>
                </c:pt>
              </c:strCache>
            </c:strRef>
          </c:tx>
          <c:explosion val="1"/>
          <c:dLbls>
            <c:spPr/>
            <c:txPr>
              <a:bodyPr/>
              <a:lstStyle/>
              <a:p>
                <a:pPr>
                  <a:defRPr sz="800"/>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Overview!$AU$14:$AU$15</c:f>
              <c:strCache>
                <c:ptCount val="1"/>
                <c:pt idx="0">
                  <c:v>USD</c:v>
                </c:pt>
              </c:strCache>
            </c:strRef>
          </c:cat>
          <c:val>
            <c:numRef>
              <c:f>Overview!$AV$14:$AV$15</c:f>
              <c:numCache>
                <c:formatCode>#,##0</c:formatCode>
                <c:ptCount val="1"/>
                <c:pt idx="0">
                  <c:v>362.9</c:v>
                </c:pt>
              </c:numCache>
            </c:numRef>
          </c:val>
          <c:extLst>
            <c:ext xmlns:c16="http://schemas.microsoft.com/office/drawing/2014/chart" uri="{C3380CC4-5D6E-409C-BE32-E72D297353CC}">
              <c16:uniqueId val="{00000000-0302-42FD-AF78-447706A57F08}"/>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[PortfolioSlicerV2.4-XL16.xlsx]Overview!ptDashbSymbValues</c:name>
    <c:fmtId val="0"/>
  </c:pivotSource>
  <c:chart>
    <c:title>
      <c:tx>
        <c:rich>
          <a:bodyPr/>
          <a:lstStyle/>
          <a:p>
            <a:pPr>
              <a:defRPr sz="1100"/>
            </a:pPr>
            <a:r>
              <a:rPr lang="en-US" sz="1100"/>
              <a:t>Holdings %</a:t>
            </a:r>
          </a:p>
        </c:rich>
      </c:tx>
      <c:layout>
        <c:manualLayout>
          <c:xMode val="edge"/>
          <c:yMode val="edge"/>
          <c:x val="0.7923666858715831"/>
          <c:y val="9.1324200913242004E-3"/>
        </c:manualLayout>
      </c:layout>
      <c:overlay val="0"/>
    </c:title>
    <c:autoTitleDeleted val="0"/>
    <c:pivotFmts>
      <c:pivotFmt>
        <c:idx val="0"/>
        <c:marker>
          <c:symbol val="none"/>
        </c:marker>
        <c:dLbl>
          <c:idx val="0"/>
          <c:spPr/>
          <c:txPr>
            <a:bodyPr/>
            <a:lstStyle/>
            <a:p>
              <a:pPr>
                <a:defRPr sz="800"/>
              </a:pPr>
              <a:endParaRPr lang="en-US"/>
            </a:p>
          </c:txPr>
          <c:showLegendKey val="0"/>
          <c:showVal val="0"/>
          <c:showCatName val="1"/>
          <c:showSerName val="0"/>
          <c:showPercent val="1"/>
          <c:showBubbleSize val="0"/>
          <c:extLst>
            <c:ext xmlns:c15="http://schemas.microsoft.com/office/drawing/2012/chart" uri="{CE6537A1-D6FC-4f65-9D91-7224C49458BB}"/>
          </c:extLst>
        </c:dLbl>
      </c:pivotFmt>
    </c:pivotFmts>
    <c:plotArea>
      <c:layout>
        <c:manualLayout>
          <c:layoutTarget val="inner"/>
          <c:xMode val="edge"/>
          <c:yMode val="edge"/>
          <c:x val="7.7237906237330095E-2"/>
          <c:y val="1.6966166900370325E-2"/>
          <c:w val="0.78771027605289168"/>
          <c:h val="0.98303383309962966"/>
        </c:manualLayout>
      </c:layout>
      <c:doughnutChart>
        <c:varyColors val="1"/>
        <c:ser>
          <c:idx val="0"/>
          <c:order val="0"/>
          <c:tx>
            <c:strRef>
              <c:f>Overview!$BB$13</c:f>
              <c:strCache>
                <c:ptCount val="1"/>
                <c:pt idx="0">
                  <c:v>Total</c:v>
                </c:pt>
              </c:strCache>
            </c:strRef>
          </c:tx>
          <c:explosion val="2"/>
          <c:dLbls>
            <c:spPr/>
            <c:txPr>
              <a:bodyPr/>
              <a:lstStyle/>
              <a:p>
                <a:pPr>
                  <a:defRPr sz="800"/>
                </a:pPr>
                <a:endParaRPr lang="en-US"/>
              </a:p>
            </c:txPr>
            <c:showLegendKey val="0"/>
            <c:showVal val="0"/>
            <c:showCatName val="1"/>
            <c:showSerName val="0"/>
            <c:showPercent val="1"/>
            <c:showBubbleSize val="0"/>
            <c:showLeaderLines val="1"/>
            <c:extLst>
              <c:ext xmlns:c15="http://schemas.microsoft.com/office/drawing/2012/chart" uri="{CE6537A1-D6FC-4f65-9D91-7224C49458BB}"/>
            </c:extLst>
          </c:dLbls>
          <c:cat>
            <c:strRef>
              <c:f>Overview!$BA$14:$BA$16</c:f>
              <c:strCache>
                <c:ptCount val="2"/>
                <c:pt idx="0">
                  <c:v>VT</c:v>
                </c:pt>
                <c:pt idx="1">
                  <c:v>* Cash</c:v>
                </c:pt>
              </c:strCache>
            </c:strRef>
          </c:cat>
          <c:val>
            <c:numRef>
              <c:f>Overview!$BB$14:$BB$16</c:f>
              <c:numCache>
                <c:formatCode>#,##0</c:formatCode>
                <c:ptCount val="2"/>
                <c:pt idx="0">
                  <c:v>361.5</c:v>
                </c:pt>
                <c:pt idx="1">
                  <c:v>1.4</c:v>
                </c:pt>
              </c:numCache>
            </c:numRef>
          </c:val>
          <c:extLst>
            <c:ext xmlns:c16="http://schemas.microsoft.com/office/drawing/2014/chart" uri="{C3380CC4-5D6E-409C-BE32-E72D297353CC}">
              <c16:uniqueId val="{00000000-CF75-4A13-A0D7-31038D21D2F8}"/>
            </c:ext>
          </c:extLst>
        </c:ser>
        <c:dLbls>
          <c:showLegendKey val="0"/>
          <c:showVal val="0"/>
          <c:showCatName val="0"/>
          <c:showSerName val="0"/>
          <c:showPercent val="0"/>
          <c:showBubbleSize val="0"/>
          <c:showLeaderLines val="1"/>
        </c:dLbls>
        <c:firstSliceAng val="0"/>
        <c:holeSize val="40"/>
      </c:doughnutChart>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dropZoneSeries val="1"/>
      </c14:pivotOptions>
    </c:ext>
  </c:extLst>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[PortfolioSlicerV2.4-XL16.xlsx]Overview!ptDashbYTDProfitPerc</c:name>
    <c:fmtId val="1"/>
  </c:pivotSource>
  <c:chart>
    <c:title>
      <c:tx>
        <c:rich>
          <a:bodyPr/>
          <a:lstStyle/>
          <a:p>
            <a:pPr>
              <a:defRPr sz="1200">
                <a:solidFill>
                  <a:schemeClr val="tx2"/>
                </a:solidFill>
              </a:defRPr>
            </a:pPr>
            <a:r>
              <a:rPr lang="en-US" sz="1200">
                <a:solidFill>
                  <a:schemeClr val="tx2"/>
                </a:solidFill>
              </a:rPr>
              <a:t>YTD Symbol Profit %</a:t>
            </a:r>
          </a:p>
        </c:rich>
      </c:tx>
      <c:overlay val="0"/>
    </c:title>
    <c:autoTitleDeleted val="0"/>
    <c:pivotFmts>
      <c:pivotFmt>
        <c:idx val="0"/>
        <c:spPr>
          <a:solidFill>
            <a:srgbClr val="A1D7AF"/>
          </a:solidFill>
        </c:spPr>
        <c:marker>
          <c:symbol val="none"/>
        </c:marker>
        <c:dLbl>
          <c:idx val="0"/>
          <c:spPr/>
          <c:txPr>
            <a:bodyPr rot="-5400000" vert="horz" anchor="ctr" anchorCtr="0"/>
            <a:lstStyle/>
            <a:p>
              <a:pPr>
                <a:defRPr sz="700"/>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289163286407381"/>
          <c:y val="0.1299886993292505"/>
          <c:w val="0.83051320289509278"/>
          <c:h val="0.78815908428113157"/>
        </c:manualLayout>
      </c:layout>
      <c:barChart>
        <c:barDir val="col"/>
        <c:grouping val="clustered"/>
        <c:varyColors val="0"/>
        <c:ser>
          <c:idx val="0"/>
          <c:order val="0"/>
          <c:tx>
            <c:strRef>
              <c:f>Overview!$BE$15</c:f>
              <c:strCache>
                <c:ptCount val="1"/>
                <c:pt idx="0">
                  <c:v>Total</c:v>
                </c:pt>
              </c:strCache>
            </c:strRef>
          </c:tx>
          <c:spPr>
            <a:solidFill>
              <a:srgbClr val="A1D7AF"/>
            </a:solidFill>
          </c:spPr>
          <c:invertIfNegative val="1"/>
          <c:dLbls>
            <c:spPr/>
            <c:txPr>
              <a:bodyPr rot="-5400000" vert="horz" anchor="ctr" anchorCtr="0"/>
              <a:lstStyle/>
              <a:p>
                <a:pPr>
                  <a:defRPr sz="700"/>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Overview!$BD$16:$BD$17</c:f>
              <c:strCache>
                <c:ptCount val="1"/>
                <c:pt idx="0">
                  <c:v>VT</c:v>
                </c:pt>
              </c:strCache>
            </c:strRef>
          </c:cat>
          <c:val>
            <c:numRef>
              <c:f>Overview!$BE$16:$BE$17</c:f>
              <c:numCache>
                <c:formatCode>#,##0.00%;\-#,##0.00%;#,##0.00%</c:formatCode>
                <c:ptCount val="1"/>
                <c:pt idx="0">
                  <c:v>-2.6393751699999999E-2</c:v>
                </c:pt>
              </c:numCache>
            </c:numRef>
          </c:val>
          <c:extLst>
            <c:ext xmlns:c14="http://schemas.microsoft.com/office/drawing/2007/8/2/chart" uri="{6F2FDCE9-48DA-4B69-8628-5D25D57E5C99}">
              <c14:invertSolidFillFmt>
                <c14:spPr xmlns:c14="http://schemas.microsoft.com/office/drawing/2007/8/2/chart">
                  <a:solidFill>
                    <a:srgbClr val="FFFFFF"/>
                  </a:solidFill>
                </c14:spPr>
              </c14:invertSolidFillFmt>
            </c:ext>
            <c:ext xmlns:c16="http://schemas.microsoft.com/office/drawing/2014/chart" uri="{C3380CC4-5D6E-409C-BE32-E72D297353CC}">
              <c16:uniqueId val="{00000000-532A-4772-BD71-B45F32002613}"/>
            </c:ext>
          </c:extLst>
        </c:ser>
        <c:dLbls>
          <c:showLegendKey val="0"/>
          <c:showVal val="0"/>
          <c:showCatName val="0"/>
          <c:showSerName val="0"/>
          <c:showPercent val="0"/>
          <c:showBubbleSize val="0"/>
        </c:dLbls>
        <c:gapWidth val="34"/>
        <c:axId val="-71907488"/>
        <c:axId val="-1541222304"/>
      </c:barChart>
      <c:catAx>
        <c:axId val="-71907488"/>
        <c:scaling>
          <c:orientation val="minMax"/>
        </c:scaling>
        <c:delete val="0"/>
        <c:axPos val="b"/>
        <c:numFmt formatCode="General" sourceLinked="0"/>
        <c:majorTickMark val="out"/>
        <c:minorTickMark val="none"/>
        <c:tickLblPos val="low"/>
        <c:txPr>
          <a:bodyPr rot="-2100000" vert="horz" anchor="ctr" anchorCtr="0"/>
          <a:lstStyle/>
          <a:p>
            <a:pPr>
              <a:defRPr sz="900"/>
            </a:pPr>
            <a:endParaRPr lang="en-US"/>
          </a:p>
        </c:txPr>
        <c:crossAx val="-1541222304"/>
        <c:crosses val="autoZero"/>
        <c:auto val="0"/>
        <c:lblAlgn val="ctr"/>
        <c:lblOffset val="100"/>
        <c:tickLblSkip val="1"/>
        <c:noMultiLvlLbl val="0"/>
      </c:catAx>
      <c:valAx>
        <c:axId val="-1541222304"/>
        <c:scaling>
          <c:orientation val="minMax"/>
        </c:scaling>
        <c:delete val="0"/>
        <c:axPos val="l"/>
        <c:majorGridlines/>
        <c:numFmt formatCode="#,##0.00%;\-#,##0.00%;#,##0.00%" sourceLinked="1"/>
        <c:majorTickMark val="out"/>
        <c:minorTickMark val="none"/>
        <c:tickLblPos val="nextTo"/>
        <c:crossAx val="-71907488"/>
        <c:crosses val="autoZero"/>
        <c:crossBetween val="between"/>
      </c:valAx>
    </c:plotArea>
    <c:plotVisOnly val="1"/>
    <c:dispBlanksAs val="gap"/>
    <c:showDLblsOverMax val="0"/>
  </c:chart>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[PortfolioSlicerV2.4-XL16.xlsx]Daily!ptDailyCapGain</c:name>
    <c:fmtId val="0"/>
  </c:pivotSource>
  <c:chart>
    <c:title>
      <c:tx>
        <c:rich>
          <a:bodyPr anchor="t" anchorCtr="1"/>
          <a:lstStyle/>
          <a:p>
            <a:pPr algn="r">
              <a:defRPr sz="1100">
                <a:solidFill>
                  <a:schemeClr val="accent1"/>
                </a:solidFill>
              </a:defRPr>
            </a:pPr>
            <a:r>
              <a:rPr lang="en-US"/>
              <a:t>Daily Capital Gain/Loss</a:t>
            </a:r>
          </a:p>
        </c:rich>
      </c:tx>
      <c:layout>
        <c:manualLayout>
          <c:xMode val="edge"/>
          <c:yMode val="edge"/>
          <c:x val="0.6986328516164394"/>
          <c:y val="1.9630005926678518E-3"/>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dLbl>
          <c:idx val="0"/>
          <c:spPr/>
          <c:txPr>
            <a:bodyPr/>
            <a:lstStyle/>
            <a:p>
              <a:pPr>
                <a:defRPr sz="600" b="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marker>
          <c:symbol val="none"/>
        </c:marker>
      </c:pivotFmt>
      <c:pivotFmt>
        <c:idx val="11"/>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2"/>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3"/>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marker>
          <c:symbol val="none"/>
        </c:marker>
        <c:dLbl>
          <c:idx val="0"/>
          <c:spPr/>
          <c:txPr>
            <a:bodyPr/>
            <a:lstStyle/>
            <a:p>
              <a:pPr>
                <a:defRPr sz="7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marker>
          <c:symbol val="none"/>
        </c:marker>
        <c:dLbl>
          <c:idx val="0"/>
          <c:spPr/>
          <c:txPr>
            <a:bodyPr/>
            <a:lstStyle/>
            <a:p>
              <a:pPr>
                <a:defRPr sz="6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6"/>
        <c:marker>
          <c:symbol val="none"/>
        </c:marker>
        <c:dLbl>
          <c:idx val="0"/>
          <c:spPr/>
          <c:txPr>
            <a:bodyPr/>
            <a:lstStyle/>
            <a:p>
              <a:pPr>
                <a:defRPr sz="6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6348536928240011E-2"/>
          <c:y val="0.11136228939124546"/>
          <c:w val="0.88094764470230691"/>
          <c:h val="0.69113284226568461"/>
        </c:manualLayout>
      </c:layout>
      <c:barChart>
        <c:barDir val="col"/>
        <c:grouping val="clustered"/>
        <c:varyColors val="0"/>
        <c:ser>
          <c:idx val="0"/>
          <c:order val="0"/>
          <c:tx>
            <c:strRef>
              <c:f>Daily!$AG$7</c:f>
              <c:strCache>
                <c:ptCount val="1"/>
                <c:pt idx="0">
                  <c:v>Total</c:v>
                </c:pt>
              </c:strCache>
            </c:strRef>
          </c:tx>
          <c:invertIfNegative val="0"/>
          <c:dLbls>
            <c:spPr/>
            <c:txPr>
              <a:bodyPr/>
              <a:lstStyle/>
              <a:p>
                <a:pPr>
                  <a:defRPr sz="6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w="15875">
                <a:solidFill>
                  <a:srgbClr val="C00000">
                    <a:alpha val="50000"/>
                  </a:srgbClr>
                </a:solidFill>
                <a:tailEnd type="stealth"/>
              </a:ln>
            </c:spPr>
            <c:trendlineType val="linear"/>
            <c:forward val="1"/>
            <c:dispRSqr val="0"/>
            <c:dispEq val="0"/>
          </c:trendline>
          <c:cat>
            <c:strRef>
              <c:f>Daily!$AF$8:$AF$38</c:f>
              <c:strCache>
                <c:ptCount val="30"/>
                <c:pt idx="0">
                  <c:v>2018-02-09</c:v>
                </c:pt>
                <c:pt idx="1">
                  <c:v>2018-02-12</c:v>
                </c:pt>
                <c:pt idx="2">
                  <c:v>2018-02-13</c:v>
                </c:pt>
                <c:pt idx="3">
                  <c:v>2018-02-14</c:v>
                </c:pt>
                <c:pt idx="4">
                  <c:v>2018-02-15</c:v>
                </c:pt>
                <c:pt idx="5">
                  <c:v>2018-02-16</c:v>
                </c:pt>
                <c:pt idx="6">
                  <c:v>2018-02-20</c:v>
                </c:pt>
                <c:pt idx="7">
                  <c:v>2018-02-21</c:v>
                </c:pt>
                <c:pt idx="8">
                  <c:v>2018-02-22</c:v>
                </c:pt>
                <c:pt idx="9">
                  <c:v>2018-02-23</c:v>
                </c:pt>
                <c:pt idx="10">
                  <c:v>2018-02-26</c:v>
                </c:pt>
                <c:pt idx="11">
                  <c:v>2018-02-27</c:v>
                </c:pt>
                <c:pt idx="12">
                  <c:v>2018-02-28</c:v>
                </c:pt>
                <c:pt idx="13">
                  <c:v>2018-03-01</c:v>
                </c:pt>
                <c:pt idx="14">
                  <c:v>2018-03-02</c:v>
                </c:pt>
                <c:pt idx="15">
                  <c:v>2018-03-05</c:v>
                </c:pt>
                <c:pt idx="16">
                  <c:v>2018-03-06</c:v>
                </c:pt>
                <c:pt idx="17">
                  <c:v>2018-03-07</c:v>
                </c:pt>
                <c:pt idx="18">
                  <c:v>2018-03-08</c:v>
                </c:pt>
                <c:pt idx="19">
                  <c:v>2018-03-09</c:v>
                </c:pt>
                <c:pt idx="20">
                  <c:v>2018-03-12</c:v>
                </c:pt>
                <c:pt idx="21">
                  <c:v>2018-03-13</c:v>
                </c:pt>
                <c:pt idx="22">
                  <c:v>2018-03-14</c:v>
                </c:pt>
                <c:pt idx="23">
                  <c:v>2018-03-15</c:v>
                </c:pt>
                <c:pt idx="24">
                  <c:v>2018-03-16</c:v>
                </c:pt>
                <c:pt idx="25">
                  <c:v>2018-03-19</c:v>
                </c:pt>
                <c:pt idx="26">
                  <c:v>2018-03-20</c:v>
                </c:pt>
                <c:pt idx="27">
                  <c:v>2018-03-21</c:v>
                </c:pt>
                <c:pt idx="28">
                  <c:v>2018-03-22</c:v>
                </c:pt>
                <c:pt idx="29">
                  <c:v>2018-03-23</c:v>
                </c:pt>
              </c:strCache>
            </c:strRef>
          </c:cat>
          <c:val>
            <c:numRef>
              <c:f>Daily!$AG$8:$AG$38</c:f>
              <c:numCache>
                <c:formatCode>#,##0</c:formatCode>
                <c:ptCount val="30"/>
                <c:pt idx="0">
                  <c:v>3.8000000000000114</c:v>
                </c:pt>
                <c:pt idx="1">
                  <c:v>5.3999999999999773</c:v>
                </c:pt>
                <c:pt idx="2">
                  <c:v>0.25</c:v>
                </c:pt>
                <c:pt idx="3">
                  <c:v>5.8500000000000227</c:v>
                </c:pt>
                <c:pt idx="4">
                  <c:v>4.1499999999999773</c:v>
                </c:pt>
                <c:pt idx="5">
                  <c:v>0.30000000000001137</c:v>
                </c:pt>
                <c:pt idx="6">
                  <c:v>-2.8500000000000227</c:v>
                </c:pt>
                <c:pt idx="7">
                  <c:v>-1.3999999999999773</c:v>
                </c:pt>
                <c:pt idx="8">
                  <c:v>0.64999999999997726</c:v>
                </c:pt>
                <c:pt idx="9">
                  <c:v>5.0500000000000114</c:v>
                </c:pt>
                <c:pt idx="10">
                  <c:v>3.5500000000000114</c:v>
                </c:pt>
                <c:pt idx="11">
                  <c:v>-5.3500000000000227</c:v>
                </c:pt>
                <c:pt idx="12">
                  <c:v>-4.3999999999999773</c:v>
                </c:pt>
                <c:pt idx="13">
                  <c:v>-4.4499999999999886</c:v>
                </c:pt>
                <c:pt idx="14">
                  <c:v>1.75</c:v>
                </c:pt>
                <c:pt idx="15">
                  <c:v>3</c:v>
                </c:pt>
                <c:pt idx="16">
                  <c:v>2.1999999999999886</c:v>
                </c:pt>
                <c:pt idx="17">
                  <c:v>-0.44999999999998863</c:v>
                </c:pt>
                <c:pt idx="18">
                  <c:v>1.4499999999999886</c:v>
                </c:pt>
                <c:pt idx="19">
                  <c:v>4.75</c:v>
                </c:pt>
                <c:pt idx="20">
                  <c:v>0.39999999999997726</c:v>
                </c:pt>
                <c:pt idx="21">
                  <c:v>-2.6499999999999773</c:v>
                </c:pt>
                <c:pt idx="22">
                  <c:v>-0.39999999999997726</c:v>
                </c:pt>
                <c:pt idx="23">
                  <c:v>-0.60000000000002274</c:v>
                </c:pt>
                <c:pt idx="24">
                  <c:v>5.0000000000011369E-2</c:v>
                </c:pt>
                <c:pt idx="25">
                  <c:v>-4</c:v>
                </c:pt>
                <c:pt idx="26">
                  <c:v>0.89999999999997726</c:v>
                </c:pt>
                <c:pt idx="27">
                  <c:v>0.30000000000001137</c:v>
                </c:pt>
                <c:pt idx="28">
                  <c:v>-8.8000000000000114</c:v>
                </c:pt>
                <c:pt idx="29">
                  <c:v>-6.1999999999999886</c:v>
                </c:pt>
              </c:numCache>
            </c:numRef>
          </c:val>
          <c:extLst>
            <c:ext xmlns:c16="http://schemas.microsoft.com/office/drawing/2014/chart" uri="{C3380CC4-5D6E-409C-BE32-E72D297353CC}">
              <c16:uniqueId val="{00000000-129E-4469-A0A6-E7A5F26CE9C1}"/>
            </c:ext>
          </c:extLst>
        </c:ser>
        <c:dLbls>
          <c:showLegendKey val="0"/>
          <c:showVal val="0"/>
          <c:showCatName val="0"/>
          <c:showSerName val="0"/>
          <c:showPercent val="0"/>
          <c:showBubbleSize val="0"/>
        </c:dLbls>
        <c:gapWidth val="25"/>
        <c:axId val="-1541217408"/>
        <c:axId val="-1541221216"/>
      </c:barChart>
      <c:catAx>
        <c:axId val="-1541217408"/>
        <c:scaling>
          <c:orientation val="minMax"/>
        </c:scaling>
        <c:delete val="0"/>
        <c:axPos val="b"/>
        <c:numFmt formatCode="General" sourceLinked="0"/>
        <c:majorTickMark val="out"/>
        <c:minorTickMark val="none"/>
        <c:tickLblPos val="low"/>
        <c:txPr>
          <a:bodyPr rot="2700000" vert="horz"/>
          <a:lstStyle/>
          <a:p>
            <a:pPr>
              <a:defRPr sz="700" b="0">
                <a:latin typeface="Microsoft Sans Serif" pitchFamily="34" charset="0"/>
                <a:ea typeface="Verdana" pitchFamily="34" charset="0"/>
                <a:cs typeface="Microsoft Sans Serif" pitchFamily="34" charset="0"/>
              </a:defRPr>
            </a:pPr>
            <a:endParaRPr lang="en-US"/>
          </a:p>
        </c:txPr>
        <c:crossAx val="-1541221216"/>
        <c:crosses val="autoZero"/>
        <c:auto val="1"/>
        <c:lblAlgn val="ctr"/>
        <c:lblOffset val="100"/>
        <c:noMultiLvlLbl val="0"/>
      </c:catAx>
      <c:valAx>
        <c:axId val="-1541221216"/>
        <c:scaling>
          <c:orientation val="minMax"/>
        </c:scaling>
        <c:delete val="0"/>
        <c:axPos val="l"/>
        <c:majorGridlines/>
        <c:numFmt formatCode="#,##0" sourceLinked="1"/>
        <c:majorTickMark val="out"/>
        <c:minorTickMark val="none"/>
        <c:tickLblPos val="nextTo"/>
        <c:txPr>
          <a:bodyPr/>
          <a:lstStyle/>
          <a:p>
            <a:pPr>
              <a:defRPr sz="800"/>
            </a:pPr>
            <a:endParaRPr lang="en-US"/>
          </a:p>
        </c:txPr>
        <c:crossAx val="-1541217408"/>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[PortfolioSlicerV2.4-XL16.xlsx]Daily!ptDailyExchRate</c:name>
    <c:fmtId val="1"/>
  </c:pivotSource>
  <c:chart>
    <c:title>
      <c:tx>
        <c:rich>
          <a:bodyPr/>
          <a:lstStyle/>
          <a:p>
            <a:pPr>
              <a:defRPr sz="1200">
                <a:solidFill>
                  <a:schemeClr val="tx2">
                    <a:lumMod val="60000"/>
                    <a:lumOff val="40000"/>
                  </a:schemeClr>
                </a:solidFill>
              </a:defRPr>
            </a:pPr>
            <a:r>
              <a:rPr lang="en-US">
                <a:solidFill>
                  <a:schemeClr val="tx2">
                    <a:lumMod val="60000"/>
                    <a:lumOff val="40000"/>
                  </a:schemeClr>
                </a:solidFill>
              </a:rPr>
              <a:t>Daily Currency Exchage Rate</a:t>
            </a:r>
          </a:p>
        </c:rich>
      </c:tx>
      <c:layout>
        <c:manualLayout>
          <c:xMode val="edge"/>
          <c:yMode val="edge"/>
          <c:x val="0.52869306637216795"/>
          <c:y val="1.2911324492663108E-2"/>
        </c:manualLayout>
      </c:layout>
      <c:overlay val="0"/>
    </c:title>
    <c:autoTitleDeleted val="0"/>
    <c:pivotFmts>
      <c:pivotFmt>
        <c:idx val="0"/>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2"/>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dLbl>
          <c:idx val="0"/>
          <c:spPr/>
          <c:txPr>
            <a:bodyPr rot="5400000" vert="horz" anchor="ctr" anchorCtr="0"/>
            <a:lstStyle/>
            <a:p>
              <a:pPr>
                <a:defRPr sz="700" b="1">
                  <a:solidFill>
                    <a:schemeClr val="bg1"/>
                  </a:solidFill>
                </a:defRPr>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dLbl>
          <c:idx val="0"/>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716907261592301"/>
          <c:y val="0.11475107278256884"/>
          <c:w val="0.83485003799576385"/>
          <c:h val="0.74556513769112198"/>
        </c:manualLayout>
      </c:layout>
      <c:barChart>
        <c:barDir val="col"/>
        <c:grouping val="clustered"/>
        <c:varyColors val="0"/>
        <c:ser>
          <c:idx val="0"/>
          <c:order val="0"/>
          <c:tx>
            <c:strRef>
              <c:f>Daily!$AJ$8</c:f>
              <c:strCache>
                <c:ptCount val="1"/>
                <c:pt idx="0">
                  <c:v>Total</c:v>
                </c:pt>
              </c:strCache>
            </c:strRef>
          </c:tx>
          <c:invertIfNegative val="0"/>
          <c:dLbls>
            <c:spPr/>
            <c:txPr>
              <a:bodyPr rot="-5400000" vert="horz" anchor="ctr" anchorCtr="0"/>
              <a:lstStyle/>
              <a:p>
                <a:pPr>
                  <a:defRPr sz="700" b="1">
                    <a:solidFill>
                      <a:schemeClr val="bg1"/>
                    </a:solidFill>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w="15875">
                <a:solidFill>
                  <a:srgbClr val="C00000">
                    <a:alpha val="50000"/>
                  </a:srgbClr>
                </a:solidFill>
                <a:tailEnd type="stealth"/>
              </a:ln>
            </c:spPr>
            <c:trendlineType val="linear"/>
            <c:forward val="1"/>
            <c:dispRSqr val="0"/>
            <c:dispEq val="0"/>
          </c:trendline>
          <c:cat>
            <c:strRef>
              <c:f>Daily!$AI$9:$AI$39</c:f>
              <c:strCache>
                <c:ptCount val="30"/>
                <c:pt idx="0">
                  <c:v>2018-02-09</c:v>
                </c:pt>
                <c:pt idx="1">
                  <c:v>2018-02-12</c:v>
                </c:pt>
                <c:pt idx="2">
                  <c:v>2018-02-13</c:v>
                </c:pt>
                <c:pt idx="3">
                  <c:v>2018-02-14</c:v>
                </c:pt>
                <c:pt idx="4">
                  <c:v>2018-02-15</c:v>
                </c:pt>
                <c:pt idx="5">
                  <c:v>2018-02-16</c:v>
                </c:pt>
                <c:pt idx="6">
                  <c:v>2018-02-20</c:v>
                </c:pt>
                <c:pt idx="7">
                  <c:v>2018-02-21</c:v>
                </c:pt>
                <c:pt idx="8">
                  <c:v>2018-02-22</c:v>
                </c:pt>
                <c:pt idx="9">
                  <c:v>2018-02-23</c:v>
                </c:pt>
                <c:pt idx="10">
                  <c:v>2018-02-26</c:v>
                </c:pt>
                <c:pt idx="11">
                  <c:v>2018-02-27</c:v>
                </c:pt>
                <c:pt idx="12">
                  <c:v>2018-02-28</c:v>
                </c:pt>
                <c:pt idx="13">
                  <c:v>2018-03-01</c:v>
                </c:pt>
                <c:pt idx="14">
                  <c:v>2018-03-02</c:v>
                </c:pt>
                <c:pt idx="15">
                  <c:v>2018-03-05</c:v>
                </c:pt>
                <c:pt idx="16">
                  <c:v>2018-03-06</c:v>
                </c:pt>
                <c:pt idx="17">
                  <c:v>2018-03-07</c:v>
                </c:pt>
                <c:pt idx="18">
                  <c:v>2018-03-08</c:v>
                </c:pt>
                <c:pt idx="19">
                  <c:v>2018-03-09</c:v>
                </c:pt>
                <c:pt idx="20">
                  <c:v>2018-03-12</c:v>
                </c:pt>
                <c:pt idx="21">
                  <c:v>2018-03-13</c:v>
                </c:pt>
                <c:pt idx="22">
                  <c:v>2018-03-14</c:v>
                </c:pt>
                <c:pt idx="23">
                  <c:v>2018-03-15</c:v>
                </c:pt>
                <c:pt idx="24">
                  <c:v>2018-03-16</c:v>
                </c:pt>
                <c:pt idx="25">
                  <c:v>2018-03-19</c:v>
                </c:pt>
                <c:pt idx="26">
                  <c:v>2018-03-20</c:v>
                </c:pt>
                <c:pt idx="27">
                  <c:v>2018-03-21</c:v>
                </c:pt>
                <c:pt idx="28">
                  <c:v>2018-03-22</c:v>
                </c:pt>
                <c:pt idx="29">
                  <c:v>2018-03-23</c:v>
                </c:pt>
              </c:strCache>
            </c:strRef>
          </c:cat>
          <c:val>
            <c:numRef>
              <c:f>Daily!$AJ$9:$AJ$39</c:f>
              <c:numCache>
                <c:formatCode>#,##0.0000</c:formatCode>
                <c:ptCount val="30"/>
                <c:pt idx="0">
                  <c:v>0.79420999999999997</c:v>
                </c:pt>
                <c:pt idx="1">
                  <c:v>0.79449999999999998</c:v>
                </c:pt>
                <c:pt idx="2">
                  <c:v>0.79408999999999996</c:v>
                </c:pt>
                <c:pt idx="3">
                  <c:v>0.80037000000000003</c:v>
                </c:pt>
                <c:pt idx="4">
                  <c:v>0.80088000000000004</c:v>
                </c:pt>
                <c:pt idx="5">
                  <c:v>0.79645999999999995</c:v>
                </c:pt>
                <c:pt idx="6">
                  <c:v>0.79081000000000001</c:v>
                </c:pt>
                <c:pt idx="7">
                  <c:v>0.78749000000000002</c:v>
                </c:pt>
                <c:pt idx="8">
                  <c:v>0.78715000000000002</c:v>
                </c:pt>
                <c:pt idx="9">
                  <c:v>0.78968000000000005</c:v>
                </c:pt>
                <c:pt idx="10">
                  <c:v>0.78854000000000002</c:v>
                </c:pt>
                <c:pt idx="11">
                  <c:v>0.78291999999999995</c:v>
                </c:pt>
                <c:pt idx="12">
                  <c:v>0.77919000000000005</c:v>
                </c:pt>
                <c:pt idx="13">
                  <c:v>0.77937999999999996</c:v>
                </c:pt>
                <c:pt idx="14">
                  <c:v>0.77583000000000002</c:v>
                </c:pt>
                <c:pt idx="15">
                  <c:v>0.77071000000000001</c:v>
                </c:pt>
                <c:pt idx="16">
                  <c:v>0.77405000000000002</c:v>
                </c:pt>
                <c:pt idx="17">
                  <c:v>0.77454999999999996</c:v>
                </c:pt>
                <c:pt idx="18">
                  <c:v>0.77578000000000003</c:v>
                </c:pt>
                <c:pt idx="19">
                  <c:v>0.78017999999999998</c:v>
                </c:pt>
                <c:pt idx="20">
                  <c:v>0.77859</c:v>
                </c:pt>
                <c:pt idx="21">
                  <c:v>0.77190000000000003</c:v>
                </c:pt>
                <c:pt idx="22">
                  <c:v>0.77181</c:v>
                </c:pt>
                <c:pt idx="23">
                  <c:v>0.76590000000000003</c:v>
                </c:pt>
                <c:pt idx="24">
                  <c:v>0.76351999999999998</c:v>
                </c:pt>
                <c:pt idx="25">
                  <c:v>0.76446000000000003</c:v>
                </c:pt>
                <c:pt idx="26">
                  <c:v>0.76471999999999996</c:v>
                </c:pt>
                <c:pt idx="27">
                  <c:v>0.77537</c:v>
                </c:pt>
                <c:pt idx="28">
                  <c:v>0.77337999999999996</c:v>
                </c:pt>
                <c:pt idx="29">
                  <c:v>0.77569999999999995</c:v>
                </c:pt>
              </c:numCache>
            </c:numRef>
          </c:val>
          <c:extLst>
            <c:ext xmlns:c16="http://schemas.microsoft.com/office/drawing/2014/chart" uri="{C3380CC4-5D6E-409C-BE32-E72D297353CC}">
              <c16:uniqueId val="{00000000-5121-42B7-A915-1CB9AA6929B1}"/>
            </c:ext>
          </c:extLst>
        </c:ser>
        <c:dLbls>
          <c:showLegendKey val="0"/>
          <c:showVal val="0"/>
          <c:showCatName val="0"/>
          <c:showSerName val="0"/>
          <c:showPercent val="0"/>
          <c:showBubbleSize val="0"/>
        </c:dLbls>
        <c:gapWidth val="34"/>
        <c:axId val="-1541217952"/>
        <c:axId val="-1541220128"/>
      </c:barChart>
      <c:catAx>
        <c:axId val="-1541217952"/>
        <c:scaling>
          <c:orientation val="minMax"/>
        </c:scaling>
        <c:delete val="0"/>
        <c:axPos val="b"/>
        <c:numFmt formatCode="General" sourceLinked="0"/>
        <c:majorTickMark val="out"/>
        <c:minorTickMark val="none"/>
        <c:tickLblPos val="nextTo"/>
        <c:txPr>
          <a:bodyPr rot="1500000"/>
          <a:lstStyle/>
          <a:p>
            <a:pPr>
              <a:defRPr sz="700"/>
            </a:pPr>
            <a:endParaRPr lang="en-US"/>
          </a:p>
        </c:txPr>
        <c:crossAx val="-1541220128"/>
        <c:crosses val="autoZero"/>
        <c:auto val="1"/>
        <c:lblAlgn val="ctr"/>
        <c:lblOffset val="100"/>
        <c:noMultiLvlLbl val="0"/>
      </c:catAx>
      <c:valAx>
        <c:axId val="-1541220128"/>
        <c:scaling>
          <c:orientation val="minMax"/>
        </c:scaling>
        <c:delete val="0"/>
        <c:axPos val="l"/>
        <c:majorGridlines/>
        <c:numFmt formatCode="#,##0.0000" sourceLinked="1"/>
        <c:majorTickMark val="out"/>
        <c:minorTickMark val="none"/>
        <c:tickLblPos val="nextTo"/>
        <c:txPr>
          <a:bodyPr/>
          <a:lstStyle/>
          <a:p>
            <a:pPr>
              <a:defRPr sz="800"/>
            </a:pPr>
            <a:endParaRPr lang="en-US"/>
          </a:p>
        </c:txPr>
        <c:crossAx val="-1541217952"/>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sVisible val="1"/>
      </c14:pivotOptions>
    </c:ext>
  </c:extLst>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[PortfolioSlicerV2.4-XL16.xlsx]Mthly!ptMthlyValue</c:name>
    <c:fmtId val="0"/>
  </c:pivotSource>
  <c:chart>
    <c:title>
      <c:tx>
        <c:rich>
          <a:bodyPr/>
          <a:lstStyle/>
          <a:p>
            <a:pPr>
              <a:defRPr sz="1200">
                <a:solidFill>
                  <a:schemeClr val="accent1"/>
                </a:solidFill>
              </a:defRPr>
            </a:pPr>
            <a:r>
              <a:rPr lang="en-US"/>
              <a:t>Mth End values</a:t>
            </a:r>
          </a:p>
        </c:rich>
      </c:tx>
      <c:layout>
        <c:manualLayout>
          <c:xMode val="edge"/>
          <c:yMode val="edge"/>
          <c:x val="0.74060826771653543"/>
          <c:y val="1.7635137379979401E-3"/>
        </c:manualLayout>
      </c:layout>
      <c:overlay val="1"/>
    </c:title>
    <c:autoTitleDeleted val="0"/>
    <c:pivotFmts>
      <c:pivotFmt>
        <c:idx val="0"/>
        <c:marker>
          <c:symbol val="none"/>
        </c:marker>
      </c:pivotFmt>
      <c:pivotFmt>
        <c:idx val="1"/>
        <c:marker>
          <c:symbol val="none"/>
        </c:marker>
      </c:pivotFmt>
      <c:pivotFmt>
        <c:idx val="2"/>
        <c:marker>
          <c:symbol val="none"/>
        </c:marker>
        <c:dLbl>
          <c:idx val="0"/>
          <c:numFmt formatCode="#,##0" sourceLinked="0"/>
          <c:spPr/>
          <c:txPr>
            <a:bodyPr rot="-5400000" vert="horz" anchor="t" anchorCtr="1"/>
            <a:lstStyle/>
            <a:p>
              <a:pPr>
                <a:defRPr sz="1000" b="0">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3"/>
        <c:marker>
          <c:symbol val="none"/>
        </c:marker>
      </c:pivotFmt>
      <c:pivotFmt>
        <c:idx val="4"/>
        <c:marker>
          <c:symbol val="none"/>
        </c:marker>
        <c:dLbl>
          <c:idx val="0"/>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
        <c:idx val="5"/>
        <c:marker>
          <c:symbol val="none"/>
        </c:marker>
        <c:dLbl>
          <c:idx val="0"/>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0084547123917202"/>
          <c:y val="9.4600674915635535E-2"/>
          <c:w val="0.85322435695538057"/>
          <c:h val="0.73922972032005629"/>
        </c:manualLayout>
      </c:layout>
      <c:barChart>
        <c:barDir val="col"/>
        <c:grouping val="clustered"/>
        <c:varyColors val="0"/>
        <c:ser>
          <c:idx val="0"/>
          <c:order val="0"/>
          <c:tx>
            <c:strRef>
              <c:f>Mthly!$AG$11</c:f>
              <c:strCache>
                <c:ptCount val="1"/>
                <c:pt idx="0">
                  <c:v>Total</c:v>
                </c:pt>
              </c:strCache>
            </c:strRef>
          </c:tx>
          <c:invertIfNegative val="0"/>
          <c:dLbls>
            <c:spPr/>
            <c:txPr>
              <a:bodyPr rot="-5400000" vert="horz" anchor="ctr" anchorCtr="0"/>
              <a:lstStyle/>
              <a:p>
                <a:pPr>
                  <a:defRPr sz="800">
                    <a:solidFill>
                      <a:schemeClr val="bg1"/>
                    </a:solidFill>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C00000">
                    <a:alpha val="65000"/>
                  </a:srgbClr>
                </a:solidFill>
                <a:tailEnd type="stealth"/>
              </a:ln>
            </c:spPr>
            <c:trendlineType val="linear"/>
            <c:forward val="1"/>
            <c:dispRSqr val="0"/>
            <c:dispEq val="0"/>
          </c:trendline>
          <c:cat>
            <c:strRef>
              <c:f>Mthly!$AF$12:$AF$27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Mthly!$AG$12:$AG$27</c:f>
              <c:numCache>
                <c:formatCode>#,##0</c:formatCode>
                <c:ptCount val="15"/>
                <c:pt idx="0">
                  <c:v>315.54999999999995</c:v>
                </c:pt>
                <c:pt idx="1">
                  <c:v>324</c:v>
                </c:pt>
                <c:pt idx="2">
                  <c:v>327.5</c:v>
                </c:pt>
                <c:pt idx="3">
                  <c:v>332.79999999999995</c:v>
                </c:pt>
                <c:pt idx="4">
                  <c:v>339.25</c:v>
                </c:pt>
                <c:pt idx="5">
                  <c:v>339.04999999999995</c:v>
                </c:pt>
                <c:pt idx="6">
                  <c:v>348</c:v>
                </c:pt>
                <c:pt idx="7">
                  <c:v>349.45</c:v>
                </c:pt>
                <c:pt idx="8">
                  <c:v>355</c:v>
                </c:pt>
                <c:pt idx="9">
                  <c:v>362.45</c:v>
                </c:pt>
                <c:pt idx="10">
                  <c:v>369.29999999999995</c:v>
                </c:pt>
                <c:pt idx="11">
                  <c:v>372.7</c:v>
                </c:pt>
                <c:pt idx="12">
                  <c:v>393.04999999999995</c:v>
                </c:pt>
                <c:pt idx="13">
                  <c:v>375.65</c:v>
                </c:pt>
                <c:pt idx="14">
                  <c:v>362.9</c:v>
                </c:pt>
              </c:numCache>
            </c:numRef>
          </c:val>
          <c:extLst>
            <c:ext xmlns:c16="http://schemas.microsoft.com/office/drawing/2014/chart" uri="{C3380CC4-5D6E-409C-BE32-E72D297353CC}">
              <c16:uniqueId val="{00000000-CE9D-424C-BE44-428880BE210F}"/>
            </c:ext>
          </c:extLst>
        </c:ser>
        <c:dLbls>
          <c:showLegendKey val="0"/>
          <c:showVal val="0"/>
          <c:showCatName val="0"/>
          <c:showSerName val="0"/>
          <c:showPercent val="0"/>
          <c:showBubbleSize val="0"/>
        </c:dLbls>
        <c:gapWidth val="36"/>
        <c:axId val="-1541224480"/>
        <c:axId val="-1541219584"/>
      </c:barChart>
      <c:catAx>
        <c:axId val="-1541224480"/>
        <c:scaling>
          <c:orientation val="minMax"/>
        </c:scaling>
        <c:delete val="0"/>
        <c:axPos val="b"/>
        <c:numFmt formatCode="General" sourceLinked="0"/>
        <c:majorTickMark val="out"/>
        <c:minorTickMark val="none"/>
        <c:tickLblPos val="nextTo"/>
        <c:txPr>
          <a:bodyPr rot="2700000" vert="horz" anchor="ctr" anchorCtr="1"/>
          <a:lstStyle/>
          <a:p>
            <a:pPr>
              <a:defRPr sz="700"/>
            </a:pPr>
            <a:endParaRPr lang="en-US"/>
          </a:p>
        </c:txPr>
        <c:crossAx val="-1541219584"/>
        <c:crosses val="autoZero"/>
        <c:auto val="1"/>
        <c:lblAlgn val="ctr"/>
        <c:lblOffset val="100"/>
        <c:noMultiLvlLbl val="0"/>
      </c:catAx>
      <c:valAx>
        <c:axId val="-1541219584"/>
        <c:scaling>
          <c:orientation val="minMax"/>
        </c:scaling>
        <c:delete val="0"/>
        <c:axPos val="l"/>
        <c:majorGridlines/>
        <c:numFmt formatCode="#,##0" sourceLinked="1"/>
        <c:majorTickMark val="out"/>
        <c:minorTickMark val="none"/>
        <c:tickLblPos val="nextTo"/>
        <c:txPr>
          <a:bodyPr rot="0"/>
          <a:lstStyle/>
          <a:p>
            <a:pPr>
              <a:defRPr sz="800"/>
            </a:pPr>
            <a:endParaRPr lang="en-US"/>
          </a:p>
        </c:txPr>
        <c:crossAx val="-1541224480"/>
        <c:crosses val="autoZero"/>
        <c:crossBetween val="between"/>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Data val="1"/>
      </c14:pivotOptions>
    </c:ext>
  </c:extLst>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[PortfolioSlicerV2.4-XL16.xlsx]Mthly!ptMthlyCapGain</c:name>
    <c:fmtId val="0"/>
  </c:pivotSource>
  <c:chart>
    <c:title>
      <c:tx>
        <c:rich>
          <a:bodyPr anchor="t" anchorCtr="1"/>
          <a:lstStyle/>
          <a:p>
            <a:pPr>
              <a:defRPr sz="1200">
                <a:solidFill>
                  <a:schemeClr val="accent1"/>
                </a:solidFill>
              </a:defRPr>
            </a:pPr>
            <a:r>
              <a:rPr lang="en-US"/>
              <a:t>Mthly Cap Gain/Loss</a:t>
            </a:r>
          </a:p>
        </c:rich>
      </c:tx>
      <c:layout>
        <c:manualLayout>
          <c:xMode val="edge"/>
          <c:yMode val="edge"/>
          <c:x val="0.67385515272129448"/>
          <c:y val="2.709900026541626E-3"/>
        </c:manualLayout>
      </c:layout>
      <c:overlay val="0"/>
    </c:title>
    <c:autoTitleDeleted val="0"/>
    <c:pivotFmts>
      <c:pivotFmt>
        <c:idx val="0"/>
        <c:marker>
          <c:symbol val="none"/>
        </c:marker>
      </c:pivotFmt>
      <c:pivotFmt>
        <c:idx val="1"/>
        <c:marker>
          <c:symbol val="none"/>
        </c:marker>
      </c:pivotFmt>
      <c:pivotFmt>
        <c:idx val="2"/>
        <c:marker>
          <c:symbol val="none"/>
        </c:marker>
      </c:pivotFmt>
      <c:pivotFmt>
        <c:idx val="3"/>
        <c:marker>
          <c:symbol val="none"/>
        </c:marker>
      </c:pivotFmt>
      <c:pivotFmt>
        <c:idx val="4"/>
        <c:marker>
          <c:symbol val="none"/>
        </c:marker>
      </c:pivotFmt>
      <c:pivotFmt>
        <c:idx val="5"/>
        <c:marker>
          <c:symbol val="none"/>
        </c:marker>
      </c:pivotFmt>
      <c:pivotFmt>
        <c:idx val="6"/>
        <c:marker>
          <c:symbol val="none"/>
        </c:marker>
      </c:pivotFmt>
      <c:pivotFmt>
        <c:idx val="7"/>
        <c:marker>
          <c:symbol val="none"/>
        </c:marker>
      </c:pivotFmt>
      <c:pivotFmt>
        <c:idx val="8"/>
        <c:marker>
          <c:symbol val="none"/>
        </c:marker>
      </c:pivotFmt>
      <c:pivotFmt>
        <c:idx val="9"/>
        <c:marker>
          <c:symbol val="none"/>
        </c:marker>
        <c:dLbl>
          <c:idx val="0"/>
          <c:spPr/>
          <c:txPr>
            <a:bodyPr/>
            <a:lstStyle/>
            <a:p>
              <a:pPr>
                <a:defRPr sz="600" b="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0"/>
        <c:marker>
          <c:symbol val="none"/>
        </c:marker>
      </c:pivotFmt>
      <c:pivotFmt>
        <c:idx val="11"/>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2"/>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3"/>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4"/>
        <c:marker>
          <c:symbol val="none"/>
        </c:marker>
        <c:dLbl>
          <c:idx val="0"/>
          <c:spPr/>
          <c:txPr>
            <a:bodyPr/>
            <a:lstStyle/>
            <a:p>
              <a:pPr>
                <a:defRPr sz="6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marker>
          <c:symbol val="none"/>
        </c:marker>
        <c:dLbl>
          <c:idx val="0"/>
          <c:spPr/>
          <c:txPr>
            <a:bodyPr/>
            <a:lstStyle/>
            <a:p>
              <a:pPr>
                <a:defRPr sz="7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marker>
          <c:symbol val="none"/>
        </c:marker>
        <c:dLbl>
          <c:idx val="0"/>
          <c:spPr/>
          <c:txPr>
            <a:bodyPr/>
            <a:lstStyle/>
            <a:p>
              <a:pPr>
                <a:defRPr sz="7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7"/>
        <c:marker>
          <c:symbol val="none"/>
        </c:marker>
        <c:dLbl>
          <c:idx val="0"/>
          <c:spPr/>
          <c:txPr>
            <a:bodyPr/>
            <a:lstStyle/>
            <a:p>
              <a:pPr>
                <a:defRPr sz="7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9.6348536928240011E-2"/>
          <c:y val="9.9583333333333329E-2"/>
          <c:w val="0.88094764470230691"/>
          <c:h val="0.76653506853310016"/>
        </c:manualLayout>
      </c:layout>
      <c:barChart>
        <c:barDir val="col"/>
        <c:grouping val="clustered"/>
        <c:varyColors val="0"/>
        <c:ser>
          <c:idx val="0"/>
          <c:order val="0"/>
          <c:tx>
            <c:strRef>
              <c:f>Mthly!$AJ$11</c:f>
              <c:strCache>
                <c:ptCount val="1"/>
                <c:pt idx="0">
                  <c:v>Total</c:v>
                </c:pt>
              </c:strCache>
            </c:strRef>
          </c:tx>
          <c:invertIfNegative val="0"/>
          <c:dLbls>
            <c:spPr/>
            <c:txPr>
              <a:bodyPr/>
              <a:lstStyle/>
              <a:p>
                <a:pPr>
                  <a:defRPr sz="7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C00000">
                    <a:alpha val="65000"/>
                  </a:srgbClr>
                </a:solidFill>
                <a:tailEnd type="stealth"/>
              </a:ln>
            </c:spPr>
            <c:trendlineType val="linear"/>
            <c:forward val="1"/>
            <c:dispRSqr val="0"/>
            <c:dispEq val="0"/>
          </c:trendline>
          <c:cat>
            <c:strRef>
              <c:f>Mthly!$AI$12:$AI$27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Mthly!$AJ$12:$AJ$27</c:f>
              <c:numCache>
                <c:formatCode>#,##0</c:formatCode>
                <c:ptCount val="15"/>
                <c:pt idx="0">
                  <c:v>9.1499999999999773</c:v>
                </c:pt>
                <c:pt idx="1">
                  <c:v>8.4500000000000455</c:v>
                </c:pt>
                <c:pt idx="2">
                  <c:v>3.5</c:v>
                </c:pt>
                <c:pt idx="3">
                  <c:v>5.2999999999999545</c:v>
                </c:pt>
                <c:pt idx="4">
                  <c:v>6.4500000000000455</c:v>
                </c:pt>
                <c:pt idx="5">
                  <c:v>-0.20000000000004547</c:v>
                </c:pt>
                <c:pt idx="6">
                  <c:v>8.9500000000000455</c:v>
                </c:pt>
                <c:pt idx="7">
                  <c:v>1.4499999999999886</c:v>
                </c:pt>
                <c:pt idx="8">
                  <c:v>5.5500000000000114</c:v>
                </c:pt>
                <c:pt idx="9">
                  <c:v>7.4499999999999886</c:v>
                </c:pt>
                <c:pt idx="10">
                  <c:v>6.8499999999999659</c:v>
                </c:pt>
                <c:pt idx="11">
                  <c:v>3.4000000000000341</c:v>
                </c:pt>
                <c:pt idx="12">
                  <c:v>20.349999999999966</c:v>
                </c:pt>
                <c:pt idx="13">
                  <c:v>-17.399999999999977</c:v>
                </c:pt>
                <c:pt idx="14">
                  <c:v>-12.75</c:v>
                </c:pt>
              </c:numCache>
            </c:numRef>
          </c:val>
          <c:extLst>
            <c:ext xmlns:c16="http://schemas.microsoft.com/office/drawing/2014/chart" uri="{C3380CC4-5D6E-409C-BE32-E72D297353CC}">
              <c16:uniqueId val="{00000000-3E4E-4061-9E85-E2A472C37BAB}"/>
            </c:ext>
          </c:extLst>
        </c:ser>
        <c:dLbls>
          <c:showLegendKey val="0"/>
          <c:showVal val="0"/>
          <c:showCatName val="0"/>
          <c:showSerName val="0"/>
          <c:showPercent val="0"/>
          <c:showBubbleSize val="0"/>
        </c:dLbls>
        <c:gapWidth val="25"/>
        <c:axId val="-126786432"/>
        <c:axId val="-126787520"/>
      </c:barChart>
      <c:catAx>
        <c:axId val="-126786432"/>
        <c:scaling>
          <c:orientation val="minMax"/>
        </c:scaling>
        <c:delete val="0"/>
        <c:axPos val="b"/>
        <c:numFmt formatCode="General" sourceLinked="0"/>
        <c:majorTickMark val="out"/>
        <c:minorTickMark val="none"/>
        <c:tickLblPos val="low"/>
        <c:txPr>
          <a:bodyPr rot="2700000" vert="horz"/>
          <a:lstStyle/>
          <a:p>
            <a:pPr>
              <a:defRPr sz="800" b="0">
                <a:solidFill>
                  <a:schemeClr val="tx1">
                    <a:lumMod val="50000"/>
                    <a:lumOff val="50000"/>
                  </a:schemeClr>
                </a:solidFill>
                <a:latin typeface="Microsoft Sans Serif" pitchFamily="34" charset="0"/>
                <a:ea typeface="Verdana" pitchFamily="34" charset="0"/>
                <a:cs typeface="Microsoft Sans Serif" pitchFamily="34" charset="0"/>
              </a:defRPr>
            </a:pPr>
            <a:endParaRPr lang="en-US"/>
          </a:p>
        </c:txPr>
        <c:crossAx val="-126787520"/>
        <c:crosses val="autoZero"/>
        <c:auto val="1"/>
        <c:lblAlgn val="ctr"/>
        <c:lblOffset val="100"/>
        <c:noMultiLvlLbl val="0"/>
      </c:catAx>
      <c:valAx>
        <c:axId val="-126787520"/>
        <c:scaling>
          <c:orientation val="minMax"/>
        </c:scaling>
        <c:delete val="0"/>
        <c:axPos val="l"/>
        <c:majorGridlines/>
        <c:numFmt formatCode="#,##0" sourceLinked="1"/>
        <c:majorTickMark val="out"/>
        <c:minorTickMark val="none"/>
        <c:tickLblPos val="nextTo"/>
        <c:txPr>
          <a:bodyPr/>
          <a:lstStyle/>
          <a:p>
            <a:pPr>
              <a:defRPr sz="800"/>
            </a:pPr>
            <a:endParaRPr lang="en-US"/>
          </a:p>
        </c:txPr>
        <c:crossAx val="-126786432"/>
        <c:crosses val="autoZero"/>
        <c:crossBetween val="between"/>
      </c:valAx>
      <c:spPr>
        <a:solidFill>
          <a:schemeClr val="bg1">
            <a:lumMod val="95000"/>
          </a:schemeClr>
        </a:solidFill>
      </c:spPr>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[PortfolioSlicerV2.4-XL16.xlsx]Mthly!ptMthlyCapGainPerc</c:name>
    <c:fmtId val="0"/>
  </c:pivotSource>
  <c:chart>
    <c:title>
      <c:tx>
        <c:rich>
          <a:bodyPr/>
          <a:lstStyle/>
          <a:p>
            <a:pPr>
              <a:defRPr sz="1200">
                <a:solidFill>
                  <a:schemeClr val="tx2"/>
                </a:solidFill>
              </a:defRPr>
            </a:pPr>
            <a:r>
              <a:rPr lang="en-US"/>
              <a:t>Growth % comparing to Index</a:t>
            </a:r>
          </a:p>
        </c:rich>
      </c:tx>
      <c:layout>
        <c:manualLayout>
          <c:xMode val="edge"/>
          <c:yMode val="edge"/>
          <c:x val="0.91069658328107206"/>
          <c:y val="0"/>
        </c:manualLayout>
      </c:layout>
      <c:overlay val="0"/>
    </c:title>
    <c:autoTitleDeleted val="0"/>
    <c:pivotFmts>
      <c:pivotFmt>
        <c:idx val="0"/>
        <c:spPr>
          <a:ln>
            <a:solidFill>
              <a:schemeClr val="tx1">
                <a:alpha val="10000"/>
              </a:schemeClr>
            </a:solidFill>
          </a:ln>
        </c:spPr>
        <c:marker>
          <c:symbol val="diamond"/>
          <c:size val="8"/>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
        <c:spPr>
          <a:ln w="15875">
            <a:solidFill>
              <a:srgbClr val="0070C0">
                <a:alpha val="30000"/>
              </a:srgbClr>
            </a:solidFill>
          </a:ln>
        </c:spPr>
        <c:marker>
          <c:symbol val="circle"/>
          <c:size val="5"/>
        </c:marker>
      </c:pivotFmt>
      <c:pivotFmt>
        <c:idx val="2"/>
        <c:spPr>
          <a:ln w="15875">
            <a:solidFill>
              <a:schemeClr val="tx2">
                <a:lumMod val="40000"/>
                <a:lumOff val="60000"/>
                <a:alpha val="10000"/>
              </a:schemeClr>
            </a:solidFill>
          </a:ln>
        </c:spPr>
        <c:marker>
          <c:symbol val="circle"/>
          <c:size val="5"/>
          <c:spPr>
            <a:solidFill>
              <a:schemeClr val="tx2">
                <a:lumMod val="60000"/>
                <a:lumOff val="40000"/>
              </a:schemeClr>
            </a:solidFill>
          </c:spPr>
        </c:marker>
      </c:pivotFmt>
      <c:pivotFmt>
        <c:idx val="3"/>
        <c:spPr>
          <a:ln w="15875">
            <a:solidFill>
              <a:srgbClr val="C00000">
                <a:alpha val="10000"/>
              </a:srgbClr>
            </a:solidFill>
          </a:ln>
        </c:spPr>
        <c:marker>
          <c:symbol val="circle"/>
          <c:size val="5"/>
        </c:marker>
      </c:pivotFmt>
      <c:pivotFmt>
        <c:idx val="4"/>
      </c:pivotFmt>
      <c:pivotFmt>
        <c:idx val="5"/>
        <c:spPr>
          <a:ln w="15875">
            <a:solidFill>
              <a:schemeClr val="accent2">
                <a:shade val="95000"/>
                <a:satMod val="105000"/>
                <a:alpha val="20000"/>
              </a:schemeClr>
            </a:solidFill>
          </a:ln>
        </c:spPr>
        <c:marker>
          <c:symbol val="circle"/>
          <c:size val="5"/>
          <c:spPr>
            <a:solidFill>
              <a:srgbClr val="FF0000"/>
            </a:solidFill>
          </c:spPr>
        </c:marker>
      </c:pivotFmt>
      <c:pivotFmt>
        <c:idx val="6"/>
        <c:spPr>
          <a:ln w="15875">
            <a:solidFill>
              <a:schemeClr val="tx2">
                <a:lumMod val="40000"/>
                <a:lumOff val="60000"/>
                <a:alpha val="20000"/>
              </a:schemeClr>
            </a:solidFill>
          </a:ln>
        </c:spPr>
        <c:marker>
          <c:symbol val="circle"/>
          <c:size val="5"/>
          <c:spPr>
            <a:solidFill>
              <a:schemeClr val="tx2">
                <a:lumMod val="60000"/>
                <a:lumOff val="40000"/>
              </a:schemeClr>
            </a:solidFill>
          </c:spPr>
        </c:marker>
      </c:pivotFmt>
      <c:pivotFmt>
        <c:idx val="7"/>
        <c:spPr>
          <a:ln w="15875">
            <a:solidFill>
              <a:schemeClr val="tx1">
                <a:alpha val="40000"/>
              </a:schemeClr>
            </a:solidFill>
          </a:ln>
        </c:spPr>
        <c:marker>
          <c:symbol val="diamond"/>
          <c:size val="7"/>
          <c:spPr>
            <a:solidFill>
              <a:schemeClr val="tx1"/>
            </a:solidFill>
          </c:spPr>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8"/>
        <c:spPr>
          <a:ln w="25400">
            <a:solidFill>
              <a:sysClr val="windowText" lastClr="000000">
                <a:alpha val="35000"/>
              </a:sysClr>
            </a:solidFill>
          </a:ln>
        </c:spPr>
        <c:marker>
          <c:symbol val="diamond"/>
          <c:size val="7"/>
          <c:spPr>
            <a:solidFill>
              <a:schemeClr val="tx1"/>
            </a:solidFill>
          </c:spPr>
        </c:marker>
        <c:dLbl>
          <c:idx val="0"/>
          <c:spPr/>
          <c:txPr>
            <a:bodyPr/>
            <a:lstStyle/>
            <a:p>
              <a:pPr>
                <a:defRPr sz="7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9"/>
        <c:spPr>
          <a:ln w="15875">
            <a:solidFill>
              <a:srgbClr val="C0504D">
                <a:shade val="95000"/>
                <a:satMod val="105000"/>
                <a:alpha val="35000"/>
              </a:srgbClr>
            </a:solidFill>
          </a:ln>
        </c:spPr>
        <c:marker>
          <c:symbol val="circle"/>
          <c:size val="5"/>
          <c:spPr>
            <a:solidFill>
              <a:srgbClr val="FF0000">
                <a:alpha val="55000"/>
              </a:srgbClr>
            </a:solidFill>
          </c:spPr>
        </c:marker>
      </c:pivotFmt>
      <c:pivotFmt>
        <c:idx val="10"/>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pivotFmt>
      <c:pivotFmt>
        <c:idx val="11"/>
        <c:spPr>
          <a:ln w="25400">
            <a:solidFill>
              <a:sysClr val="windowText" lastClr="000000">
                <a:alpha val="35000"/>
              </a:sysClr>
            </a:solidFill>
          </a:ln>
        </c:spPr>
        <c:marker>
          <c:symbol val="diamond"/>
          <c:size val="7"/>
          <c:spPr>
            <a:solidFill>
              <a:schemeClr val="tx1"/>
            </a:solidFill>
          </c:spPr>
        </c:marker>
        <c:dLbl>
          <c:idx val="0"/>
          <c:spPr/>
          <c:txPr>
            <a:bodyPr/>
            <a:lstStyle/>
            <a:p>
              <a:pPr>
                <a:defRPr sz="7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2"/>
        <c:spPr>
          <a:ln w="15875">
            <a:solidFill>
              <a:srgbClr val="C0504D">
                <a:shade val="95000"/>
                <a:satMod val="105000"/>
                <a:alpha val="35000"/>
              </a:srgbClr>
            </a:solidFill>
          </a:ln>
        </c:spPr>
        <c:marker>
          <c:symbol val="circle"/>
          <c:size val="5"/>
          <c:spPr>
            <a:solidFill>
              <a:srgbClr val="FF0000">
                <a:alpha val="55000"/>
              </a:srgbClr>
            </a:solidFill>
          </c:spPr>
        </c:marker>
      </c:pivotFmt>
      <c:pivotFmt>
        <c:idx val="13"/>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pivotFmt>
    </c:pivotFmts>
    <c:plotArea>
      <c:layout>
        <c:manualLayout>
          <c:layoutTarget val="inner"/>
          <c:xMode val="edge"/>
          <c:yMode val="edge"/>
          <c:x val="9.6467486401145816E-2"/>
          <c:y val="9.6912246434311983E-2"/>
          <c:w val="0.855900394291364"/>
          <c:h val="0.76068489470312273"/>
        </c:manualLayout>
      </c:layout>
      <c:lineChart>
        <c:grouping val="standard"/>
        <c:varyColors val="0"/>
        <c:ser>
          <c:idx val="0"/>
          <c:order val="0"/>
          <c:tx>
            <c:strRef>
              <c:f>Mthly!$AM$11</c:f>
              <c:strCache>
                <c:ptCount val="1"/>
                <c:pt idx="0">
                  <c:v>Cap Gain %</c:v>
                </c:pt>
              </c:strCache>
            </c:strRef>
          </c:tx>
          <c:spPr>
            <a:ln w="25400">
              <a:solidFill>
                <a:sysClr val="windowText" lastClr="000000">
                  <a:alpha val="35000"/>
                </a:sysClr>
              </a:solidFill>
            </a:ln>
          </c:spPr>
          <c:marker>
            <c:symbol val="diamond"/>
            <c:size val="7"/>
            <c:spPr>
              <a:solidFill>
                <a:schemeClr val="tx1"/>
              </a:solidFill>
            </c:spPr>
          </c:marker>
          <c:dLbls>
            <c:spPr/>
            <c:txPr>
              <a:bodyPr/>
              <a:lstStyle/>
              <a:p>
                <a:pPr>
                  <a:defRPr sz="7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Mthly!$AM$12:$AM$27</c:f>
              <c:numCache>
                <c:formatCode>#,##0.00%;\-#,##0.00%;#,##0.00%</c:formatCode>
                <c:ptCount val="15"/>
                <c:pt idx="0">
                  <c:v>2.9862924281984338E-2</c:v>
                </c:pt>
                <c:pt idx="1">
                  <c:v>2.6778640469022452E-2</c:v>
                </c:pt>
                <c:pt idx="2">
                  <c:v>1.0802469135802406E-2</c:v>
                </c:pt>
                <c:pt idx="3">
                  <c:v>1.6183206106870074E-2</c:v>
                </c:pt>
                <c:pt idx="4">
                  <c:v>1.9381009615384803E-2</c:v>
                </c:pt>
                <c:pt idx="5">
                  <c:v>-5.8953574060438552E-4</c:v>
                </c:pt>
                <c:pt idx="6">
                  <c:v>2.6397286535909226E-2</c:v>
                </c:pt>
                <c:pt idx="7">
                  <c:v>4.1666666666666519E-3</c:v>
                </c:pt>
                <c:pt idx="8">
                  <c:v>1.5882100443554092E-2</c:v>
                </c:pt>
                <c:pt idx="9">
                  <c:v>2.0985915492957696E-2</c:v>
                </c:pt>
                <c:pt idx="10">
                  <c:v>1.8899158504621205E-2</c:v>
                </c:pt>
                <c:pt idx="11">
                  <c:v>9.2066070945031608E-3</c:v>
                </c:pt>
                <c:pt idx="12">
                  <c:v>5.4601556211429925E-2</c:v>
                </c:pt>
                <c:pt idx="13">
                  <c:v>-4.4269176949497502E-2</c:v>
                </c:pt>
                <c:pt idx="14">
                  <c:v>-3.3941168641022257E-2</c:v>
                </c:pt>
              </c:numCache>
            </c:numRef>
          </c:val>
          <c:smooth val="0"/>
          <c:extLst>
            <c:ext xmlns:c16="http://schemas.microsoft.com/office/drawing/2014/chart" uri="{C3380CC4-5D6E-409C-BE32-E72D297353CC}">
              <c16:uniqueId val="{00000000-5930-4F0F-B4D3-B1448D691EEA}"/>
            </c:ext>
          </c:extLst>
        </c:ser>
        <c:ser>
          <c:idx val="1"/>
          <c:order val="1"/>
          <c:tx>
            <c:strRef>
              <c:f>Mthly!$AN$11</c:f>
              <c:strCache>
                <c:ptCount val="1"/>
                <c:pt idx="0">
                  <c:v>Index 1 %</c:v>
                </c:pt>
              </c:strCache>
            </c:strRef>
          </c:tx>
          <c:spPr>
            <a:ln w="15875">
              <a:solidFill>
                <a:srgbClr val="C0504D">
                  <a:shade val="95000"/>
                  <a:satMod val="105000"/>
                  <a:alpha val="35000"/>
                </a:srgbClr>
              </a:solidFill>
            </a:ln>
          </c:spPr>
          <c:marker>
            <c:symbol val="circle"/>
            <c:size val="5"/>
            <c:spPr>
              <a:solidFill>
                <a:srgbClr val="FF0000">
                  <a:alpha val="55000"/>
                </a:srgbClr>
              </a:solidFill>
            </c:spPr>
          </c:marker>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Mthly!$AN$12:$AN$27</c:f>
              <c:numCache>
                <c:formatCode>#,##0.00%;\-#,##0.00%;#,##0.00%</c:formatCode>
                <c:ptCount val="15"/>
                <c:pt idx="0">
                  <c:v>1.2131180327868751E-2</c:v>
                </c:pt>
                <c:pt idx="1">
                  <c:v>6.4781339009356564E-4</c:v>
                </c:pt>
                <c:pt idx="2">
                  <c:v>1.1978019164066822E-2</c:v>
                </c:pt>
                <c:pt idx="3">
                  <c:v>5.1183621241202015E-3</c:v>
                </c:pt>
                <c:pt idx="4">
                  <c:v>-1.2730744748567835E-2</c:v>
                </c:pt>
                <c:pt idx="5">
                  <c:v>-1.1927788523533267E-2</c:v>
                </c:pt>
                <c:pt idx="6">
                  <c:v>6.5252854812403172E-4</c:v>
                </c:pt>
                <c:pt idx="7">
                  <c:v>2.934463645255958E-3</c:v>
                </c:pt>
                <c:pt idx="8">
                  <c:v>3.6085858257477232E-2</c:v>
                </c:pt>
                <c:pt idx="9">
                  <c:v>3.0749826459057772E-2</c:v>
                </c:pt>
                <c:pt idx="10">
                  <c:v>7.3059974006697281E-3</c:v>
                </c:pt>
                <c:pt idx="11">
                  <c:v>1.1786038077969074E-2</c:v>
                </c:pt>
                <c:pt idx="12">
                  <c:v>-1.4934289127837563E-2</c:v>
                </c:pt>
                <c:pt idx="13">
                  <c:v>-2.9108550636749331E-2</c:v>
                </c:pt>
                <c:pt idx="14">
                  <c:v>-1.7801374141161896E-2</c:v>
                </c:pt>
              </c:numCache>
            </c:numRef>
          </c:val>
          <c:smooth val="0"/>
          <c:extLst>
            <c:ext xmlns:c16="http://schemas.microsoft.com/office/drawing/2014/chart" uri="{C3380CC4-5D6E-409C-BE32-E72D297353CC}">
              <c16:uniqueId val="{00000001-5930-4F0F-B4D3-B1448D691EEA}"/>
            </c:ext>
          </c:extLst>
        </c:ser>
        <c:ser>
          <c:idx val="2"/>
          <c:order val="2"/>
          <c:tx>
            <c:strRef>
              <c:f>Mthly!$AO$11</c:f>
              <c:strCache>
                <c:ptCount val="1"/>
                <c:pt idx="0">
                  <c:v>Index 2 %</c:v>
                </c:pt>
              </c:strCache>
            </c:strRef>
          </c:tx>
          <c:spPr>
            <a:ln w="15875">
              <a:solidFill>
                <a:srgbClr val="1F497D">
                  <a:lumMod val="40000"/>
                  <a:lumOff val="60000"/>
                  <a:alpha val="45000"/>
                </a:srgbClr>
              </a:solidFill>
            </a:ln>
          </c:spPr>
          <c:marker>
            <c:symbol val="circle"/>
            <c:size val="5"/>
            <c:spPr>
              <a:solidFill>
                <a:srgbClr val="1F497D">
                  <a:lumMod val="60000"/>
                  <a:lumOff val="40000"/>
                  <a:alpha val="55000"/>
                </a:srgbClr>
              </a:solidFill>
            </c:spPr>
          </c:marker>
          <c:cat>
            <c:strRef>
              <c:f>Mthly!$AL$12:$AL$27</c:f>
              <c:strCache>
                <c:ptCount val="15"/>
                <c:pt idx="0">
                  <c:v>2017-01</c:v>
                </c:pt>
                <c:pt idx="1">
                  <c:v>2017-02</c:v>
                </c:pt>
                <c:pt idx="2">
                  <c:v>2017-03</c:v>
                </c:pt>
                <c:pt idx="3">
                  <c:v>2017-04</c:v>
                </c:pt>
                <c:pt idx="4">
                  <c:v>2017-05</c:v>
                </c:pt>
                <c:pt idx="5">
                  <c:v>2017-06</c:v>
                </c:pt>
                <c:pt idx="6">
                  <c:v>2017-07</c:v>
                </c:pt>
                <c:pt idx="7">
                  <c:v>2017-08</c:v>
                </c:pt>
                <c:pt idx="8">
                  <c:v>2017-09</c:v>
                </c:pt>
                <c:pt idx="9">
                  <c:v>2017-10</c:v>
                </c:pt>
                <c:pt idx="10">
                  <c:v>2017-11</c:v>
                </c:pt>
                <c:pt idx="11">
                  <c:v>2017-12</c:v>
                </c:pt>
                <c:pt idx="12">
                  <c:v>2018-01</c:v>
                </c:pt>
                <c:pt idx="13">
                  <c:v>2018-02</c:v>
                </c:pt>
                <c:pt idx="14">
                  <c:v>2018-03</c:v>
                </c:pt>
              </c:strCache>
            </c:strRef>
          </c:cat>
          <c:val>
            <c:numRef>
              <c:f>Mthly!$AO$12:$AO$27</c:f>
              <c:numCache>
                <c:formatCode>#,##0.00%;\-#,##0.00%;#,##0.00%</c:formatCode>
                <c:ptCount val="15"/>
                <c:pt idx="0">
                  <c:v>1.8966195033322197E-2</c:v>
                </c:pt>
                <c:pt idx="1">
                  <c:v>3.9708178718159015E-2</c:v>
                </c:pt>
                <c:pt idx="2">
                  <c:v>1.1647620402259751E-3</c:v>
                </c:pt>
                <c:pt idx="3">
                  <c:v>1.0270539133392154E-2</c:v>
                </c:pt>
                <c:pt idx="4">
                  <c:v>1.407253119572105E-2</c:v>
                </c:pt>
                <c:pt idx="5">
                  <c:v>6.2417504363441179E-3</c:v>
                </c:pt>
                <c:pt idx="6">
                  <c:v>2.0562803806698282E-2</c:v>
                </c:pt>
                <c:pt idx="7">
                  <c:v>3.0620867303661203E-3</c:v>
                </c:pt>
                <c:pt idx="8">
                  <c:v>2.0627755768109601E-2</c:v>
                </c:pt>
                <c:pt idx="9">
                  <c:v>2.3334751437309897E-2</c:v>
                </c:pt>
                <c:pt idx="10">
                  <c:v>3.0669580669040242E-2</c:v>
                </c:pt>
                <c:pt idx="11">
                  <c:v>1.1118318835246166E-2</c:v>
                </c:pt>
                <c:pt idx="12">
                  <c:v>5.7253778880551609E-2</c:v>
                </c:pt>
                <c:pt idx="13">
                  <c:v>-3.6855811779514136E-2</c:v>
                </c:pt>
                <c:pt idx="14">
                  <c:v>-4.5036887284457316E-2</c:v>
                </c:pt>
              </c:numCache>
            </c:numRef>
          </c:val>
          <c:smooth val="0"/>
          <c:extLst>
            <c:ext xmlns:c16="http://schemas.microsoft.com/office/drawing/2014/chart" uri="{C3380CC4-5D6E-409C-BE32-E72D297353CC}">
              <c16:uniqueId val="{00000002-5930-4F0F-B4D3-B1448D691EEA}"/>
            </c:ext>
          </c:extLst>
        </c:ser>
        <c:dLbls>
          <c:showLegendKey val="0"/>
          <c:showVal val="0"/>
          <c:showCatName val="0"/>
          <c:showSerName val="0"/>
          <c:showPercent val="0"/>
          <c:showBubbleSize val="0"/>
        </c:dLbls>
        <c:marker val="1"/>
        <c:smooth val="0"/>
        <c:axId val="-126783168"/>
        <c:axId val="-126783712"/>
      </c:lineChart>
      <c:catAx>
        <c:axId val="-126783168"/>
        <c:scaling>
          <c:orientation val="minMax"/>
        </c:scaling>
        <c:delete val="0"/>
        <c:axPos val="b"/>
        <c:majorGridlines>
          <c:spPr>
            <a:ln w="66675">
              <a:solidFill>
                <a:schemeClr val="bg1">
                  <a:lumMod val="85000"/>
                  <a:alpha val="48000"/>
                </a:schemeClr>
              </a:solidFill>
            </a:ln>
            <a:effectLst>
              <a:outerShdw blurRad="50800" dist="50800" dir="5400000" algn="ctr" rotWithShape="0">
                <a:srgbClr val="000000">
                  <a:alpha val="0"/>
                </a:srgbClr>
              </a:outerShdw>
            </a:effectLst>
          </c:spPr>
        </c:majorGridlines>
        <c:numFmt formatCode="General" sourceLinked="0"/>
        <c:majorTickMark val="none"/>
        <c:minorTickMark val="none"/>
        <c:tickLblPos val="low"/>
        <c:txPr>
          <a:bodyPr rot="2700000" vert="horz"/>
          <a:lstStyle/>
          <a:p>
            <a:pPr>
              <a:defRPr sz="600" baseline="0">
                <a:solidFill>
                  <a:schemeClr val="bg1">
                    <a:lumMod val="50000"/>
                  </a:schemeClr>
                </a:solidFill>
              </a:defRPr>
            </a:pPr>
            <a:endParaRPr lang="en-US"/>
          </a:p>
        </c:txPr>
        <c:crossAx val="-126783712"/>
        <c:crosses val="autoZero"/>
        <c:auto val="1"/>
        <c:lblAlgn val="ctr"/>
        <c:lblOffset val="100"/>
        <c:noMultiLvlLbl val="0"/>
      </c:catAx>
      <c:valAx>
        <c:axId val="-126783712"/>
        <c:scaling>
          <c:orientation val="minMax"/>
          <c:min val="-3.0000000000000006E-2"/>
        </c:scaling>
        <c:delete val="0"/>
        <c:axPos val="l"/>
        <c:majorGridlines>
          <c:spPr>
            <a:ln w="1905">
              <a:solidFill>
                <a:schemeClr val="tx1">
                  <a:tint val="75000"/>
                  <a:shade val="95000"/>
                  <a:satMod val="105000"/>
                  <a:alpha val="16000"/>
                </a:schemeClr>
              </a:solidFill>
            </a:ln>
          </c:spPr>
        </c:majorGridlines>
        <c:numFmt formatCode="#,##0.00%;\-#,##0.00%;#,##0.00%" sourceLinked="1"/>
        <c:majorTickMark val="out"/>
        <c:minorTickMark val="none"/>
        <c:tickLblPos val="nextTo"/>
        <c:txPr>
          <a:bodyPr/>
          <a:lstStyle/>
          <a:p>
            <a:pPr>
              <a:defRPr sz="800"/>
            </a:pPr>
            <a:endParaRPr lang="en-US"/>
          </a:p>
        </c:txPr>
        <c:crossAx val="-126783168"/>
        <c:crosses val="autoZero"/>
        <c:crossBetween val="midCat"/>
      </c:valAx>
    </c:plotArea>
    <c:legend>
      <c:legendPos val="b"/>
      <c:layout>
        <c:manualLayout>
          <c:xMode val="edge"/>
          <c:yMode val="edge"/>
          <c:x val="0.18649906450189863"/>
          <c:y val="0.91282970054401147"/>
          <c:w val="0.64107872182300474"/>
          <c:h val="8.4917775182030683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[PortfolioSlicerV2.4-XL16.xlsx]Yearly!ptYrlyIndexChart</c:name>
    <c:fmtId val="0"/>
  </c:pivotSource>
  <c:chart>
    <c:title>
      <c:tx>
        <c:rich>
          <a:bodyPr/>
          <a:lstStyle/>
          <a:p>
            <a:pPr>
              <a:defRPr sz="1200">
                <a:solidFill>
                  <a:schemeClr val="accent1"/>
                </a:solidFill>
              </a:defRPr>
            </a:pPr>
            <a:r>
              <a:rPr lang="en-US"/>
              <a:t>Profit % vs Index Return % for last 5</a:t>
            </a:r>
            <a:r>
              <a:rPr lang="en-US" baseline="0"/>
              <a:t> Years</a:t>
            </a:r>
          </a:p>
        </c:rich>
      </c:tx>
      <c:layout>
        <c:manualLayout>
          <c:xMode val="edge"/>
          <c:yMode val="edge"/>
          <c:x val="0.42848842275282395"/>
          <c:y val="4.6297860836065022E-3"/>
        </c:manualLayout>
      </c:layout>
      <c:overlay val="0"/>
    </c:title>
    <c:autoTitleDeleted val="0"/>
    <c:pivotFmts>
      <c:pivotFmt>
        <c:idx val="0"/>
        <c:spPr>
          <a:ln>
            <a:solidFill>
              <a:schemeClr val="tx1">
                <a:alpha val="10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
        <c:spPr>
          <a:ln w="15875">
            <a:solidFill>
              <a:srgbClr val="FF0000">
                <a:alpha val="18000"/>
              </a:srgbClr>
            </a:solidFill>
          </a:ln>
        </c:spPr>
        <c:marker>
          <c:symbol val="circle"/>
          <c:size val="5"/>
          <c:spPr>
            <a:solidFill>
              <a:srgbClr val="FF0000"/>
            </a:solidFill>
          </c:spPr>
        </c:marker>
      </c:pivotFmt>
      <c:pivotFmt>
        <c:idx val="2"/>
        <c:spPr>
          <a:ln w="15875">
            <a:solidFill>
              <a:schemeClr val="tx2">
                <a:lumMod val="40000"/>
                <a:lumOff val="60000"/>
                <a:alpha val="18000"/>
              </a:schemeClr>
            </a:solidFill>
          </a:ln>
        </c:spPr>
        <c:marker>
          <c:symbol val="circle"/>
          <c:size val="5"/>
          <c:spPr>
            <a:solidFill>
              <a:schemeClr val="tx2">
                <a:lumMod val="60000"/>
                <a:lumOff val="40000"/>
              </a:schemeClr>
            </a:solidFill>
          </c:spPr>
        </c:marker>
      </c:pivotFmt>
      <c:pivotFmt>
        <c:idx val="3"/>
        <c:spPr>
          <a:ln>
            <a:solidFill>
              <a:schemeClr val="tx1">
                <a:alpha val="16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4"/>
        <c:spPr>
          <a:ln>
            <a:solidFill>
              <a:schemeClr val="tx1">
                <a:alpha val="16000"/>
              </a:schemeClr>
            </a:solidFill>
          </a:ln>
        </c:spPr>
        <c:marker>
          <c:symbol val="diamond"/>
          <c:size val="7"/>
          <c:spPr>
            <a:solidFill>
              <a:schemeClr val="tx1"/>
            </a:solidFill>
          </c:spPr>
        </c:marker>
        <c:dLbl>
          <c:idx val="0"/>
          <c:spPr/>
          <c:txPr>
            <a:bodyPr/>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5"/>
        <c:spPr>
          <a:ln w="6350">
            <a:solidFill>
              <a:schemeClr val="tx1"/>
            </a:solidFill>
          </a:ln>
        </c:spPr>
        <c:marker>
          <c:symbol val="diamond"/>
          <c:size val="7"/>
          <c:spPr>
            <a:solidFill>
              <a:schemeClr val="tx1"/>
            </a:solidFill>
            <a:ln>
              <a:solidFill>
                <a:schemeClr val="tx1">
                  <a:alpha val="38000"/>
                </a:schemeClr>
              </a:solidFill>
            </a:ln>
          </c:spPr>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6"/>
        <c:spPr>
          <a:ln w="12700">
            <a:solidFill>
              <a:sysClr val="windowText" lastClr="000000"/>
            </a:solidFill>
          </a:ln>
        </c:spPr>
        <c:marker>
          <c:symbol val="diamond"/>
          <c:size val="7"/>
          <c:spPr>
            <a:solidFill>
              <a:schemeClr val="tx1"/>
            </a:solidFill>
            <a:ln>
              <a:solidFill>
                <a:schemeClr val="tx1">
                  <a:alpha val="38000"/>
                </a:schemeClr>
              </a:solidFill>
            </a:ln>
          </c:spPr>
        </c:marker>
        <c:dLbl>
          <c:idx val="0"/>
          <c:spPr/>
          <c:txPr>
            <a:bodyPr/>
            <a:lstStyle/>
            <a:p>
              <a:pPr>
                <a:defRPr sz="800" b="1"/>
              </a:pPr>
              <a:endParaRPr lang="en-US"/>
            </a:p>
          </c:txPr>
          <c:dLblPos val="b"/>
          <c:showLegendKey val="0"/>
          <c:showVal val="1"/>
          <c:showCatName val="0"/>
          <c:showSerName val="0"/>
          <c:showPercent val="0"/>
          <c:showBubbleSize val="0"/>
          <c:extLst>
            <c:ext xmlns:c15="http://schemas.microsoft.com/office/drawing/2012/chart" uri="{CE6537A1-D6FC-4f65-9D91-7224C49458BB}"/>
          </c:extLst>
        </c:dLbl>
      </c:pivotFmt>
      <c:pivotFmt>
        <c:idx val="7"/>
        <c:spPr>
          <a:ln w="15875">
            <a:solidFill>
              <a:srgbClr val="FF0000">
                <a:alpha val="35000"/>
              </a:srgbClr>
            </a:solidFill>
          </a:ln>
        </c:spPr>
        <c:marker>
          <c:symbol val="circle"/>
          <c:size val="5"/>
          <c:spPr>
            <a:solidFill>
              <a:srgbClr val="FF0000">
                <a:alpha val="55000"/>
              </a:srgbClr>
            </a:solidFill>
            <a:ln>
              <a:solidFill>
                <a:srgbClr val="FF0000"/>
              </a:solidFill>
            </a:ln>
          </c:spPr>
        </c:marker>
      </c:pivotFmt>
      <c:pivotFmt>
        <c:idx val="8"/>
        <c:spPr>
          <a:ln w="15875">
            <a:solidFill>
              <a:srgbClr val="1F497D">
                <a:lumMod val="40000"/>
                <a:lumOff val="60000"/>
                <a:alpha val="40000"/>
              </a:srgbClr>
            </a:solidFill>
          </a:ln>
        </c:spPr>
        <c:marker>
          <c:symbol val="circle"/>
          <c:size val="5"/>
          <c:spPr>
            <a:solidFill>
              <a:srgbClr val="1F497D">
                <a:lumMod val="60000"/>
                <a:lumOff val="40000"/>
                <a:alpha val="65000"/>
              </a:srgbClr>
            </a:solidFill>
            <a:ln>
              <a:solidFill>
                <a:srgbClr val="1F497D">
                  <a:lumMod val="40000"/>
                  <a:lumOff val="60000"/>
                </a:srgbClr>
              </a:solidFill>
            </a:ln>
          </c:spPr>
        </c:marker>
      </c:pivotFmt>
      <c:pivotFmt>
        <c:idx val="9"/>
        <c:spPr>
          <a:ln w="19050">
            <a:solidFill>
              <a:sysClr val="windowText" lastClr="000000">
                <a:alpha val="60000"/>
              </a:sysClr>
            </a:solidFill>
          </a:ln>
        </c:spPr>
        <c:marker>
          <c:symbol val="diamond"/>
          <c:size val="7"/>
          <c:spPr>
            <a:solidFill>
              <a:sysClr val="windowText" lastClr="000000"/>
            </a:solidFill>
          </c:spPr>
        </c:marker>
        <c:dLbl>
          <c:idx val="0"/>
          <c:spPr/>
          <c:txPr>
            <a:bodyPr anchor="t" anchorCtr="1"/>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0"/>
        <c:spPr>
          <a:solidFill>
            <a:srgbClr val="FDDFE0"/>
          </a:solidFill>
          <a:ln w="15875">
            <a:solidFill>
              <a:srgbClr val="FF0000">
                <a:alpha val="35000"/>
              </a:srgbClr>
            </a:solidFill>
          </a:ln>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1"/>
        <c:spPr>
          <a:solidFill>
            <a:srgbClr val="4F81BD">
              <a:lumMod val="20000"/>
              <a:lumOff val="80000"/>
            </a:srgbClr>
          </a:solidFill>
          <a:ln w="15875">
            <a:solidFill>
              <a:srgbClr val="1F497D">
                <a:lumMod val="40000"/>
                <a:lumOff val="60000"/>
                <a:alpha val="40000"/>
              </a:srgbClr>
            </a:solidFill>
          </a:ln>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2"/>
        <c:spPr>
          <a:ln w="19050">
            <a:solidFill>
              <a:sysClr val="windowText" lastClr="000000">
                <a:alpha val="60000"/>
              </a:sysClr>
            </a:solidFill>
          </a:ln>
        </c:spPr>
        <c:marker>
          <c:symbol val="diamond"/>
          <c:size val="7"/>
          <c:spPr>
            <a:solidFill>
              <a:sysClr val="windowText" lastClr="000000"/>
            </a:solidFill>
          </c:spPr>
        </c:marker>
        <c:dLbl>
          <c:idx val="0"/>
          <c:spPr/>
          <c:txPr>
            <a:bodyPr anchor="t" anchorCtr="1"/>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13"/>
        <c:spPr>
          <a:ln w="19050">
            <a:solidFill>
              <a:sysClr val="windowText" lastClr="000000"/>
            </a:solidFill>
          </a:ln>
        </c:spPr>
        <c:marker>
          <c:symbol val="diamond"/>
          <c:size val="7"/>
          <c:spPr>
            <a:solidFill>
              <a:sysClr val="windowText" lastClr="000000">
                <a:lumMod val="95000"/>
                <a:lumOff val="5000"/>
              </a:sysClr>
            </a:solidFill>
          </c:spPr>
        </c:marker>
      </c:pivotFmt>
      <c:pivotFmt>
        <c:idx val="14"/>
        <c:spPr>
          <a:solidFill>
            <a:sysClr val="windowText" lastClr="000000"/>
          </a:solidFill>
          <a:ln w="38100">
            <a:noFill/>
          </a:ln>
        </c:spPr>
        <c:marker>
          <c:symbol val="none"/>
        </c:marker>
        <c:dLbl>
          <c:idx val="0"/>
          <c:spPr/>
          <c:txPr>
            <a:bodyPr/>
            <a:lstStyle/>
            <a:p>
              <a:pPr>
                <a:defRPr sz="700"/>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5"/>
        <c:spPr>
          <a:solidFill>
            <a:srgbClr val="92D050"/>
          </a:solidFill>
          <a:ln w="19050">
            <a:solidFill>
              <a:srgbClr val="92D050">
                <a:alpha val="64000"/>
              </a:srgbClr>
            </a:solidFill>
          </a:ln>
        </c:spPr>
        <c:marker>
          <c:symbol val="none"/>
        </c:marker>
        <c:dLbl>
          <c:idx val="0"/>
          <c:spPr/>
          <c:txPr>
            <a:bodyPr/>
            <a:lstStyle/>
            <a:p>
              <a:pPr>
                <a:defRPr sz="700">
                  <a:solidFill>
                    <a:srgbClr val="92D050"/>
                  </a:solidFill>
                </a:defRPr>
              </a:pPr>
              <a:endParaRPr lang="en-US"/>
            </a:p>
          </c:txPr>
          <c:dLblPos val="outEnd"/>
          <c:showLegendKey val="0"/>
          <c:showVal val="1"/>
          <c:showCatName val="0"/>
          <c:showSerName val="0"/>
          <c:showPercent val="0"/>
          <c:showBubbleSize val="0"/>
          <c:extLst>
            <c:ext xmlns:c15="http://schemas.microsoft.com/office/drawing/2012/chart" uri="{CE6537A1-D6FC-4f65-9D91-7224C49458BB}"/>
          </c:extLst>
        </c:dLbl>
      </c:pivotFmt>
      <c:pivotFmt>
        <c:idx val="16"/>
        <c:spPr>
          <a:solidFill>
            <a:srgbClr val="9BBB59">
              <a:lumMod val="40000"/>
              <a:lumOff val="60000"/>
            </a:srgbClr>
          </a:solidFill>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
        <c:idx val="17"/>
        <c:spPr>
          <a:solidFill>
            <a:sysClr val="window" lastClr="FFFFFF">
              <a:lumMod val="85000"/>
            </a:sysClr>
          </a:solidFill>
        </c:spPr>
        <c:marker>
          <c:symbol val="none"/>
        </c:marker>
        <c:dLbl>
          <c:idx val="0"/>
          <c:numFmt formatCode="0.00%" sourceLinked="0"/>
          <c:spPr/>
          <c:txPr>
            <a:bodyPr rot="-5400000" vert="horz"/>
            <a:lstStyle/>
            <a:p>
              <a:pPr>
                <a:defRPr sz="800"/>
              </a:pPr>
              <a:endParaRPr lang="en-US"/>
            </a:p>
          </c:txPr>
          <c:dLblPos val="ct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8.6311891671752392E-2"/>
          <c:y val="0.14129981458739677"/>
          <c:w val="0.8585303802296208"/>
          <c:h val="0.64635170603674541"/>
        </c:manualLayout>
      </c:layout>
      <c:barChart>
        <c:barDir val="col"/>
        <c:grouping val="clustered"/>
        <c:varyColors val="0"/>
        <c:ser>
          <c:idx val="0"/>
          <c:order val="0"/>
          <c:tx>
            <c:strRef>
              <c:f>Yearly!$AH$11</c:f>
              <c:strCache>
                <c:ptCount val="1"/>
                <c:pt idx="0">
                  <c:v>Profit %</c:v>
                </c:pt>
              </c:strCache>
            </c:strRef>
          </c:tx>
          <c:spPr>
            <a:solidFill>
              <a:sysClr val="windowText" lastClr="000000"/>
            </a:solidFill>
            <a:ln w="38100">
              <a:noFill/>
            </a:ln>
          </c:spPr>
          <c:invertIfNegative val="0"/>
          <c:dLbls>
            <c:spPr/>
            <c:txPr>
              <a:bodyPr/>
              <a:lstStyle/>
              <a:p>
                <a:pPr>
                  <a:defRPr sz="7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Yearly!$AH$12:$AH$17</c:f>
              <c:numCache>
                <c:formatCode>#,##0.00%;\-#,##0.00%;#,##0.00%</c:formatCode>
                <c:ptCount val="5"/>
                <c:pt idx="1">
                  <c:v>-3.8205980200000003E-2</c:v>
                </c:pt>
                <c:pt idx="2">
                  <c:v>5.8376511300000003E-2</c:v>
                </c:pt>
                <c:pt idx="3">
                  <c:v>0.21638381200000001</c:v>
                </c:pt>
                <c:pt idx="4">
                  <c:v>-2.6294606799999998E-2</c:v>
                </c:pt>
              </c:numCache>
            </c:numRef>
          </c:val>
          <c:extLst>
            <c:ext xmlns:c16="http://schemas.microsoft.com/office/drawing/2014/chart" uri="{C3380CC4-5D6E-409C-BE32-E72D297353CC}">
              <c16:uniqueId val="{00000000-A6F5-44F7-852B-C4CC13098893}"/>
            </c:ext>
          </c:extLst>
        </c:ser>
        <c:ser>
          <c:idx val="1"/>
          <c:order val="1"/>
          <c:tx>
            <c:strRef>
              <c:f>Yearly!$AI$11</c:f>
              <c:strCache>
                <c:ptCount val="1"/>
                <c:pt idx="0">
                  <c:v>Index1 %</c:v>
                </c:pt>
              </c:strCache>
            </c:strRef>
          </c:tx>
          <c:spPr>
            <a:solidFill>
              <a:srgbClr val="FDDFE0"/>
            </a:solidFill>
            <a:ln w="15875">
              <a:solidFill>
                <a:srgbClr val="FF0000">
                  <a:alpha val="35000"/>
                </a:srgbClr>
              </a:solidFill>
            </a:ln>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Yearly!$AI$12:$AI$17</c:f>
              <c:numCache>
                <c:formatCode>#,##0.00%;\-#,##0.00%;#,##0.00%</c:formatCode>
                <c:ptCount val="5"/>
                <c:pt idx="1">
                  <c:v>-7.7798201834862302E-2</c:v>
                </c:pt>
                <c:pt idx="2">
                  <c:v>0.21368886644205598</c:v>
                </c:pt>
                <c:pt idx="3">
                  <c:v>9.7704918032786692E-2</c:v>
                </c:pt>
                <c:pt idx="4">
                  <c:v>-6.0633213859020207E-2</c:v>
                </c:pt>
              </c:numCache>
            </c:numRef>
          </c:val>
          <c:extLst>
            <c:ext xmlns:c16="http://schemas.microsoft.com/office/drawing/2014/chart" uri="{C3380CC4-5D6E-409C-BE32-E72D297353CC}">
              <c16:uniqueId val="{00000001-A6F5-44F7-852B-C4CC13098893}"/>
            </c:ext>
          </c:extLst>
        </c:ser>
        <c:ser>
          <c:idx val="2"/>
          <c:order val="2"/>
          <c:tx>
            <c:strRef>
              <c:f>Yearly!$AJ$11</c:f>
              <c:strCache>
                <c:ptCount val="1"/>
                <c:pt idx="0">
                  <c:v>Index2 %</c:v>
                </c:pt>
              </c:strCache>
            </c:strRef>
          </c:tx>
          <c:spPr>
            <a:solidFill>
              <a:srgbClr val="4F81BD">
                <a:lumMod val="20000"/>
                <a:lumOff val="80000"/>
              </a:srgbClr>
            </a:solidFill>
            <a:ln w="15875">
              <a:solidFill>
                <a:srgbClr val="1F497D">
                  <a:lumMod val="40000"/>
                  <a:lumOff val="60000"/>
                  <a:alpha val="40000"/>
                </a:srgbClr>
              </a:solidFill>
            </a:ln>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Yearly!$AJ$12:$AJ$17</c:f>
              <c:numCache>
                <c:formatCode>#,##0.00%;\-#,##0.00%;#,##0.00%</c:formatCode>
                <c:ptCount val="5"/>
                <c:pt idx="1">
                  <c:v>1.3837641086320573E-2</c:v>
                </c:pt>
                <c:pt idx="2">
                  <c:v>0.11959913289702873</c:v>
                </c:pt>
                <c:pt idx="3">
                  <c:v>0.21831591571723785</c:v>
                </c:pt>
                <c:pt idx="4">
                  <c:v>-2.7572681737123461E-2</c:v>
                </c:pt>
              </c:numCache>
            </c:numRef>
          </c:val>
          <c:extLst>
            <c:ext xmlns:c16="http://schemas.microsoft.com/office/drawing/2014/chart" uri="{C3380CC4-5D6E-409C-BE32-E72D297353CC}">
              <c16:uniqueId val="{00000000-22DC-44B5-A9F4-BE00958ADF5E}"/>
            </c:ext>
          </c:extLst>
        </c:ser>
        <c:ser>
          <c:idx val="3"/>
          <c:order val="3"/>
          <c:tx>
            <c:strRef>
              <c:f>Yearly!$AK$11</c:f>
              <c:strCache>
                <c:ptCount val="1"/>
                <c:pt idx="0">
                  <c:v>Expd Return % (TMTR)</c:v>
                </c:pt>
              </c:strCache>
            </c:strRef>
          </c:tx>
          <c:spPr>
            <a:solidFill>
              <a:srgbClr val="9BBB59">
                <a:lumMod val="40000"/>
                <a:lumOff val="60000"/>
              </a:srgbClr>
            </a:solidFill>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Yearly!$AK$12:$AK$17</c:f>
              <c:numCache>
                <c:formatCode>#,##0.00%;\-#,##0.00%;#,##0.00%</c:formatCode>
                <c:ptCount val="5"/>
                <c:pt idx="0">
                  <c:v>0</c:v>
                </c:pt>
                <c:pt idx="1">
                  <c:v>-4.1583500359007042E-2</c:v>
                </c:pt>
                <c:pt idx="2">
                  <c:v>5.8660205808056309E-2</c:v>
                </c:pt>
                <c:pt idx="3">
                  <c:v>0.21737708196721317</c:v>
                </c:pt>
                <c:pt idx="4">
                  <c:v>-2.6393777904826887E-2</c:v>
                </c:pt>
              </c:numCache>
            </c:numRef>
          </c:val>
          <c:extLst>
            <c:ext xmlns:c16="http://schemas.microsoft.com/office/drawing/2014/chart" uri="{C3380CC4-5D6E-409C-BE32-E72D297353CC}">
              <c16:uniqueId val="{00000001-22DC-44B5-A9F4-BE00958ADF5E}"/>
            </c:ext>
          </c:extLst>
        </c:ser>
        <c:ser>
          <c:idx val="4"/>
          <c:order val="4"/>
          <c:tx>
            <c:strRef>
              <c:f>Yearly!$AL$11</c:f>
              <c:strCache>
                <c:ptCount val="1"/>
                <c:pt idx="0">
                  <c:v>Expd Return % (Alloc)</c:v>
                </c:pt>
              </c:strCache>
            </c:strRef>
          </c:tx>
          <c:spPr>
            <a:solidFill>
              <a:sysClr val="window" lastClr="FFFFFF">
                <a:lumMod val="85000"/>
              </a:sysClr>
            </a:solidFill>
          </c:spPr>
          <c:invertIfNegative val="0"/>
          <c:dLbls>
            <c:numFmt formatCode="0.00%" sourceLinked="0"/>
            <c:spPr/>
            <c:txPr>
              <a:bodyPr rot="-5400000" vert="horz"/>
              <a:lstStyle/>
              <a:p>
                <a:pPr>
                  <a:defRPr sz="800"/>
                </a:pPr>
                <a:endParaRPr lang="en-US"/>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Yearly!$AG$12:$AG$17</c:f>
              <c:strCache>
                <c:ptCount val="5"/>
                <c:pt idx="0">
                  <c:v>2014</c:v>
                </c:pt>
                <c:pt idx="1">
                  <c:v>2015</c:v>
                </c:pt>
                <c:pt idx="2">
                  <c:v>2016</c:v>
                </c:pt>
                <c:pt idx="3">
                  <c:v>2017</c:v>
                </c:pt>
                <c:pt idx="4">
                  <c:v>2018</c:v>
                </c:pt>
              </c:strCache>
            </c:strRef>
          </c:cat>
          <c:val>
            <c:numRef>
              <c:f>Yearly!$AL$12:$AL$17</c:f>
              <c:numCache>
                <c:formatCode>#,##0.00%;\-#,##0.00%;#,##0.00%</c:formatCode>
                <c:ptCount val="5"/>
                <c:pt idx="1">
                  <c:v>1.4094865517132904E-2</c:v>
                </c:pt>
                <c:pt idx="2">
                  <c:v>0.12019885629905325</c:v>
                </c:pt>
                <c:pt idx="3">
                  <c:v>0.2183159157172383</c:v>
                </c:pt>
                <c:pt idx="4">
                  <c:v>-2.7572681737123572E-2</c:v>
                </c:pt>
              </c:numCache>
            </c:numRef>
          </c:val>
          <c:extLst>
            <c:ext xmlns:c16="http://schemas.microsoft.com/office/drawing/2014/chart" uri="{C3380CC4-5D6E-409C-BE32-E72D297353CC}">
              <c16:uniqueId val="{00000002-22DC-44B5-A9F4-BE00958ADF5E}"/>
            </c:ext>
          </c:extLst>
        </c:ser>
        <c:dLbls>
          <c:showLegendKey val="0"/>
          <c:showVal val="0"/>
          <c:showCatName val="0"/>
          <c:showSerName val="0"/>
          <c:showPercent val="0"/>
          <c:showBubbleSize val="0"/>
        </c:dLbls>
        <c:gapWidth val="150"/>
        <c:overlap val="-21"/>
        <c:axId val="-126785888"/>
        <c:axId val="-126785344"/>
      </c:barChart>
      <c:catAx>
        <c:axId val="-126785888"/>
        <c:scaling>
          <c:orientation val="minMax"/>
        </c:scaling>
        <c:delete val="0"/>
        <c:axPos val="b"/>
        <c:majorGridlines>
          <c:spPr>
            <a:ln w="79375">
              <a:solidFill>
                <a:schemeClr val="bg1">
                  <a:lumMod val="85000"/>
                  <a:alpha val="51000"/>
                </a:schemeClr>
              </a:solidFill>
            </a:ln>
          </c:spPr>
        </c:majorGridlines>
        <c:numFmt formatCode="General" sourceLinked="0"/>
        <c:majorTickMark val="out"/>
        <c:minorTickMark val="none"/>
        <c:tickLblPos val="low"/>
        <c:crossAx val="-126785344"/>
        <c:crosses val="autoZero"/>
        <c:auto val="1"/>
        <c:lblAlgn val="ctr"/>
        <c:lblOffset val="100"/>
        <c:noMultiLvlLbl val="0"/>
      </c:catAx>
      <c:valAx>
        <c:axId val="-126785344"/>
        <c:scaling>
          <c:orientation val="minMax"/>
        </c:scaling>
        <c:delete val="0"/>
        <c:axPos val="l"/>
        <c:majorGridlines>
          <c:spPr>
            <a:ln>
              <a:solidFill>
                <a:schemeClr val="bg1">
                  <a:lumMod val="85000"/>
                  <a:alpha val="39000"/>
                </a:schemeClr>
              </a:solidFill>
            </a:ln>
          </c:spPr>
        </c:majorGridlines>
        <c:numFmt formatCode="#,##0%;\-#,##0%;#,##0%" sourceLinked="0"/>
        <c:majorTickMark val="out"/>
        <c:minorTickMark val="none"/>
        <c:tickLblPos val="nextTo"/>
        <c:txPr>
          <a:bodyPr/>
          <a:lstStyle/>
          <a:p>
            <a:pPr>
              <a:defRPr sz="800"/>
            </a:pPr>
            <a:endParaRPr lang="en-US"/>
          </a:p>
        </c:txPr>
        <c:crossAx val="-126785888"/>
        <c:crosses val="autoZero"/>
        <c:crossBetween val="between"/>
      </c:valAx>
    </c:plotArea>
    <c:legend>
      <c:legendPos val="b"/>
      <c:layout>
        <c:manualLayout>
          <c:xMode val="edge"/>
          <c:yMode val="edge"/>
          <c:x val="0.17179784713145674"/>
          <c:y val="0.89317697948700614"/>
          <c:w val="0.82820215286854326"/>
          <c:h val="8.9655638538744892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pivotOptions>
    </c:ext>
  </c:extLst>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[PortfolioSlicerV2.4-XL16.xlsx]Yearly!ptYearlyChgChart</c:name>
    <c:fmtId val="0"/>
  </c:pivotSource>
  <c:chart>
    <c:title>
      <c:tx>
        <c:rich>
          <a:bodyPr/>
          <a:lstStyle/>
          <a:p>
            <a:pPr>
              <a:defRPr sz="1200">
                <a:solidFill>
                  <a:schemeClr val="accent1"/>
                </a:solidFill>
              </a:defRPr>
            </a:pPr>
            <a:r>
              <a:rPr lang="en-US"/>
              <a:t>Yearly Movement</a:t>
            </a:r>
          </a:p>
        </c:rich>
      </c:tx>
      <c:layout>
        <c:manualLayout>
          <c:xMode val="edge"/>
          <c:yMode val="edge"/>
          <c:x val="0.91895889753343452"/>
          <c:y val="0"/>
        </c:manualLayout>
      </c:layout>
      <c:overlay val="1"/>
    </c:title>
    <c:autoTitleDeleted val="0"/>
    <c:pivotFmts>
      <c:pivotFmt>
        <c:idx val="0"/>
        <c:marker>
          <c:symbol val="none"/>
        </c:marker>
      </c:pivotFmt>
      <c:pivotFmt>
        <c:idx val="1"/>
        <c:marker>
          <c:symbol val="none"/>
        </c:marker>
      </c:pivotFmt>
      <c:pivotFmt>
        <c:idx val="2"/>
        <c:marker>
          <c:symbol val="none"/>
        </c:marker>
      </c:pivotFmt>
      <c:pivotFmt>
        <c:idx val="3"/>
        <c:spPr>
          <a:ln w="12700">
            <a:solidFill>
              <a:schemeClr val="tx1">
                <a:alpha val="48000"/>
              </a:schemeClr>
            </a:solidFill>
          </a:ln>
        </c:spPr>
        <c:marker>
          <c:symbol val="circle"/>
          <c:size val="5"/>
          <c:spPr>
            <a:solidFill>
              <a:schemeClr val="tx1"/>
            </a:solidFill>
            <a:ln>
              <a:solidFill>
                <a:schemeClr val="tx1"/>
              </a:solidFill>
            </a:ln>
          </c:spPr>
        </c:marker>
        <c:dLbl>
          <c:idx val="0"/>
          <c:spPr/>
          <c:txPr>
            <a:bodyPr rot="1080000"/>
            <a:lstStyle/>
            <a:p>
              <a:pPr>
                <a:defRPr sz="80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4"/>
        <c:marker>
          <c:symbol val="none"/>
        </c:marker>
      </c:pivotFmt>
      <c:pivotFmt>
        <c:idx val="5"/>
        <c:marker>
          <c:symbol val="none"/>
        </c:marker>
      </c:pivotFmt>
      <c:pivotFmt>
        <c:idx val="6"/>
        <c:marker>
          <c:symbol val="none"/>
        </c:marker>
      </c:pivotFmt>
      <c:pivotFmt>
        <c:idx val="7"/>
        <c:spPr>
          <a:ln w="15875">
            <a:solidFill>
              <a:sysClr val="windowText" lastClr="000000"/>
            </a:solidFill>
          </a:ln>
        </c:spPr>
        <c:marker>
          <c:symbol val="diamond"/>
          <c:size val="7"/>
          <c:spPr>
            <a:solidFill>
              <a:sysClr val="windowText" lastClr="000000"/>
            </a:solidFill>
          </c:spPr>
        </c:marker>
        <c:dLbl>
          <c:idx val="0"/>
          <c:spPr/>
          <c:txPr>
            <a:bodyPr rot="2940000"/>
            <a:lstStyle/>
            <a:p>
              <a:pPr>
                <a:defRPr sz="700" b="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
        <c:idx val="8"/>
        <c:marker>
          <c:symbol val="none"/>
        </c:marker>
      </c:pivotFmt>
      <c:pivotFmt>
        <c:idx val="9"/>
        <c:marker>
          <c:symbol val="none"/>
        </c:marker>
      </c:pivotFmt>
      <c:pivotFmt>
        <c:idx val="10"/>
        <c:marker>
          <c:symbol val="none"/>
        </c:marker>
      </c:pivotFmt>
      <c:pivotFmt>
        <c:idx val="11"/>
        <c:spPr>
          <a:ln w="15875">
            <a:solidFill>
              <a:sysClr val="windowText" lastClr="000000"/>
            </a:solidFill>
          </a:ln>
        </c:spPr>
        <c:marker>
          <c:symbol val="diamond"/>
          <c:size val="7"/>
          <c:spPr>
            <a:solidFill>
              <a:sysClr val="windowText" lastClr="000000"/>
            </a:solidFill>
          </c:spPr>
        </c:marker>
        <c:dLbl>
          <c:idx val="0"/>
          <c:spPr/>
          <c:txPr>
            <a:bodyPr rot="2940000"/>
            <a:lstStyle/>
            <a:p>
              <a:pPr>
                <a:defRPr sz="700" b="0"/>
              </a:pPr>
              <a:endParaRPr lang="en-US"/>
            </a:p>
          </c:txPr>
          <c:dLblPos val="t"/>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2308801927639208"/>
          <c:y val="0.11846518050897611"/>
          <c:w val="0.87131253265449293"/>
          <c:h val="0.6473126302569101"/>
        </c:manualLayout>
      </c:layout>
      <c:barChart>
        <c:barDir val="col"/>
        <c:grouping val="stacked"/>
        <c:varyColors val="0"/>
        <c:ser>
          <c:idx val="0"/>
          <c:order val="0"/>
          <c:tx>
            <c:strRef>
              <c:f>Yearly!$AO$11</c:f>
              <c:strCache>
                <c:ptCount val="1"/>
                <c:pt idx="0">
                  <c:v>Start Value</c:v>
                </c:pt>
              </c:strCache>
            </c:strRef>
          </c:tx>
          <c:invertIfNegative val="0"/>
          <c:cat>
            <c:strRef>
              <c:f>Yearly!$AN$12:$AN$17</c:f>
              <c:strCache>
                <c:ptCount val="5"/>
                <c:pt idx="0">
                  <c:v>2014</c:v>
                </c:pt>
                <c:pt idx="1">
                  <c:v>2015</c:v>
                </c:pt>
                <c:pt idx="2">
                  <c:v>2016</c:v>
                </c:pt>
                <c:pt idx="3">
                  <c:v>2017</c:v>
                </c:pt>
                <c:pt idx="4">
                  <c:v>2018</c:v>
                </c:pt>
              </c:strCache>
            </c:strRef>
          </c:cat>
          <c:val>
            <c:numRef>
              <c:f>Yearly!$AO$12:$AO$17</c:f>
              <c:numCache>
                <c:formatCode>#,##0</c:formatCode>
                <c:ptCount val="5"/>
                <c:pt idx="1">
                  <c:v>301</c:v>
                </c:pt>
                <c:pt idx="2">
                  <c:v>289.5</c:v>
                </c:pt>
                <c:pt idx="3">
                  <c:v>306.39999999999998</c:v>
                </c:pt>
                <c:pt idx="4">
                  <c:v>372.7</c:v>
                </c:pt>
              </c:numCache>
            </c:numRef>
          </c:val>
          <c:extLst>
            <c:ext xmlns:c16="http://schemas.microsoft.com/office/drawing/2014/chart" uri="{C3380CC4-5D6E-409C-BE32-E72D297353CC}">
              <c16:uniqueId val="{00000000-CD6B-4CFA-879A-37B8DA076B84}"/>
            </c:ext>
          </c:extLst>
        </c:ser>
        <c:ser>
          <c:idx val="1"/>
          <c:order val="1"/>
          <c:tx>
            <c:strRef>
              <c:f>Yearly!$AP$11</c:f>
              <c:strCache>
                <c:ptCount val="1"/>
                <c:pt idx="0">
                  <c:v>Deposits</c:v>
                </c:pt>
              </c:strCache>
            </c:strRef>
          </c:tx>
          <c:invertIfNegative val="0"/>
          <c:cat>
            <c:strRef>
              <c:f>Yearly!$AN$12:$AN$17</c:f>
              <c:strCache>
                <c:ptCount val="5"/>
                <c:pt idx="0">
                  <c:v>2014</c:v>
                </c:pt>
                <c:pt idx="1">
                  <c:v>2015</c:v>
                </c:pt>
                <c:pt idx="2">
                  <c:v>2016</c:v>
                </c:pt>
                <c:pt idx="3">
                  <c:v>2017</c:v>
                </c:pt>
                <c:pt idx="4">
                  <c:v>2018</c:v>
                </c:pt>
              </c:strCache>
            </c:strRef>
          </c:cat>
          <c:val>
            <c:numRef>
              <c:f>Yearly!$AP$12:$AP$17</c:f>
              <c:numCache>
                <c:formatCode>#,##0</c:formatCode>
                <c:ptCount val="5"/>
                <c:pt idx="0">
                  <c:v>301</c:v>
                </c:pt>
              </c:numCache>
            </c:numRef>
          </c:val>
          <c:extLst>
            <c:ext xmlns:c16="http://schemas.microsoft.com/office/drawing/2014/chart" uri="{C3380CC4-5D6E-409C-BE32-E72D297353CC}">
              <c16:uniqueId val="{00000001-CD6B-4CFA-879A-37B8DA076B84}"/>
            </c:ext>
          </c:extLst>
        </c:ser>
        <c:ser>
          <c:idx val="2"/>
          <c:order val="2"/>
          <c:tx>
            <c:strRef>
              <c:f>Yearly!$AQ$11</c:f>
              <c:strCache>
                <c:ptCount val="1"/>
                <c:pt idx="0">
                  <c:v>Capital Gain</c:v>
                </c:pt>
              </c:strCache>
            </c:strRef>
          </c:tx>
          <c:invertIfNegative val="0"/>
          <c:cat>
            <c:strRef>
              <c:f>Yearly!$AN$12:$AN$17</c:f>
              <c:strCache>
                <c:ptCount val="5"/>
                <c:pt idx="0">
                  <c:v>2014</c:v>
                </c:pt>
                <c:pt idx="1">
                  <c:v>2015</c:v>
                </c:pt>
                <c:pt idx="2">
                  <c:v>2016</c:v>
                </c:pt>
                <c:pt idx="3">
                  <c:v>2017</c:v>
                </c:pt>
                <c:pt idx="4">
                  <c:v>2018</c:v>
                </c:pt>
              </c:strCache>
            </c:strRef>
          </c:cat>
          <c:val>
            <c:numRef>
              <c:f>Yearly!$AQ$12:$AQ$17</c:f>
              <c:numCache>
                <c:formatCode>#,##0</c:formatCode>
                <c:ptCount val="5"/>
                <c:pt idx="0">
                  <c:v>0</c:v>
                </c:pt>
                <c:pt idx="1">
                  <c:v>-12.5</c:v>
                </c:pt>
                <c:pt idx="2">
                  <c:v>16.899999999999977</c:v>
                </c:pt>
                <c:pt idx="3">
                  <c:v>66.300000000000011</c:v>
                </c:pt>
                <c:pt idx="4">
                  <c:v>-9.8000000000000114</c:v>
                </c:pt>
              </c:numCache>
            </c:numRef>
          </c:val>
          <c:extLst>
            <c:ext xmlns:c16="http://schemas.microsoft.com/office/drawing/2014/chart" uri="{C3380CC4-5D6E-409C-BE32-E72D297353CC}">
              <c16:uniqueId val="{00000002-CD6B-4CFA-879A-37B8DA076B84}"/>
            </c:ext>
          </c:extLst>
        </c:ser>
        <c:dLbls>
          <c:showLegendKey val="0"/>
          <c:showVal val="0"/>
          <c:showCatName val="0"/>
          <c:showSerName val="0"/>
          <c:showPercent val="0"/>
          <c:showBubbleSize val="0"/>
        </c:dLbls>
        <c:gapWidth val="36"/>
        <c:overlap val="100"/>
        <c:axId val="-133007664"/>
        <c:axId val="-133003856"/>
      </c:barChart>
      <c:lineChart>
        <c:grouping val="standard"/>
        <c:varyColors val="0"/>
        <c:ser>
          <c:idx val="3"/>
          <c:order val="3"/>
          <c:tx>
            <c:strRef>
              <c:f>Yearly!$AR$11</c:f>
              <c:strCache>
                <c:ptCount val="1"/>
                <c:pt idx="0">
                  <c:v>Total Value</c:v>
                </c:pt>
              </c:strCache>
            </c:strRef>
          </c:tx>
          <c:spPr>
            <a:ln w="15875">
              <a:solidFill>
                <a:sysClr val="windowText" lastClr="000000"/>
              </a:solidFill>
            </a:ln>
          </c:spPr>
          <c:marker>
            <c:symbol val="diamond"/>
            <c:size val="7"/>
            <c:spPr>
              <a:solidFill>
                <a:sysClr val="windowText" lastClr="000000"/>
              </a:solidFill>
            </c:spPr>
          </c:marker>
          <c:dLbls>
            <c:spPr/>
            <c:txPr>
              <a:bodyPr rot="2940000"/>
              <a:lstStyle/>
              <a:p>
                <a:pPr>
                  <a:defRPr sz="700" b="0"/>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C00000">
                    <a:alpha val="65000"/>
                  </a:srgbClr>
                </a:solidFill>
                <a:tailEnd type="stealth"/>
              </a:ln>
            </c:spPr>
            <c:trendlineType val="linear"/>
            <c:forward val="1"/>
            <c:dispRSqr val="0"/>
            <c:dispEq val="0"/>
          </c:trendline>
          <c:cat>
            <c:strRef>
              <c:f>Yearly!$AN$12:$AN$17</c:f>
              <c:strCache>
                <c:ptCount val="5"/>
                <c:pt idx="0">
                  <c:v>2014</c:v>
                </c:pt>
                <c:pt idx="1">
                  <c:v>2015</c:v>
                </c:pt>
                <c:pt idx="2">
                  <c:v>2016</c:v>
                </c:pt>
                <c:pt idx="3">
                  <c:v>2017</c:v>
                </c:pt>
                <c:pt idx="4">
                  <c:v>2018</c:v>
                </c:pt>
              </c:strCache>
            </c:strRef>
          </c:cat>
          <c:val>
            <c:numRef>
              <c:f>Yearly!$AR$12:$AR$17</c:f>
              <c:numCache>
                <c:formatCode>#,##0</c:formatCode>
                <c:ptCount val="5"/>
                <c:pt idx="0">
                  <c:v>301</c:v>
                </c:pt>
                <c:pt idx="1">
                  <c:v>289.5</c:v>
                </c:pt>
                <c:pt idx="2">
                  <c:v>306.39999999999998</c:v>
                </c:pt>
                <c:pt idx="3">
                  <c:v>372.7</c:v>
                </c:pt>
                <c:pt idx="4">
                  <c:v>362.9</c:v>
                </c:pt>
              </c:numCache>
            </c:numRef>
          </c:val>
          <c:smooth val="0"/>
          <c:extLst>
            <c:ext xmlns:c16="http://schemas.microsoft.com/office/drawing/2014/chart" uri="{C3380CC4-5D6E-409C-BE32-E72D297353CC}">
              <c16:uniqueId val="{00000003-CD6B-4CFA-879A-37B8DA076B84}"/>
            </c:ext>
          </c:extLst>
        </c:ser>
        <c:dLbls>
          <c:showLegendKey val="0"/>
          <c:showVal val="0"/>
          <c:showCatName val="0"/>
          <c:showSerName val="0"/>
          <c:showPercent val="0"/>
          <c:showBubbleSize val="0"/>
        </c:dLbls>
        <c:marker val="1"/>
        <c:smooth val="0"/>
        <c:axId val="-133007664"/>
        <c:axId val="-133003856"/>
      </c:lineChart>
      <c:catAx>
        <c:axId val="-133007664"/>
        <c:scaling>
          <c:orientation val="minMax"/>
        </c:scaling>
        <c:delete val="0"/>
        <c:axPos val="b"/>
        <c:numFmt formatCode="General" sourceLinked="0"/>
        <c:majorTickMark val="out"/>
        <c:minorTickMark val="none"/>
        <c:tickLblPos val="low"/>
        <c:crossAx val="-133003856"/>
        <c:crosses val="autoZero"/>
        <c:auto val="1"/>
        <c:lblAlgn val="ctr"/>
        <c:lblOffset val="100"/>
        <c:noMultiLvlLbl val="0"/>
      </c:catAx>
      <c:valAx>
        <c:axId val="-133003856"/>
        <c:scaling>
          <c:orientation val="minMax"/>
        </c:scaling>
        <c:delete val="0"/>
        <c:axPos val="l"/>
        <c:majorGridlines/>
        <c:numFmt formatCode="#,##0" sourceLinked="0"/>
        <c:majorTickMark val="out"/>
        <c:minorTickMark val="none"/>
        <c:tickLblPos val="nextTo"/>
        <c:txPr>
          <a:bodyPr/>
          <a:lstStyle/>
          <a:p>
            <a:pPr>
              <a:defRPr sz="800"/>
            </a:pPr>
            <a:endParaRPr lang="en-US"/>
          </a:p>
        </c:txPr>
        <c:crossAx val="-133007664"/>
        <c:crosses val="autoZero"/>
        <c:crossBetween val="between"/>
      </c:valAx>
      <c:spPr>
        <a:solidFill>
          <a:schemeClr val="bg1">
            <a:lumMod val="95000"/>
          </a:schemeClr>
        </a:solidFill>
        <a:ln>
          <a:noFill/>
        </a:ln>
      </c:spPr>
    </c:plotArea>
    <c:legend>
      <c:legendPos val="b"/>
      <c:layout>
        <c:manualLayout>
          <c:xMode val="edge"/>
          <c:yMode val="edge"/>
          <c:x val="9.530075263709515E-3"/>
          <c:y val="0.89044453863417516"/>
          <c:w val="0.96689342886193252"/>
          <c:h val="9.8536621601545096E-2"/>
        </c:manualLayout>
      </c:layout>
      <c:overlay val="0"/>
      <c:txPr>
        <a:bodyPr/>
        <a:lstStyle/>
        <a:p>
          <a:pPr>
            <a:defRPr sz="800"/>
          </a:pPr>
          <a:endParaRPr lang="en-US"/>
        </a:p>
      </c:txPr>
    </c:legend>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pivotOptions>
    </c:ext>
  </c:extLst>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pivotSource>
    <c:name>[PortfolioSlicerV2.4-XL16.xlsx]Deposits!ptDepositYearlyTotal</c:name>
    <c:fmtId val="0"/>
  </c:pivotSource>
  <c:chart>
    <c:title>
      <c:tx>
        <c:rich>
          <a:bodyPr/>
          <a:lstStyle/>
          <a:p>
            <a:pPr>
              <a:defRPr>
                <a:solidFill>
                  <a:schemeClr val="accent1"/>
                </a:solidFill>
              </a:defRPr>
            </a:pPr>
            <a:r>
              <a:rPr lang="en-US"/>
              <a:t>Yearly Deposits</a:t>
            </a:r>
          </a:p>
        </c:rich>
      </c:tx>
      <c:layout>
        <c:manualLayout>
          <c:xMode val="edge"/>
          <c:yMode val="edge"/>
          <c:x val="0.60971751412429376"/>
          <c:y val="0"/>
        </c:manualLayout>
      </c:layout>
      <c:overlay val="0"/>
    </c:title>
    <c:autoTitleDeleted val="0"/>
    <c:pivotFmts>
      <c:pivotFmt>
        <c:idx val="0"/>
        <c:marker>
          <c:symbol val="none"/>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marker>
          <c:symbol val="none"/>
        </c:marker>
        <c:dLbl>
          <c:idx val="0"/>
          <c:spPr/>
          <c:txPr>
            <a:bodyPr/>
            <a:lstStyle/>
            <a:p>
              <a:pPr>
                <a:defRPr sz="800"/>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s>
    <c:plotArea>
      <c:layout>
        <c:manualLayout>
          <c:layoutTarget val="inner"/>
          <c:xMode val="edge"/>
          <c:yMode val="edge"/>
          <c:x val="0.13155247811550386"/>
          <c:y val="0.11699791372232317"/>
          <c:w val="0.83872783575161236"/>
          <c:h val="0.8484635574399354"/>
        </c:manualLayout>
      </c:layout>
      <c:barChart>
        <c:barDir val="col"/>
        <c:grouping val="clustered"/>
        <c:varyColors val="0"/>
        <c:ser>
          <c:idx val="0"/>
          <c:order val="0"/>
          <c:tx>
            <c:strRef>
              <c:f>Deposits!$AG$7</c:f>
              <c:strCache>
                <c:ptCount val="1"/>
                <c:pt idx="0">
                  <c:v>Total</c:v>
                </c:pt>
              </c:strCache>
            </c:strRef>
          </c:tx>
          <c:invertIfNegative val="0"/>
          <c:dLbls>
            <c:spPr/>
            <c:txPr>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trendline>
            <c:spPr>
              <a:ln>
                <a:solidFill>
                  <a:srgbClr val="FF0000"/>
                </a:solidFill>
                <a:tailEnd type="triangle"/>
              </a:ln>
            </c:spPr>
            <c:trendlineType val="linear"/>
            <c:dispRSqr val="0"/>
            <c:dispEq val="0"/>
          </c:trendline>
          <c:cat>
            <c:strRef>
              <c:f>Deposits!$AF$8:$AF$9</c:f>
              <c:strCache>
                <c:ptCount val="1"/>
                <c:pt idx="0">
                  <c:v>2014</c:v>
                </c:pt>
              </c:strCache>
            </c:strRef>
          </c:cat>
          <c:val>
            <c:numRef>
              <c:f>Deposits!$AG$8:$AG$9</c:f>
              <c:numCache>
                <c:formatCode>#,##0</c:formatCode>
                <c:ptCount val="1"/>
                <c:pt idx="0">
                  <c:v>301</c:v>
                </c:pt>
              </c:numCache>
            </c:numRef>
          </c:val>
          <c:extLst>
            <c:ext xmlns:c16="http://schemas.microsoft.com/office/drawing/2014/chart" uri="{C3380CC4-5D6E-409C-BE32-E72D297353CC}">
              <c16:uniqueId val="{00000000-E750-4086-AD49-78D15E9FBF25}"/>
            </c:ext>
          </c:extLst>
        </c:ser>
        <c:dLbls>
          <c:showLegendKey val="0"/>
          <c:showVal val="0"/>
          <c:showCatName val="0"/>
          <c:showSerName val="0"/>
          <c:showPercent val="0"/>
          <c:showBubbleSize val="0"/>
        </c:dLbls>
        <c:gapWidth val="14"/>
        <c:axId val="-133003312"/>
        <c:axId val="-133007120"/>
      </c:barChart>
      <c:catAx>
        <c:axId val="-133003312"/>
        <c:scaling>
          <c:orientation val="minMax"/>
        </c:scaling>
        <c:delete val="0"/>
        <c:axPos val="b"/>
        <c:numFmt formatCode="General" sourceLinked="0"/>
        <c:majorTickMark val="out"/>
        <c:minorTickMark val="none"/>
        <c:tickLblPos val="nextTo"/>
        <c:crossAx val="-133007120"/>
        <c:crosses val="autoZero"/>
        <c:auto val="1"/>
        <c:lblAlgn val="ctr"/>
        <c:lblOffset val="100"/>
        <c:noMultiLvlLbl val="0"/>
      </c:catAx>
      <c:valAx>
        <c:axId val="-133007120"/>
        <c:scaling>
          <c:orientation val="minMax"/>
        </c:scaling>
        <c:delete val="0"/>
        <c:axPos val="l"/>
        <c:majorGridlines/>
        <c:numFmt formatCode="#,##0" sourceLinked="1"/>
        <c:majorTickMark val="out"/>
        <c:minorTickMark val="none"/>
        <c:tickLblPos val="nextTo"/>
        <c:crossAx val="-133003312"/>
        <c:crosses val="autoZero"/>
        <c:crossBetween val="between"/>
      </c:valAx>
    </c:plotArea>
    <c:plotVisOnly val="1"/>
    <c:dispBlanksAs val="gap"/>
    <c:showDLblsOverMax val="0"/>
  </c:chart>
  <c:spPr>
    <a:ln>
      <a:noFill/>
    </a:ln>
  </c:spPr>
  <c:printSettings>
    <c:headerFooter/>
    <c:pageMargins b="0.75" l="0.7" r="0.7" t="0.75" header="0.3" footer="0.3"/>
    <c:pageSetup/>
  </c:printSettings>
  <c:extLst>
    <c:ext xmlns:c14="http://schemas.microsoft.com/office/drawing/2007/8/2/chart" uri="{781A3756-C4B2-4CAC-9D66-4F8BD8637D16}">
      <c14:pivotOptions>
        <c14:dropZoneCategories val="1"/>
        <c14:dropZoneData val="1"/>
      </c14:pivotOptions>
    </c:ext>
  </c:extLst>
</c:chartSpac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chart" Target="../charts/chart6.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3.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6.xml.rels><?xml version="1.0" encoding="UTF-8" standalone="yes"?>
<Relationships xmlns="http://schemas.openxmlformats.org/package/2006/relationships"><Relationship Id="rId2" Type="http://schemas.openxmlformats.org/officeDocument/2006/relationships/chart" Target="../charts/chart13.xml"/><Relationship Id="rId1" Type="http://schemas.openxmlformats.org/officeDocument/2006/relationships/chart" Target="../charts/chart12.xml"/></Relationships>
</file>

<file path=xl/drawings/_rels/drawing9.xml.rels><?xml version="1.0" encoding="UTF-8" standalone="yes"?>
<Relationships xmlns="http://schemas.openxmlformats.org/package/2006/relationships"><Relationship Id="rId1" Type="http://schemas.openxmlformats.org/officeDocument/2006/relationships/chart" Target="../charts/chart14.xml"/></Relationships>
</file>

<file path=xl/drawings/drawing1.xml><?xml version="1.0" encoding="utf-8"?>
<xdr:wsDr xmlns:xdr="http://schemas.openxmlformats.org/drawingml/2006/spreadsheetDrawing" xmlns:a="http://schemas.openxmlformats.org/drawingml/2006/main">
  <xdr:twoCellAnchor editAs="oneCell">
    <xdr:from>
      <xdr:col>12</xdr:col>
      <xdr:colOff>447675</xdr:colOff>
      <xdr:row>0</xdr:row>
      <xdr:rowOff>247650</xdr:rowOff>
    </xdr:from>
    <xdr:to>
      <xdr:col>16</xdr:col>
      <xdr:colOff>66675</xdr:colOff>
      <xdr:row>5</xdr:row>
      <xdr:rowOff>171449</xdr:rowOff>
    </xdr:to>
    <mc:AlternateContent xmlns:mc="http://schemas.openxmlformats.org/markup-compatibility/2006" xmlns:a14="http://schemas.microsoft.com/office/drawing/2010/main">
      <mc:Choice Requires="a14">
        <xdr:graphicFrame macro="">
          <xdr:nvGraphicFramePr>
            <xdr:cNvPr id="2" name="Portfolio">
              <a:extLst>
                <a:ext uri="{FF2B5EF4-FFF2-40B4-BE49-F238E27FC236}">
                  <a16:creationId xmlns:a16="http://schemas.microsoft.com/office/drawing/2014/main" id="{00000000-0008-0000-0300-000002000000}"/>
                </a:ext>
              </a:extLst>
            </xdr:cNvPr>
            <xdr:cNvGraphicFramePr/>
          </xdr:nvGraphicFramePr>
          <xdr:xfrm>
            <a:off x="0" y="0"/>
            <a:ext cx="0" cy="0"/>
          </xdr:xfrm>
          <a:graphic>
            <a:graphicData uri="http://schemas.microsoft.com/office/drawing/2010/slicer">
              <sle:slicer xmlns:sle="http://schemas.microsoft.com/office/drawing/2010/slicer" name="Portfolio"/>
            </a:graphicData>
          </a:graphic>
        </xdr:graphicFrame>
      </mc:Choice>
      <mc:Fallback xmlns="">
        <xdr:sp macro="" textlink="">
          <xdr:nvSpPr>
            <xdr:cNvPr id="0" name=""/>
            <xdr:cNvSpPr>
              <a:spLocks noTextEdit="1"/>
            </xdr:cNvSpPr>
          </xdr:nvSpPr>
          <xdr:spPr>
            <a:xfrm>
              <a:off x="8648700" y="247650"/>
              <a:ext cx="1828800" cy="95249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10</xdr:col>
      <xdr:colOff>114300</xdr:colOff>
      <xdr:row>1</xdr:row>
      <xdr:rowOff>0</xdr:rowOff>
    </xdr:from>
    <xdr:to>
      <xdr:col>12</xdr:col>
      <xdr:colOff>438150</xdr:colOff>
      <xdr:row>5</xdr:row>
      <xdr:rowOff>133349</xdr:rowOff>
    </xdr:to>
    <mc:AlternateContent xmlns:mc="http://schemas.openxmlformats.org/markup-compatibility/2006" xmlns:a14="http://schemas.microsoft.com/office/drawing/2010/main">
      <mc:Choice Requires="a14">
        <xdr:graphicFrame macro="">
          <xdr:nvGraphicFramePr>
            <xdr:cNvPr id="3" name="ReportCurrency">
              <a:extLst>
                <a:ext uri="{FF2B5EF4-FFF2-40B4-BE49-F238E27FC236}">
                  <a16:creationId xmlns:a16="http://schemas.microsoft.com/office/drawing/2014/main" id="{00000000-0008-0000-0300-000003000000}"/>
                </a:ext>
              </a:extLst>
            </xdr:cNvPr>
            <xdr:cNvGraphicFramePr/>
          </xdr:nvGraphicFramePr>
          <xdr:xfrm>
            <a:off x="0" y="0"/>
            <a:ext cx="0" cy="0"/>
          </xdr:xfrm>
          <a:graphic>
            <a:graphicData uri="http://schemas.microsoft.com/office/drawing/2010/slicer">
              <sle:slicer xmlns:sle="http://schemas.microsoft.com/office/drawing/2010/slicer" name="ReportCurrency"/>
            </a:graphicData>
          </a:graphic>
        </xdr:graphicFrame>
      </mc:Choice>
      <mc:Fallback xmlns="">
        <xdr:sp macro="" textlink="">
          <xdr:nvSpPr>
            <xdr:cNvPr id="0" name=""/>
            <xdr:cNvSpPr>
              <a:spLocks noTextEdit="1"/>
            </xdr:cNvSpPr>
          </xdr:nvSpPr>
          <xdr:spPr>
            <a:xfrm>
              <a:off x="6867525" y="266700"/>
              <a:ext cx="1771650" cy="8953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28575</xdr:colOff>
      <xdr:row>0</xdr:row>
      <xdr:rowOff>257175</xdr:rowOff>
    </xdr:from>
    <xdr:to>
      <xdr:col>10</xdr:col>
      <xdr:colOff>95250</xdr:colOff>
      <xdr:row>5</xdr:row>
      <xdr:rowOff>123825</xdr:rowOff>
    </xdr:to>
    <mc:AlternateContent xmlns:mc="http://schemas.openxmlformats.org/markup-compatibility/2006" xmlns:a14="http://schemas.microsoft.com/office/drawing/2010/main">
      <mc:Choice Requires="a14">
        <xdr:graphicFrame macro="">
          <xdr:nvGraphicFramePr>
            <xdr:cNvPr id="4" name="Account">
              <a:extLst>
                <a:ext uri="{FF2B5EF4-FFF2-40B4-BE49-F238E27FC236}">
                  <a16:creationId xmlns:a16="http://schemas.microsoft.com/office/drawing/2014/main" id="{00000000-0008-0000-0300-000004000000}"/>
                </a:ext>
              </a:extLst>
            </xdr:cNvPr>
            <xdr:cNvGraphicFramePr/>
          </xdr:nvGraphicFramePr>
          <xdr:xfrm>
            <a:off x="0" y="0"/>
            <a:ext cx="0" cy="0"/>
          </xdr:xfrm>
          <a:graphic>
            <a:graphicData uri="http://schemas.microsoft.com/office/drawing/2010/slicer">
              <sle:slicer xmlns:sle="http://schemas.microsoft.com/office/drawing/2010/slicer" name="Account"/>
            </a:graphicData>
          </a:graphic>
        </xdr:graphicFrame>
      </mc:Choice>
      <mc:Fallback xmlns="">
        <xdr:sp macro="" textlink="">
          <xdr:nvSpPr>
            <xdr:cNvPr id="0" name=""/>
            <xdr:cNvSpPr>
              <a:spLocks noTextEdit="1"/>
            </xdr:cNvSpPr>
          </xdr:nvSpPr>
          <xdr:spPr>
            <a:xfrm>
              <a:off x="114301" y="257175"/>
              <a:ext cx="6610350"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6</xdr:col>
      <xdr:colOff>66676</xdr:colOff>
      <xdr:row>10</xdr:row>
      <xdr:rowOff>28575</xdr:rowOff>
    </xdr:from>
    <xdr:to>
      <xdr:col>9</xdr:col>
      <xdr:colOff>361949</xdr:colOff>
      <xdr:row>21</xdr:row>
      <xdr:rowOff>142875</xdr:rowOff>
    </xdr:to>
    <xdr:graphicFrame macro="">
      <xdr:nvGraphicFramePr>
        <xdr:cNvPr id="5" name="Chart 4">
          <a:extLst>
            <a:ext uri="{FF2B5EF4-FFF2-40B4-BE49-F238E27FC236}">
              <a16:creationId xmlns:a16="http://schemas.microsoft.com/office/drawing/2014/main" id="{00000000-0008-0000-03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390526</xdr:colOff>
      <xdr:row>10</xdr:row>
      <xdr:rowOff>19050</xdr:rowOff>
    </xdr:from>
    <xdr:to>
      <xdr:col>12</xdr:col>
      <xdr:colOff>685801</xdr:colOff>
      <xdr:row>21</xdr:row>
      <xdr:rowOff>142875</xdr:rowOff>
    </xdr:to>
    <xdr:graphicFrame macro="">
      <xdr:nvGraphicFramePr>
        <xdr:cNvPr id="6" name="Chart 5">
          <a:extLst>
            <a:ext uri="{FF2B5EF4-FFF2-40B4-BE49-F238E27FC236}">
              <a16:creationId xmlns:a16="http://schemas.microsoft.com/office/drawing/2014/main" id="{00000000-0008-0000-03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0</xdr:colOff>
      <xdr:row>10</xdr:row>
      <xdr:rowOff>19049</xdr:rowOff>
    </xdr:from>
    <xdr:to>
      <xdr:col>15</xdr:col>
      <xdr:colOff>76200</xdr:colOff>
      <xdr:row>16</xdr:row>
      <xdr:rowOff>152399</xdr:rowOff>
    </xdr:to>
    <xdr:graphicFrame macro="">
      <xdr:nvGraphicFramePr>
        <xdr:cNvPr id="7" name="Chart 6">
          <a:extLst>
            <a:ext uri="{FF2B5EF4-FFF2-40B4-BE49-F238E27FC236}">
              <a16:creationId xmlns:a16="http://schemas.microsoft.com/office/drawing/2014/main" id="{00000000-0008-0000-0300-000007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13</xdr:col>
      <xdr:colOff>9526</xdr:colOff>
      <xdr:row>16</xdr:row>
      <xdr:rowOff>180975</xdr:rowOff>
    </xdr:from>
    <xdr:to>
      <xdr:col>15</xdr:col>
      <xdr:colOff>95250</xdr:colOff>
      <xdr:row>21</xdr:row>
      <xdr:rowOff>114300</xdr:rowOff>
    </xdr:to>
    <xdr:graphicFrame macro="">
      <xdr:nvGraphicFramePr>
        <xdr:cNvPr id="8" name="Chart 7">
          <a:extLst>
            <a:ext uri="{FF2B5EF4-FFF2-40B4-BE49-F238E27FC236}">
              <a16:creationId xmlns:a16="http://schemas.microsoft.com/office/drawing/2014/main" id="{00000000-0008-0000-0300-000008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95250</xdr:colOff>
      <xdr:row>22</xdr:row>
      <xdr:rowOff>28575</xdr:rowOff>
    </xdr:from>
    <xdr:to>
      <xdr:col>5</xdr:col>
      <xdr:colOff>666750</xdr:colOff>
      <xdr:row>36</xdr:row>
      <xdr:rowOff>133350</xdr:rowOff>
    </xdr:to>
    <xdr:graphicFrame macro="">
      <xdr:nvGraphicFramePr>
        <xdr:cNvPr id="9" name="Chart 8">
          <a:extLst>
            <a:ext uri="{FF2B5EF4-FFF2-40B4-BE49-F238E27FC236}">
              <a16:creationId xmlns:a16="http://schemas.microsoft.com/office/drawing/2014/main" id="{00000000-0008-0000-03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5</xdr:col>
      <xdr:colOff>638175</xdr:colOff>
      <xdr:row>22</xdr:row>
      <xdr:rowOff>38100</xdr:rowOff>
    </xdr:from>
    <xdr:to>
      <xdr:col>15</xdr:col>
      <xdr:colOff>85725</xdr:colOff>
      <xdr:row>36</xdr:row>
      <xdr:rowOff>171450</xdr:rowOff>
    </xdr:to>
    <xdr:graphicFrame macro="">
      <xdr:nvGraphicFramePr>
        <xdr:cNvPr id="10" name="Chart 9">
          <a:extLst>
            <a:ext uri="{FF2B5EF4-FFF2-40B4-BE49-F238E27FC236}">
              <a16:creationId xmlns:a16="http://schemas.microsoft.com/office/drawing/2014/main" id="{00000000-0008-0000-0300-00000A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9</xdr:col>
      <xdr:colOff>76201</xdr:colOff>
      <xdr:row>6</xdr:row>
      <xdr:rowOff>76200</xdr:rowOff>
    </xdr:from>
    <xdr:to>
      <xdr:col>16</xdr:col>
      <xdr:colOff>333376</xdr:colOff>
      <xdr:row>18</xdr:row>
      <xdr:rowOff>142875</xdr:rowOff>
    </xdr:to>
    <xdr:graphicFrame macro="">
      <xdr:nvGraphicFramePr>
        <xdr:cNvPr id="2" name="Chart 1">
          <a:extLst>
            <a:ext uri="{FF2B5EF4-FFF2-40B4-BE49-F238E27FC236}">
              <a16:creationId xmlns:a16="http://schemas.microsoft.com/office/drawing/2014/main" id="{00000000-0008-0000-04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19049</xdr:colOff>
      <xdr:row>1</xdr:row>
      <xdr:rowOff>0</xdr:rowOff>
    </xdr:from>
    <xdr:to>
      <xdr:col>13</xdr:col>
      <xdr:colOff>447675</xdr:colOff>
      <xdr:row>5</xdr:row>
      <xdr:rowOff>152400</xdr:rowOff>
    </xdr:to>
    <mc:AlternateContent xmlns:mc="http://schemas.openxmlformats.org/markup-compatibility/2006" xmlns:a14="http://schemas.microsoft.com/office/drawing/2010/main">
      <mc:Choice Requires="a14">
        <xdr:graphicFrame macro="">
          <xdr:nvGraphicFramePr>
            <xdr:cNvPr id="7" name="Account 1">
              <a:extLst>
                <a:ext uri="{FF2B5EF4-FFF2-40B4-BE49-F238E27FC236}">
                  <a16:creationId xmlns:a16="http://schemas.microsoft.com/office/drawing/2014/main" id="{00000000-0008-0000-0400-000007000000}"/>
                </a:ext>
              </a:extLst>
            </xdr:cNvPr>
            <xdr:cNvGraphicFramePr/>
          </xdr:nvGraphicFramePr>
          <xdr:xfrm>
            <a:off x="0" y="0"/>
            <a:ext cx="0" cy="0"/>
          </xdr:xfrm>
          <a:graphic>
            <a:graphicData uri="http://schemas.microsoft.com/office/drawing/2010/slicer">
              <sle:slicer xmlns:sle="http://schemas.microsoft.com/office/drawing/2010/slicer" name="Account 1"/>
            </a:graphicData>
          </a:graphic>
        </xdr:graphicFrame>
      </mc:Choice>
      <mc:Fallback xmlns="">
        <xdr:sp macro="" textlink="">
          <xdr:nvSpPr>
            <xdr:cNvPr id="0" name=""/>
            <xdr:cNvSpPr>
              <a:spLocks noTextEdit="1"/>
            </xdr:cNvSpPr>
          </xdr:nvSpPr>
          <xdr:spPr>
            <a:xfrm>
              <a:off x="161924" y="266700"/>
              <a:ext cx="7429501"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466725</xdr:colOff>
      <xdr:row>0</xdr:row>
      <xdr:rowOff>257176</xdr:rowOff>
    </xdr:from>
    <xdr:to>
      <xdr:col>17</xdr:col>
      <xdr:colOff>19050</xdr:colOff>
      <xdr:row>5</xdr:row>
      <xdr:rowOff>152400</xdr:rowOff>
    </xdr:to>
    <mc:AlternateContent xmlns:mc="http://schemas.openxmlformats.org/markup-compatibility/2006" xmlns:a14="http://schemas.microsoft.com/office/drawing/2010/main">
      <mc:Choice Requires="a14">
        <xdr:graphicFrame macro="">
          <xdr:nvGraphicFramePr>
            <xdr:cNvPr id="8" name="ReportCurrency 1">
              <a:extLst>
                <a:ext uri="{FF2B5EF4-FFF2-40B4-BE49-F238E27FC236}">
                  <a16:creationId xmlns:a16="http://schemas.microsoft.com/office/drawing/2014/main" id="{00000000-0008-0000-0400-000008000000}"/>
                </a:ext>
              </a:extLst>
            </xdr:cNvPr>
            <xdr:cNvGraphicFramePr/>
          </xdr:nvGraphicFramePr>
          <xdr:xfrm>
            <a:off x="0" y="0"/>
            <a:ext cx="0" cy="0"/>
          </xdr:xfrm>
          <a:graphic>
            <a:graphicData uri="http://schemas.microsoft.com/office/drawing/2010/slicer">
              <sle:slicer xmlns:sle="http://schemas.microsoft.com/office/drawing/2010/slicer" name="ReportCurrency 1"/>
            </a:graphicData>
          </a:graphic>
        </xdr:graphicFrame>
      </mc:Choice>
      <mc:Fallback xmlns="">
        <xdr:sp macro="" textlink="">
          <xdr:nvSpPr>
            <xdr:cNvPr id="0" name=""/>
            <xdr:cNvSpPr>
              <a:spLocks noTextEdit="1"/>
            </xdr:cNvSpPr>
          </xdr:nvSpPr>
          <xdr:spPr>
            <a:xfrm>
              <a:off x="7610475" y="257176"/>
              <a:ext cx="1771650" cy="92392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9</xdr:col>
      <xdr:colOff>19049</xdr:colOff>
      <xdr:row>19</xdr:row>
      <xdr:rowOff>19049</xdr:rowOff>
    </xdr:from>
    <xdr:to>
      <xdr:col>16</xdr:col>
      <xdr:colOff>323849</xdr:colOff>
      <xdr:row>31</xdr:row>
      <xdr:rowOff>171449</xdr:rowOff>
    </xdr:to>
    <xdr:graphicFrame macro="">
      <xdr:nvGraphicFramePr>
        <xdr:cNvPr id="9" name="Chart 8">
          <a:extLst>
            <a:ext uri="{FF2B5EF4-FFF2-40B4-BE49-F238E27FC236}">
              <a16:creationId xmlns:a16="http://schemas.microsoft.com/office/drawing/2014/main" id="{00000000-0008-0000-0400-000009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28574</xdr:colOff>
      <xdr:row>1</xdr:row>
      <xdr:rowOff>28575</xdr:rowOff>
    </xdr:from>
    <xdr:to>
      <xdr:col>13</xdr:col>
      <xdr:colOff>142875</xdr:colOff>
      <xdr:row>5</xdr:row>
      <xdr:rowOff>171450</xdr:rowOff>
    </xdr:to>
    <mc:AlternateContent xmlns:mc="http://schemas.openxmlformats.org/markup-compatibility/2006" xmlns:a14="http://schemas.microsoft.com/office/drawing/2010/main">
      <mc:Choice Requires="a14">
        <xdr:graphicFrame macro="">
          <xdr:nvGraphicFramePr>
            <xdr:cNvPr id="2" name="Account 2">
              <a:extLst>
                <a:ext uri="{FF2B5EF4-FFF2-40B4-BE49-F238E27FC236}">
                  <a16:creationId xmlns:a16="http://schemas.microsoft.com/office/drawing/2014/main" id="{00000000-0008-0000-0500-000002000000}"/>
                </a:ext>
              </a:extLst>
            </xdr:cNvPr>
            <xdr:cNvGraphicFramePr/>
          </xdr:nvGraphicFramePr>
          <xdr:xfrm>
            <a:off x="0" y="0"/>
            <a:ext cx="0" cy="0"/>
          </xdr:xfrm>
          <a:graphic>
            <a:graphicData uri="http://schemas.microsoft.com/office/drawing/2010/slicer">
              <sle:slicer xmlns:sle="http://schemas.microsoft.com/office/drawing/2010/slicer" name="Account 2"/>
            </a:graphicData>
          </a:graphic>
        </xdr:graphicFrame>
      </mc:Choice>
      <mc:Fallback xmlns="">
        <xdr:sp macro="" textlink="">
          <xdr:nvSpPr>
            <xdr:cNvPr id="0" name=""/>
            <xdr:cNvSpPr>
              <a:spLocks noTextEdit="1"/>
            </xdr:cNvSpPr>
          </xdr:nvSpPr>
          <xdr:spPr>
            <a:xfrm>
              <a:off x="190499" y="295275"/>
              <a:ext cx="7572376" cy="9048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171451</xdr:colOff>
      <xdr:row>0</xdr:row>
      <xdr:rowOff>257175</xdr:rowOff>
    </xdr:from>
    <xdr:to>
      <xdr:col>16</xdr:col>
      <xdr:colOff>9525</xdr:colOff>
      <xdr:row>5</xdr:row>
      <xdr:rowOff>152400</xdr:rowOff>
    </xdr:to>
    <mc:AlternateContent xmlns:mc="http://schemas.openxmlformats.org/markup-compatibility/2006" xmlns:a14="http://schemas.microsoft.com/office/drawing/2010/main">
      <mc:Choice Requires="a14">
        <xdr:graphicFrame macro="">
          <xdr:nvGraphicFramePr>
            <xdr:cNvPr id="3" name="ReportCurrency 2">
              <a:extLst>
                <a:ext uri="{FF2B5EF4-FFF2-40B4-BE49-F238E27FC236}">
                  <a16:creationId xmlns:a16="http://schemas.microsoft.com/office/drawing/2014/main" id="{00000000-0008-0000-0500-000003000000}"/>
                </a:ext>
              </a:extLst>
            </xdr:cNvPr>
            <xdr:cNvGraphicFramePr/>
          </xdr:nvGraphicFramePr>
          <xdr:xfrm>
            <a:off x="0" y="0"/>
            <a:ext cx="0" cy="0"/>
          </xdr:xfrm>
          <a:graphic>
            <a:graphicData uri="http://schemas.microsoft.com/office/drawing/2010/slicer">
              <sle:slicer xmlns:sle="http://schemas.microsoft.com/office/drawing/2010/slicer" name="ReportCurrency 2"/>
            </a:graphicData>
          </a:graphic>
        </xdr:graphicFrame>
      </mc:Choice>
      <mc:Fallback xmlns="">
        <xdr:sp macro="" textlink="">
          <xdr:nvSpPr>
            <xdr:cNvPr id="0" name=""/>
            <xdr:cNvSpPr>
              <a:spLocks noTextEdit="1"/>
            </xdr:cNvSpPr>
          </xdr:nvSpPr>
          <xdr:spPr>
            <a:xfrm>
              <a:off x="7791451" y="257175"/>
              <a:ext cx="1781174"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xdr:from>
      <xdr:col>1</xdr:col>
      <xdr:colOff>19050</xdr:colOff>
      <xdr:row>24</xdr:row>
      <xdr:rowOff>19050</xdr:rowOff>
    </xdr:from>
    <xdr:to>
      <xdr:col>8</xdr:col>
      <xdr:colOff>561975</xdr:colOff>
      <xdr:row>36</xdr:row>
      <xdr:rowOff>152400</xdr:rowOff>
    </xdr:to>
    <xdr:graphicFrame macro="">
      <xdr:nvGraphicFramePr>
        <xdr:cNvPr id="4" name="Chart 3">
          <a:extLst>
            <a:ext uri="{FF2B5EF4-FFF2-40B4-BE49-F238E27FC236}">
              <a16:creationId xmlns:a16="http://schemas.microsoft.com/office/drawing/2014/main" id="{00000000-0008-0000-0500-000004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9525</xdr:colOff>
      <xdr:row>6</xdr:row>
      <xdr:rowOff>19050</xdr:rowOff>
    </xdr:from>
    <xdr:to>
      <xdr:col>16</xdr:col>
      <xdr:colOff>76200</xdr:colOff>
      <xdr:row>23</xdr:row>
      <xdr:rowOff>161925</xdr:rowOff>
    </xdr:to>
    <xdr:graphicFrame macro="">
      <xdr:nvGraphicFramePr>
        <xdr:cNvPr id="5" name="Chart 4">
          <a:extLst>
            <a:ext uri="{FF2B5EF4-FFF2-40B4-BE49-F238E27FC236}">
              <a16:creationId xmlns:a16="http://schemas.microsoft.com/office/drawing/2014/main" id="{00000000-0008-0000-0500-000005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9</xdr:col>
      <xdr:colOff>38100</xdr:colOff>
      <xdr:row>24</xdr:row>
      <xdr:rowOff>28575</xdr:rowOff>
    </xdr:from>
    <xdr:to>
      <xdr:col>16</xdr:col>
      <xdr:colOff>76200</xdr:colOff>
      <xdr:row>36</xdr:row>
      <xdr:rowOff>152400</xdr:rowOff>
    </xdr:to>
    <xdr:graphicFrame macro="">
      <xdr:nvGraphicFramePr>
        <xdr:cNvPr id="6" name="Chart 5">
          <a:extLst>
            <a:ext uri="{FF2B5EF4-FFF2-40B4-BE49-F238E27FC236}">
              <a16:creationId xmlns:a16="http://schemas.microsoft.com/office/drawing/2014/main" id="{00000000-0008-0000-0500-000006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28574</xdr:colOff>
      <xdr:row>1</xdr:row>
      <xdr:rowOff>28575</xdr:rowOff>
    </xdr:from>
    <xdr:to>
      <xdr:col>7</xdr:col>
      <xdr:colOff>133350</xdr:colOff>
      <xdr:row>5</xdr:row>
      <xdr:rowOff>171450</xdr:rowOff>
    </xdr:to>
    <mc:AlternateContent xmlns:mc="http://schemas.openxmlformats.org/markup-compatibility/2006" xmlns:a14="http://schemas.microsoft.com/office/drawing/2010/main">
      <mc:Choice Requires="a14">
        <xdr:graphicFrame macro="">
          <xdr:nvGraphicFramePr>
            <xdr:cNvPr id="2" name="Account-MnthlySymbol">
              <a:extLst>
                <a:ext uri="{FF2B5EF4-FFF2-40B4-BE49-F238E27FC236}">
                  <a16:creationId xmlns:a16="http://schemas.microsoft.com/office/drawing/2014/main" id="{00000000-0008-0000-0600-000002000000}"/>
                </a:ext>
              </a:extLst>
            </xdr:cNvPr>
            <xdr:cNvGraphicFramePr/>
          </xdr:nvGraphicFramePr>
          <xdr:xfrm>
            <a:off x="0" y="0"/>
            <a:ext cx="0" cy="0"/>
          </xdr:xfrm>
          <a:graphic>
            <a:graphicData uri="http://schemas.microsoft.com/office/drawing/2010/slicer">
              <sle:slicer xmlns:sle="http://schemas.microsoft.com/office/drawing/2010/slicer" name="Account-MnthlySymbol"/>
            </a:graphicData>
          </a:graphic>
        </xdr:graphicFrame>
      </mc:Choice>
      <mc:Fallback xmlns="">
        <xdr:sp macro="" textlink="">
          <xdr:nvSpPr>
            <xdr:cNvPr id="0" name=""/>
            <xdr:cNvSpPr>
              <a:spLocks noTextEdit="1"/>
            </xdr:cNvSpPr>
          </xdr:nvSpPr>
          <xdr:spPr>
            <a:xfrm>
              <a:off x="190499" y="295275"/>
              <a:ext cx="7572376" cy="9048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15</xdr:col>
      <xdr:colOff>171451</xdr:colOff>
      <xdr:row>0</xdr:row>
      <xdr:rowOff>257175</xdr:rowOff>
    </xdr:from>
    <xdr:to>
      <xdr:col>17</xdr:col>
      <xdr:colOff>190500</xdr:colOff>
      <xdr:row>5</xdr:row>
      <xdr:rowOff>152400</xdr:rowOff>
    </xdr:to>
    <mc:AlternateContent xmlns:mc="http://schemas.openxmlformats.org/markup-compatibility/2006" xmlns:a14="http://schemas.microsoft.com/office/drawing/2010/main">
      <mc:Choice Requires="a14">
        <xdr:graphicFrame macro="">
          <xdr:nvGraphicFramePr>
            <xdr:cNvPr id="3" name="ReportCurrency-MthlySymbol">
              <a:extLst>
                <a:ext uri="{FF2B5EF4-FFF2-40B4-BE49-F238E27FC236}">
                  <a16:creationId xmlns:a16="http://schemas.microsoft.com/office/drawing/2014/main" id="{00000000-0008-0000-0600-000003000000}"/>
                </a:ext>
              </a:extLst>
            </xdr:cNvPr>
            <xdr:cNvGraphicFramePr/>
          </xdr:nvGraphicFramePr>
          <xdr:xfrm>
            <a:off x="0" y="0"/>
            <a:ext cx="0" cy="0"/>
          </xdr:xfrm>
          <a:graphic>
            <a:graphicData uri="http://schemas.microsoft.com/office/drawing/2010/slicer">
              <sle:slicer xmlns:sle="http://schemas.microsoft.com/office/drawing/2010/slicer" name="ReportCurrency-MthlySymbol"/>
            </a:graphicData>
          </a:graphic>
        </xdr:graphicFrame>
      </mc:Choice>
      <mc:Fallback xmlns="">
        <xdr:sp macro="" textlink="">
          <xdr:nvSpPr>
            <xdr:cNvPr id="0" name=""/>
            <xdr:cNvSpPr>
              <a:spLocks noTextEdit="1"/>
            </xdr:cNvSpPr>
          </xdr:nvSpPr>
          <xdr:spPr>
            <a:xfrm>
              <a:off x="12982576" y="257175"/>
              <a:ext cx="1781174"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152399</xdr:colOff>
      <xdr:row>6</xdr:row>
      <xdr:rowOff>28576</xdr:rowOff>
    </xdr:from>
    <xdr:to>
      <xdr:col>2</xdr:col>
      <xdr:colOff>2619375</xdr:colOff>
      <xdr:row>41</xdr:row>
      <xdr:rowOff>104775</xdr:rowOff>
    </xdr:to>
    <mc:AlternateContent xmlns:mc="http://schemas.openxmlformats.org/markup-compatibility/2006" xmlns:a14="http://schemas.microsoft.com/office/drawing/2010/main">
      <mc:Choice Requires="a14">
        <xdr:graphicFrame macro="">
          <xdr:nvGraphicFramePr>
            <xdr:cNvPr id="7" name="Symbol-MnthlySymbol">
              <a:extLst>
                <a:ext uri="{FF2B5EF4-FFF2-40B4-BE49-F238E27FC236}">
                  <a16:creationId xmlns:a16="http://schemas.microsoft.com/office/drawing/2014/main" id="{00000000-0008-0000-0600-000007000000}"/>
                </a:ext>
              </a:extLst>
            </xdr:cNvPr>
            <xdr:cNvGraphicFramePr/>
          </xdr:nvGraphicFramePr>
          <xdr:xfrm>
            <a:off x="0" y="0"/>
            <a:ext cx="0" cy="0"/>
          </xdr:xfrm>
          <a:graphic>
            <a:graphicData uri="http://schemas.microsoft.com/office/drawing/2010/slicer">
              <sle:slicer xmlns:sle="http://schemas.microsoft.com/office/drawing/2010/slicer" name="Symbol-MnthlySymbol"/>
            </a:graphicData>
          </a:graphic>
        </xdr:graphicFrame>
      </mc:Choice>
      <mc:Fallback xmlns="">
        <xdr:sp macro="" textlink="">
          <xdr:nvSpPr>
            <xdr:cNvPr id="0" name=""/>
            <xdr:cNvSpPr>
              <a:spLocks noTextEdit="1"/>
            </xdr:cNvSpPr>
          </xdr:nvSpPr>
          <xdr:spPr>
            <a:xfrm>
              <a:off x="152399" y="1247776"/>
              <a:ext cx="5162551" cy="674369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7</xdr:col>
      <xdr:colOff>200025</xdr:colOff>
      <xdr:row>1</xdr:row>
      <xdr:rowOff>19050</xdr:rowOff>
    </xdr:from>
    <xdr:to>
      <xdr:col>15</xdr:col>
      <xdr:colOff>123825</xdr:colOff>
      <xdr:row>5</xdr:row>
      <xdr:rowOff>171450</xdr:rowOff>
    </xdr:to>
    <mc:AlternateContent xmlns:mc="http://schemas.openxmlformats.org/markup-compatibility/2006" xmlns:a14="http://schemas.microsoft.com/office/drawing/2010/main">
      <mc:Choice Requires="a14">
        <xdr:graphicFrame macro="">
          <xdr:nvGraphicFramePr>
            <xdr:cNvPr id="4" name="Year 7">
              <a:extLst>
                <a:ext uri="{FF2B5EF4-FFF2-40B4-BE49-F238E27FC236}">
                  <a16:creationId xmlns:a16="http://schemas.microsoft.com/office/drawing/2014/main" id="{00000000-0008-0000-0600-000004000000}"/>
                </a:ext>
              </a:extLst>
            </xdr:cNvPr>
            <xdr:cNvGraphicFramePr/>
          </xdr:nvGraphicFramePr>
          <xdr:xfrm>
            <a:off x="0" y="0"/>
            <a:ext cx="0" cy="0"/>
          </xdr:xfrm>
          <a:graphic>
            <a:graphicData uri="http://schemas.microsoft.com/office/drawing/2010/slicer">
              <sle:slicer xmlns:sle="http://schemas.microsoft.com/office/drawing/2010/slicer" name="Year 7"/>
            </a:graphicData>
          </a:graphic>
        </xdr:graphicFrame>
      </mc:Choice>
      <mc:Fallback xmlns="">
        <xdr:sp macro="" textlink="">
          <xdr:nvSpPr>
            <xdr:cNvPr id="0" name=""/>
            <xdr:cNvSpPr>
              <a:spLocks noTextEdit="1"/>
            </xdr:cNvSpPr>
          </xdr:nvSpPr>
          <xdr:spPr>
            <a:xfrm>
              <a:off x="7829550" y="285750"/>
              <a:ext cx="51054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47624</xdr:colOff>
      <xdr:row>0</xdr:row>
      <xdr:rowOff>47625</xdr:rowOff>
    </xdr:from>
    <xdr:to>
      <xdr:col>4</xdr:col>
      <xdr:colOff>809625</xdr:colOff>
      <xdr:row>3</xdr:row>
      <xdr:rowOff>114300</xdr:rowOff>
    </xdr:to>
    <mc:AlternateContent xmlns:mc="http://schemas.openxmlformats.org/markup-compatibility/2006" xmlns:a14="http://schemas.microsoft.com/office/drawing/2010/main">
      <mc:Choice Requires="a14">
        <xdr:graphicFrame macro="">
          <xdr:nvGraphicFramePr>
            <xdr:cNvPr id="2" name="ReportCurrency 11">
              <a:extLst>
                <a:ext uri="{FF2B5EF4-FFF2-40B4-BE49-F238E27FC236}">
                  <a16:creationId xmlns:a16="http://schemas.microsoft.com/office/drawing/2014/main" id="{00000000-0008-0000-0700-000002000000}"/>
                </a:ext>
              </a:extLst>
            </xdr:cNvPr>
            <xdr:cNvGraphicFramePr/>
          </xdr:nvGraphicFramePr>
          <xdr:xfrm>
            <a:off x="0" y="0"/>
            <a:ext cx="0" cy="0"/>
          </xdr:xfrm>
          <a:graphic>
            <a:graphicData uri="http://schemas.microsoft.com/office/drawing/2010/slicer">
              <sle:slicer xmlns:sle="http://schemas.microsoft.com/office/drawing/2010/slicer" name="ReportCurrency 11"/>
            </a:graphicData>
          </a:graphic>
        </xdr:graphicFrame>
      </mc:Choice>
      <mc:Fallback xmlns="">
        <xdr:sp macro="" textlink="">
          <xdr:nvSpPr>
            <xdr:cNvPr id="0" name=""/>
            <xdr:cNvSpPr>
              <a:spLocks noTextEdit="1"/>
            </xdr:cNvSpPr>
          </xdr:nvSpPr>
          <xdr:spPr>
            <a:xfrm>
              <a:off x="47624" y="47625"/>
              <a:ext cx="3648076" cy="6381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863599</xdr:colOff>
      <xdr:row>0</xdr:row>
      <xdr:rowOff>9525</xdr:rowOff>
    </xdr:from>
    <xdr:to>
      <xdr:col>6</xdr:col>
      <xdr:colOff>1142999</xdr:colOff>
      <xdr:row>6</xdr:row>
      <xdr:rowOff>171449</xdr:rowOff>
    </xdr:to>
    <mc:AlternateContent xmlns:mc="http://schemas.openxmlformats.org/markup-compatibility/2006" xmlns:a14="http://schemas.microsoft.com/office/drawing/2010/main">
      <mc:Choice Requires="a14">
        <xdr:graphicFrame macro="">
          <xdr:nvGraphicFramePr>
            <xdr:cNvPr id="4" name="Year 6">
              <a:extLst>
                <a:ext uri="{FF2B5EF4-FFF2-40B4-BE49-F238E27FC236}">
                  <a16:creationId xmlns:a16="http://schemas.microsoft.com/office/drawing/2014/main" id="{00000000-0008-0000-0700-000004000000}"/>
                </a:ext>
              </a:extLst>
            </xdr:cNvPr>
            <xdr:cNvGraphicFramePr/>
          </xdr:nvGraphicFramePr>
          <xdr:xfrm>
            <a:off x="0" y="0"/>
            <a:ext cx="0" cy="0"/>
          </xdr:xfrm>
          <a:graphic>
            <a:graphicData uri="http://schemas.microsoft.com/office/drawing/2010/slicer">
              <sle:slicer xmlns:sle="http://schemas.microsoft.com/office/drawing/2010/slicer" name="Year 6"/>
            </a:graphicData>
          </a:graphic>
        </xdr:graphicFrame>
      </mc:Choice>
      <mc:Fallback xmlns="">
        <xdr:sp macro="" textlink="">
          <xdr:nvSpPr>
            <xdr:cNvPr id="0" name=""/>
            <xdr:cNvSpPr>
              <a:spLocks noTextEdit="1"/>
            </xdr:cNvSpPr>
          </xdr:nvSpPr>
          <xdr:spPr>
            <a:xfrm>
              <a:off x="3759199" y="9525"/>
              <a:ext cx="2898775" cy="1304924"/>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6.xml><?xml version="1.0" encoding="utf-8"?>
<xdr:wsDr xmlns:xdr="http://schemas.openxmlformats.org/drawingml/2006/spreadsheetDrawing" xmlns:a="http://schemas.openxmlformats.org/drawingml/2006/main">
  <xdr:twoCellAnchor>
    <xdr:from>
      <xdr:col>9</xdr:col>
      <xdr:colOff>28575</xdr:colOff>
      <xdr:row>34</xdr:row>
      <xdr:rowOff>19050</xdr:rowOff>
    </xdr:from>
    <xdr:to>
      <xdr:col>16</xdr:col>
      <xdr:colOff>66675</xdr:colOff>
      <xdr:row>45</xdr:row>
      <xdr:rowOff>142875</xdr:rowOff>
    </xdr:to>
    <xdr:graphicFrame macro="">
      <xdr:nvGraphicFramePr>
        <xdr:cNvPr id="2" name="Chart 1">
          <a:extLst>
            <a:ext uri="{FF2B5EF4-FFF2-40B4-BE49-F238E27FC236}">
              <a16:creationId xmlns:a16="http://schemas.microsoft.com/office/drawing/2014/main" id="{00000000-0008-0000-08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19049</xdr:colOff>
      <xdr:row>34</xdr:row>
      <xdr:rowOff>28574</xdr:rowOff>
    </xdr:from>
    <xdr:to>
      <xdr:col>8</xdr:col>
      <xdr:colOff>619124</xdr:colOff>
      <xdr:row>45</xdr:row>
      <xdr:rowOff>142874</xdr:rowOff>
    </xdr:to>
    <xdr:graphicFrame macro="">
      <xdr:nvGraphicFramePr>
        <xdr:cNvPr id="3" name="Chart 2">
          <a:extLst>
            <a:ext uri="{FF2B5EF4-FFF2-40B4-BE49-F238E27FC236}">
              <a16:creationId xmlns:a16="http://schemas.microsoft.com/office/drawing/2014/main" id="{00000000-0008-0000-0800-000003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editAs="oneCell">
    <xdr:from>
      <xdr:col>0</xdr:col>
      <xdr:colOff>161924</xdr:colOff>
      <xdr:row>1</xdr:row>
      <xdr:rowOff>19050</xdr:rowOff>
    </xdr:from>
    <xdr:to>
      <xdr:col>13</xdr:col>
      <xdr:colOff>133349</xdr:colOff>
      <xdr:row>5</xdr:row>
      <xdr:rowOff>180975</xdr:rowOff>
    </xdr:to>
    <mc:AlternateContent xmlns:mc="http://schemas.openxmlformats.org/markup-compatibility/2006" xmlns:a14="http://schemas.microsoft.com/office/drawing/2010/main">
      <mc:Choice Requires="a14">
        <xdr:graphicFrame macro="">
          <xdr:nvGraphicFramePr>
            <xdr:cNvPr id="4" name="Account 8">
              <a:extLst>
                <a:ext uri="{FF2B5EF4-FFF2-40B4-BE49-F238E27FC236}">
                  <a16:creationId xmlns:a16="http://schemas.microsoft.com/office/drawing/2014/main" id="{00000000-0008-0000-0800-000004000000}"/>
                </a:ext>
              </a:extLst>
            </xdr:cNvPr>
            <xdr:cNvGraphicFramePr/>
          </xdr:nvGraphicFramePr>
          <xdr:xfrm>
            <a:off x="0" y="0"/>
            <a:ext cx="0" cy="0"/>
          </xdr:xfrm>
          <a:graphic>
            <a:graphicData uri="http://schemas.microsoft.com/office/drawing/2010/slicer">
              <sle:slicer xmlns:sle="http://schemas.microsoft.com/office/drawing/2010/slicer" name="Account 8"/>
            </a:graphicData>
          </a:graphic>
        </xdr:graphicFrame>
      </mc:Choice>
      <mc:Fallback xmlns="">
        <xdr:sp macro="" textlink="">
          <xdr:nvSpPr>
            <xdr:cNvPr id="0" name=""/>
            <xdr:cNvSpPr>
              <a:spLocks noTextEdit="1"/>
            </xdr:cNvSpPr>
          </xdr:nvSpPr>
          <xdr:spPr>
            <a:xfrm>
              <a:off x="161924" y="285750"/>
              <a:ext cx="7667625" cy="9239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171451</xdr:colOff>
      <xdr:row>1</xdr:row>
      <xdr:rowOff>19051</xdr:rowOff>
    </xdr:from>
    <xdr:to>
      <xdr:col>15</xdr:col>
      <xdr:colOff>628649</xdr:colOff>
      <xdr:row>5</xdr:row>
      <xdr:rowOff>171451</xdr:rowOff>
    </xdr:to>
    <mc:AlternateContent xmlns:mc="http://schemas.openxmlformats.org/markup-compatibility/2006" xmlns:a14="http://schemas.microsoft.com/office/drawing/2010/main">
      <mc:Choice Requires="a14">
        <xdr:graphicFrame macro="">
          <xdr:nvGraphicFramePr>
            <xdr:cNvPr id="5" name="ReportCurrency 10">
              <a:extLst>
                <a:ext uri="{FF2B5EF4-FFF2-40B4-BE49-F238E27FC236}">
                  <a16:creationId xmlns:a16="http://schemas.microsoft.com/office/drawing/2014/main" id="{00000000-0008-0000-0800-000005000000}"/>
                </a:ext>
              </a:extLst>
            </xdr:cNvPr>
            <xdr:cNvGraphicFramePr/>
          </xdr:nvGraphicFramePr>
          <xdr:xfrm>
            <a:off x="0" y="0"/>
            <a:ext cx="0" cy="0"/>
          </xdr:xfrm>
          <a:graphic>
            <a:graphicData uri="http://schemas.microsoft.com/office/drawing/2010/slicer">
              <sle:slicer xmlns:sle="http://schemas.microsoft.com/office/drawing/2010/slicer" name="ReportCurrency 10"/>
            </a:graphicData>
          </a:graphic>
        </xdr:graphicFrame>
      </mc:Choice>
      <mc:Fallback xmlns="">
        <xdr:sp macro="" textlink="">
          <xdr:nvSpPr>
            <xdr:cNvPr id="0" name=""/>
            <xdr:cNvSpPr>
              <a:spLocks noTextEdit="1"/>
            </xdr:cNvSpPr>
          </xdr:nvSpPr>
          <xdr:spPr>
            <a:xfrm>
              <a:off x="7867651" y="285751"/>
              <a:ext cx="1790698"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19050</xdr:colOff>
      <xdr:row>1</xdr:row>
      <xdr:rowOff>1</xdr:rowOff>
    </xdr:from>
    <xdr:to>
      <xdr:col>18</xdr:col>
      <xdr:colOff>600075</xdr:colOff>
      <xdr:row>5</xdr:row>
      <xdr:rowOff>152401</xdr:rowOff>
    </xdr:to>
    <mc:AlternateContent xmlns:mc="http://schemas.openxmlformats.org/markup-compatibility/2006" xmlns:a14="http://schemas.microsoft.com/office/drawing/2010/main">
      <mc:Choice Requires="a14">
        <xdr:graphicFrame macro="">
          <xdr:nvGraphicFramePr>
            <xdr:cNvPr id="6" name="Years-Current">
              <a:extLst>
                <a:ext uri="{FF2B5EF4-FFF2-40B4-BE49-F238E27FC236}">
                  <a16:creationId xmlns:a16="http://schemas.microsoft.com/office/drawing/2014/main" id="{00000000-0008-0000-0800-000006000000}"/>
                </a:ext>
              </a:extLst>
            </xdr:cNvPr>
            <xdr:cNvGraphicFramePr/>
          </xdr:nvGraphicFramePr>
          <xdr:xfrm>
            <a:off x="0" y="0"/>
            <a:ext cx="0" cy="0"/>
          </xdr:xfrm>
          <a:graphic>
            <a:graphicData uri="http://schemas.microsoft.com/office/drawing/2010/slicer">
              <sle:slicer xmlns:sle="http://schemas.microsoft.com/office/drawing/2010/slicer" name="Years-Current"/>
            </a:graphicData>
          </a:graphic>
        </xdr:graphicFrame>
      </mc:Choice>
      <mc:Fallback xmlns="">
        <xdr:sp macro="" textlink="">
          <xdr:nvSpPr>
            <xdr:cNvPr id="0" name=""/>
            <xdr:cNvSpPr>
              <a:spLocks noTextEdit="1"/>
            </xdr:cNvSpPr>
          </xdr:nvSpPr>
          <xdr:spPr>
            <a:xfrm>
              <a:off x="9715500" y="266701"/>
              <a:ext cx="12954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171449</xdr:colOff>
      <xdr:row>1</xdr:row>
      <xdr:rowOff>9525</xdr:rowOff>
    </xdr:from>
    <xdr:to>
      <xdr:col>4</xdr:col>
      <xdr:colOff>447675</xdr:colOff>
      <xdr:row>8</xdr:row>
      <xdr:rowOff>114300</xdr:rowOff>
    </xdr:to>
    <mc:AlternateContent xmlns:mc="http://schemas.openxmlformats.org/markup-compatibility/2006" xmlns:a14="http://schemas.microsoft.com/office/drawing/2010/main">
      <mc:Choice Requires="a14">
        <xdr:graphicFrame macro="">
          <xdr:nvGraphicFramePr>
            <xdr:cNvPr id="2" name="Account 3">
              <a:extLst>
                <a:ext uri="{FF2B5EF4-FFF2-40B4-BE49-F238E27FC236}">
                  <a16:creationId xmlns:a16="http://schemas.microsoft.com/office/drawing/2014/main" id="{00000000-0008-0000-0900-000002000000}"/>
                </a:ext>
              </a:extLst>
            </xdr:cNvPr>
            <xdr:cNvGraphicFramePr/>
          </xdr:nvGraphicFramePr>
          <xdr:xfrm>
            <a:off x="0" y="0"/>
            <a:ext cx="0" cy="0"/>
          </xdr:xfrm>
          <a:graphic>
            <a:graphicData uri="http://schemas.microsoft.com/office/drawing/2010/slicer">
              <sle:slicer xmlns:sle="http://schemas.microsoft.com/office/drawing/2010/slicer" name="Account 3"/>
            </a:graphicData>
          </a:graphic>
        </xdr:graphicFrame>
      </mc:Choice>
      <mc:Fallback xmlns="">
        <xdr:sp macro="" textlink="">
          <xdr:nvSpPr>
            <xdr:cNvPr id="0" name=""/>
            <xdr:cNvSpPr>
              <a:spLocks noTextEdit="1"/>
            </xdr:cNvSpPr>
          </xdr:nvSpPr>
          <xdr:spPr>
            <a:xfrm>
              <a:off x="171449" y="276225"/>
              <a:ext cx="4286251" cy="14382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11</xdr:col>
      <xdr:colOff>571500</xdr:colOff>
      <xdr:row>1</xdr:row>
      <xdr:rowOff>1</xdr:rowOff>
    </xdr:from>
    <xdr:to>
      <xdr:col>13</xdr:col>
      <xdr:colOff>523876</xdr:colOff>
      <xdr:row>8</xdr:row>
      <xdr:rowOff>95251</xdr:rowOff>
    </xdr:to>
    <mc:AlternateContent xmlns:mc="http://schemas.openxmlformats.org/markup-compatibility/2006" xmlns:a14="http://schemas.microsoft.com/office/drawing/2010/main">
      <mc:Choice Requires="a14">
        <xdr:graphicFrame macro="">
          <xdr:nvGraphicFramePr>
            <xdr:cNvPr id="3" name="Tax">
              <a:extLst>
                <a:ext uri="{FF2B5EF4-FFF2-40B4-BE49-F238E27FC236}">
                  <a16:creationId xmlns:a16="http://schemas.microsoft.com/office/drawing/2014/main" id="{00000000-0008-0000-0900-000003000000}"/>
                </a:ext>
              </a:extLst>
            </xdr:cNvPr>
            <xdr:cNvGraphicFramePr/>
          </xdr:nvGraphicFramePr>
          <xdr:xfrm>
            <a:off x="0" y="0"/>
            <a:ext cx="0" cy="0"/>
          </xdr:xfrm>
          <a:graphic>
            <a:graphicData uri="http://schemas.microsoft.com/office/drawing/2010/slicer">
              <sle:slicer xmlns:sle="http://schemas.microsoft.com/office/drawing/2010/slicer" name="Tax"/>
            </a:graphicData>
          </a:graphic>
        </xdr:graphicFrame>
      </mc:Choice>
      <mc:Fallback xmlns="">
        <xdr:sp macro="" textlink="">
          <xdr:nvSpPr>
            <xdr:cNvPr id="0" name=""/>
            <xdr:cNvSpPr>
              <a:spLocks noTextEdit="1"/>
            </xdr:cNvSpPr>
          </xdr:nvSpPr>
          <xdr:spPr>
            <a:xfrm>
              <a:off x="9448800" y="266701"/>
              <a:ext cx="1343026" cy="14287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16</xdr:col>
      <xdr:colOff>676275</xdr:colOff>
      <xdr:row>1</xdr:row>
      <xdr:rowOff>1</xdr:rowOff>
    </xdr:from>
    <xdr:to>
      <xdr:col>19</xdr:col>
      <xdr:colOff>123823</xdr:colOff>
      <xdr:row>8</xdr:row>
      <xdr:rowOff>114301</xdr:rowOff>
    </xdr:to>
    <mc:AlternateContent xmlns:mc="http://schemas.openxmlformats.org/markup-compatibility/2006" xmlns:a14="http://schemas.microsoft.com/office/drawing/2010/main">
      <mc:Choice Requires="a14">
        <xdr:graphicFrame macro="">
          <xdr:nvGraphicFramePr>
            <xdr:cNvPr id="4" name="Month In Year">
              <a:extLst>
                <a:ext uri="{FF2B5EF4-FFF2-40B4-BE49-F238E27FC236}">
                  <a16:creationId xmlns:a16="http://schemas.microsoft.com/office/drawing/2014/main" id="{00000000-0008-0000-0900-000004000000}"/>
                </a:ext>
              </a:extLst>
            </xdr:cNvPr>
            <xdr:cNvGraphicFramePr/>
          </xdr:nvGraphicFramePr>
          <xdr:xfrm>
            <a:off x="0" y="0"/>
            <a:ext cx="0" cy="0"/>
          </xdr:xfrm>
          <a:graphic>
            <a:graphicData uri="http://schemas.microsoft.com/office/drawing/2010/slicer">
              <sle:slicer xmlns:sle="http://schemas.microsoft.com/office/drawing/2010/slicer" name="Month In Year"/>
            </a:graphicData>
          </a:graphic>
        </xdr:graphicFrame>
      </mc:Choice>
      <mc:Fallback xmlns="">
        <xdr:sp macro="" textlink="">
          <xdr:nvSpPr>
            <xdr:cNvPr id="0" name=""/>
            <xdr:cNvSpPr>
              <a:spLocks noTextEdit="1"/>
            </xdr:cNvSpPr>
          </xdr:nvSpPr>
          <xdr:spPr>
            <a:xfrm>
              <a:off x="13030200" y="266701"/>
              <a:ext cx="1533523" cy="1447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560916</xdr:colOff>
      <xdr:row>0</xdr:row>
      <xdr:rowOff>257176</xdr:rowOff>
    </xdr:from>
    <xdr:to>
      <xdr:col>16</xdr:col>
      <xdr:colOff>647701</xdr:colOff>
      <xdr:row>8</xdr:row>
      <xdr:rowOff>123826</xdr:rowOff>
    </xdr:to>
    <mc:AlternateContent xmlns:mc="http://schemas.openxmlformats.org/markup-compatibility/2006" xmlns:a14="http://schemas.microsoft.com/office/drawing/2010/main">
      <mc:Choice Requires="a14">
        <xdr:graphicFrame macro="">
          <xdr:nvGraphicFramePr>
            <xdr:cNvPr id="5" name="Year">
              <a:extLst>
                <a:ext uri="{FF2B5EF4-FFF2-40B4-BE49-F238E27FC236}">
                  <a16:creationId xmlns:a16="http://schemas.microsoft.com/office/drawing/2014/main" id="{00000000-0008-0000-0900-000005000000}"/>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10828866" y="257176"/>
              <a:ext cx="2172760" cy="14668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6</xdr:col>
      <xdr:colOff>447673</xdr:colOff>
      <xdr:row>1</xdr:row>
      <xdr:rowOff>19050</xdr:rowOff>
    </xdr:from>
    <xdr:to>
      <xdr:col>11</xdr:col>
      <xdr:colOff>495299</xdr:colOff>
      <xdr:row>8</xdr:row>
      <xdr:rowOff>123825</xdr:rowOff>
    </xdr:to>
    <mc:AlternateContent xmlns:mc="http://schemas.openxmlformats.org/markup-compatibility/2006" xmlns:a14="http://schemas.microsoft.com/office/drawing/2010/main">
      <mc:Choice Requires="a14">
        <xdr:graphicFrame macro="">
          <xdr:nvGraphicFramePr>
            <xdr:cNvPr id="6" name="Allocation">
              <a:extLst>
                <a:ext uri="{FF2B5EF4-FFF2-40B4-BE49-F238E27FC236}">
                  <a16:creationId xmlns:a16="http://schemas.microsoft.com/office/drawing/2014/main" id="{00000000-0008-0000-0900-000006000000}"/>
                </a:ext>
              </a:extLst>
            </xdr:cNvPr>
            <xdr:cNvGraphicFramePr/>
          </xdr:nvGraphicFramePr>
          <xdr:xfrm>
            <a:off x="0" y="0"/>
            <a:ext cx="0" cy="0"/>
          </xdr:xfrm>
          <a:graphic>
            <a:graphicData uri="http://schemas.microsoft.com/office/drawing/2010/slicer">
              <sle:slicer xmlns:sle="http://schemas.microsoft.com/office/drawing/2010/slicer" name="Allocation"/>
            </a:graphicData>
          </a:graphic>
        </xdr:graphicFrame>
      </mc:Choice>
      <mc:Fallback xmlns="">
        <xdr:sp macro="" textlink="">
          <xdr:nvSpPr>
            <xdr:cNvPr id="0" name=""/>
            <xdr:cNvSpPr>
              <a:spLocks noTextEdit="1"/>
            </xdr:cNvSpPr>
          </xdr:nvSpPr>
          <xdr:spPr>
            <a:xfrm>
              <a:off x="5848348" y="285750"/>
              <a:ext cx="3524251" cy="14382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4</xdr:col>
      <xdr:colOff>485774</xdr:colOff>
      <xdr:row>1</xdr:row>
      <xdr:rowOff>19050</xdr:rowOff>
    </xdr:from>
    <xdr:to>
      <xdr:col>6</xdr:col>
      <xdr:colOff>428625</xdr:colOff>
      <xdr:row>8</xdr:row>
      <xdr:rowOff>142875</xdr:rowOff>
    </xdr:to>
    <mc:AlternateContent xmlns:mc="http://schemas.openxmlformats.org/markup-compatibility/2006" xmlns:a14="http://schemas.microsoft.com/office/drawing/2010/main">
      <mc:Choice Requires="a14">
        <xdr:graphicFrame macro="">
          <xdr:nvGraphicFramePr>
            <xdr:cNvPr id="7" name="ReportCurrency 3">
              <a:extLst>
                <a:ext uri="{FF2B5EF4-FFF2-40B4-BE49-F238E27FC236}">
                  <a16:creationId xmlns:a16="http://schemas.microsoft.com/office/drawing/2014/main" id="{00000000-0008-0000-0900-000007000000}"/>
                </a:ext>
              </a:extLst>
            </xdr:cNvPr>
            <xdr:cNvGraphicFramePr/>
          </xdr:nvGraphicFramePr>
          <xdr:xfrm>
            <a:off x="0" y="0"/>
            <a:ext cx="0" cy="0"/>
          </xdr:xfrm>
          <a:graphic>
            <a:graphicData uri="http://schemas.microsoft.com/office/drawing/2010/slicer">
              <sle:slicer xmlns:sle="http://schemas.microsoft.com/office/drawing/2010/slicer" name="ReportCurrency 3"/>
            </a:graphicData>
          </a:graphic>
        </xdr:graphicFrame>
      </mc:Choice>
      <mc:Fallback xmlns="">
        <xdr:sp macro="" textlink="">
          <xdr:nvSpPr>
            <xdr:cNvPr id="0" name=""/>
            <xdr:cNvSpPr>
              <a:spLocks noTextEdit="1"/>
            </xdr:cNvSpPr>
          </xdr:nvSpPr>
          <xdr:spPr>
            <a:xfrm>
              <a:off x="4495799" y="285750"/>
              <a:ext cx="1333501"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1</xdr:row>
      <xdr:rowOff>1</xdr:rowOff>
    </xdr:from>
    <xdr:to>
      <xdr:col>10</xdr:col>
      <xdr:colOff>895350</xdr:colOff>
      <xdr:row>7</xdr:row>
      <xdr:rowOff>85725</xdr:rowOff>
    </xdr:to>
    <mc:AlternateContent xmlns:mc="http://schemas.openxmlformats.org/markup-compatibility/2006" xmlns:a14="http://schemas.microsoft.com/office/drawing/2010/main">
      <mc:Choice Requires="a14">
        <xdr:graphicFrame macro="">
          <xdr:nvGraphicFramePr>
            <xdr:cNvPr id="2" name="Account 4">
              <a:extLst>
                <a:ext uri="{FF2B5EF4-FFF2-40B4-BE49-F238E27FC236}">
                  <a16:creationId xmlns:a16="http://schemas.microsoft.com/office/drawing/2014/main" id="{00000000-0008-0000-0A00-000002000000}"/>
                </a:ext>
              </a:extLst>
            </xdr:cNvPr>
            <xdr:cNvGraphicFramePr/>
          </xdr:nvGraphicFramePr>
          <xdr:xfrm>
            <a:off x="0" y="0"/>
            <a:ext cx="0" cy="0"/>
          </xdr:xfrm>
          <a:graphic>
            <a:graphicData uri="http://schemas.microsoft.com/office/drawing/2010/slicer">
              <sle:slicer xmlns:sle="http://schemas.microsoft.com/office/drawing/2010/slicer" name="Account 4"/>
            </a:graphicData>
          </a:graphic>
        </xdr:graphicFrame>
      </mc:Choice>
      <mc:Fallback xmlns="">
        <xdr:sp macro="" textlink="">
          <xdr:nvSpPr>
            <xdr:cNvPr id="0" name=""/>
            <xdr:cNvSpPr>
              <a:spLocks noTextEdit="1"/>
            </xdr:cNvSpPr>
          </xdr:nvSpPr>
          <xdr:spPr>
            <a:xfrm>
              <a:off x="0" y="266701"/>
              <a:ext cx="6762750" cy="1238249"/>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13</xdr:row>
      <xdr:rowOff>28575</xdr:rowOff>
    </xdr:from>
    <xdr:to>
      <xdr:col>3</xdr:col>
      <xdr:colOff>552450</xdr:colOff>
      <xdr:row>21</xdr:row>
      <xdr:rowOff>38100</xdr:rowOff>
    </xdr:to>
    <mc:AlternateContent xmlns:mc="http://schemas.openxmlformats.org/markup-compatibility/2006" xmlns:a14="http://schemas.microsoft.com/office/drawing/2010/main">
      <mc:Choice Requires="a14">
        <xdr:graphicFrame macro="">
          <xdr:nvGraphicFramePr>
            <xdr:cNvPr id="3" name="Tax 1">
              <a:extLst>
                <a:ext uri="{FF2B5EF4-FFF2-40B4-BE49-F238E27FC236}">
                  <a16:creationId xmlns:a16="http://schemas.microsoft.com/office/drawing/2014/main" id="{00000000-0008-0000-0A00-000003000000}"/>
                </a:ext>
              </a:extLst>
            </xdr:cNvPr>
            <xdr:cNvGraphicFramePr/>
          </xdr:nvGraphicFramePr>
          <xdr:xfrm>
            <a:off x="0" y="0"/>
            <a:ext cx="0" cy="0"/>
          </xdr:xfrm>
          <a:graphic>
            <a:graphicData uri="http://schemas.microsoft.com/office/drawing/2010/slicer">
              <sle:slicer xmlns:sle="http://schemas.microsoft.com/office/drawing/2010/slicer" name="Tax 1"/>
            </a:graphicData>
          </a:graphic>
        </xdr:graphicFrame>
      </mc:Choice>
      <mc:Fallback xmlns="">
        <xdr:sp macro="" textlink="">
          <xdr:nvSpPr>
            <xdr:cNvPr id="0" name=""/>
            <xdr:cNvSpPr>
              <a:spLocks noTextEdit="1"/>
            </xdr:cNvSpPr>
          </xdr:nvSpPr>
          <xdr:spPr>
            <a:xfrm>
              <a:off x="66675" y="2600325"/>
              <a:ext cx="1828800" cy="15335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7</xdr:row>
      <xdr:rowOff>152400</xdr:rowOff>
    </xdr:from>
    <xdr:to>
      <xdr:col>3</xdr:col>
      <xdr:colOff>552450</xdr:colOff>
      <xdr:row>12</xdr:row>
      <xdr:rowOff>152400</xdr:rowOff>
    </xdr:to>
    <mc:AlternateContent xmlns:mc="http://schemas.openxmlformats.org/markup-compatibility/2006" xmlns:a14="http://schemas.microsoft.com/office/drawing/2010/main">
      <mc:Choice Requires="a14">
        <xdr:graphicFrame macro="">
          <xdr:nvGraphicFramePr>
            <xdr:cNvPr id="4" name="ReportCurrency 4">
              <a:extLst>
                <a:ext uri="{FF2B5EF4-FFF2-40B4-BE49-F238E27FC236}">
                  <a16:creationId xmlns:a16="http://schemas.microsoft.com/office/drawing/2014/main" id="{00000000-0008-0000-0A00-000004000000}"/>
                </a:ext>
              </a:extLst>
            </xdr:cNvPr>
            <xdr:cNvGraphicFramePr/>
          </xdr:nvGraphicFramePr>
          <xdr:xfrm>
            <a:off x="0" y="0"/>
            <a:ext cx="0" cy="0"/>
          </xdr:xfrm>
          <a:graphic>
            <a:graphicData uri="http://schemas.microsoft.com/office/drawing/2010/slicer">
              <sle:slicer xmlns:sle="http://schemas.microsoft.com/office/drawing/2010/slicer" name="ReportCurrency 4"/>
            </a:graphicData>
          </a:graphic>
        </xdr:graphicFrame>
      </mc:Choice>
      <mc:Fallback xmlns="">
        <xdr:sp macro="" textlink="">
          <xdr:nvSpPr>
            <xdr:cNvPr id="0" name=""/>
            <xdr:cNvSpPr>
              <a:spLocks noTextEdit="1"/>
            </xdr:cNvSpPr>
          </xdr:nvSpPr>
          <xdr:spPr>
            <a:xfrm>
              <a:off x="66675" y="1571625"/>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28</xdr:row>
      <xdr:rowOff>161925</xdr:rowOff>
    </xdr:from>
    <xdr:to>
      <xdr:col>3</xdr:col>
      <xdr:colOff>542925</xdr:colOff>
      <xdr:row>129</xdr:row>
      <xdr:rowOff>57150</xdr:rowOff>
    </xdr:to>
    <mc:AlternateContent xmlns:mc="http://schemas.openxmlformats.org/markup-compatibility/2006" xmlns:a14="http://schemas.microsoft.com/office/drawing/2010/main">
      <mc:Choice Requires="a14">
        <xdr:graphicFrame macro="">
          <xdr:nvGraphicFramePr>
            <xdr:cNvPr id="5" name="Allocation 1">
              <a:extLst>
                <a:ext uri="{FF2B5EF4-FFF2-40B4-BE49-F238E27FC236}">
                  <a16:creationId xmlns:a16="http://schemas.microsoft.com/office/drawing/2014/main" id="{00000000-0008-0000-0A00-000005000000}"/>
                </a:ext>
              </a:extLst>
            </xdr:cNvPr>
            <xdr:cNvGraphicFramePr/>
          </xdr:nvGraphicFramePr>
          <xdr:xfrm>
            <a:off x="0" y="0"/>
            <a:ext cx="0" cy="0"/>
          </xdr:xfrm>
          <a:graphic>
            <a:graphicData uri="http://schemas.microsoft.com/office/drawing/2010/slicer">
              <sle:slicer xmlns:sle="http://schemas.microsoft.com/office/drawing/2010/slicer" name="Allocation 1"/>
            </a:graphicData>
          </a:graphic>
        </xdr:graphicFrame>
      </mc:Choice>
      <mc:Fallback xmlns="">
        <xdr:sp macro="" textlink="">
          <xdr:nvSpPr>
            <xdr:cNvPr id="0" name=""/>
            <xdr:cNvSpPr>
              <a:spLocks noTextEdit="1"/>
            </xdr:cNvSpPr>
          </xdr:nvSpPr>
          <xdr:spPr>
            <a:xfrm>
              <a:off x="57150" y="5638800"/>
              <a:ext cx="1828800" cy="83820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57150</xdr:colOff>
      <xdr:row>21</xdr:row>
      <xdr:rowOff>95250</xdr:rowOff>
    </xdr:from>
    <xdr:to>
      <xdr:col>3</xdr:col>
      <xdr:colOff>542925</xdr:colOff>
      <xdr:row>28</xdr:row>
      <xdr:rowOff>133350</xdr:rowOff>
    </xdr:to>
    <mc:AlternateContent xmlns:mc="http://schemas.openxmlformats.org/markup-compatibility/2006" xmlns:a14="http://schemas.microsoft.com/office/drawing/2010/main">
      <mc:Choice Requires="a14">
        <xdr:graphicFrame macro="">
          <xdr:nvGraphicFramePr>
            <xdr:cNvPr id="6" name="Currency">
              <a:extLst>
                <a:ext uri="{FF2B5EF4-FFF2-40B4-BE49-F238E27FC236}">
                  <a16:creationId xmlns:a16="http://schemas.microsoft.com/office/drawing/2014/main" id="{00000000-0008-0000-0A00-000006000000}"/>
                </a:ext>
              </a:extLst>
            </xdr:cNvPr>
            <xdr:cNvGraphicFramePr/>
          </xdr:nvGraphicFramePr>
          <xdr:xfrm>
            <a:off x="0" y="0"/>
            <a:ext cx="0" cy="0"/>
          </xdr:xfrm>
          <a:graphic>
            <a:graphicData uri="http://schemas.microsoft.com/office/drawing/2010/slicer">
              <sle:slicer xmlns:sle="http://schemas.microsoft.com/office/drawing/2010/slicer" name="Currency"/>
            </a:graphicData>
          </a:graphic>
        </xdr:graphicFrame>
      </mc:Choice>
      <mc:Fallback xmlns="">
        <xdr:sp macro="" textlink="">
          <xdr:nvSpPr>
            <xdr:cNvPr id="0" name=""/>
            <xdr:cNvSpPr>
              <a:spLocks noTextEdit="1"/>
            </xdr:cNvSpPr>
          </xdr:nvSpPr>
          <xdr:spPr>
            <a:xfrm>
              <a:off x="57150" y="4191000"/>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9.xml><?xml version="1.0" encoding="utf-8"?>
<xdr:wsDr xmlns:xdr="http://schemas.openxmlformats.org/drawingml/2006/spreadsheetDrawing" xmlns:a="http://schemas.openxmlformats.org/drawingml/2006/main">
  <xdr:twoCellAnchor>
    <xdr:from>
      <xdr:col>10</xdr:col>
      <xdr:colOff>38099</xdr:colOff>
      <xdr:row>5</xdr:row>
      <xdr:rowOff>47625</xdr:rowOff>
    </xdr:from>
    <xdr:to>
      <xdr:col>16</xdr:col>
      <xdr:colOff>619124</xdr:colOff>
      <xdr:row>24</xdr:row>
      <xdr:rowOff>133350</xdr:rowOff>
    </xdr:to>
    <xdr:graphicFrame macro="">
      <xdr:nvGraphicFramePr>
        <xdr:cNvPr id="2" name="Chart 1">
          <a:extLst>
            <a:ext uri="{FF2B5EF4-FFF2-40B4-BE49-F238E27FC236}">
              <a16:creationId xmlns:a16="http://schemas.microsoft.com/office/drawing/2014/main" id="{00000000-0008-0000-0B00-00000200000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xdr:col>
      <xdr:colOff>28574</xdr:colOff>
      <xdr:row>0</xdr:row>
      <xdr:rowOff>257175</xdr:rowOff>
    </xdr:from>
    <xdr:to>
      <xdr:col>7</xdr:col>
      <xdr:colOff>57149</xdr:colOff>
      <xdr:row>4</xdr:row>
      <xdr:rowOff>133350</xdr:rowOff>
    </xdr:to>
    <mc:AlternateContent xmlns:mc="http://schemas.openxmlformats.org/markup-compatibility/2006" xmlns:a14="http://schemas.microsoft.com/office/drawing/2010/main">
      <mc:Choice Requires="a14">
        <xdr:graphicFrame macro="">
          <xdr:nvGraphicFramePr>
            <xdr:cNvPr id="3" name="ReportCurrency 5">
              <a:extLst>
                <a:ext uri="{FF2B5EF4-FFF2-40B4-BE49-F238E27FC236}">
                  <a16:creationId xmlns:a16="http://schemas.microsoft.com/office/drawing/2014/main" id="{00000000-0008-0000-0B00-000003000000}"/>
                </a:ext>
              </a:extLst>
            </xdr:cNvPr>
            <xdr:cNvGraphicFramePr/>
          </xdr:nvGraphicFramePr>
          <xdr:xfrm>
            <a:off x="0" y="0"/>
            <a:ext cx="0" cy="0"/>
          </xdr:xfrm>
          <a:graphic>
            <a:graphicData uri="http://schemas.microsoft.com/office/drawing/2010/slicer">
              <sle:slicer xmlns:sle="http://schemas.microsoft.com/office/drawing/2010/slicer" name="ReportCurrency 5"/>
            </a:graphicData>
          </a:graphic>
        </xdr:graphicFrame>
      </mc:Choice>
      <mc:Fallback xmlns="">
        <xdr:sp macro="" textlink="">
          <xdr:nvSpPr>
            <xdr:cNvPr id="0" name=""/>
            <xdr:cNvSpPr>
              <a:spLocks noTextEdit="1"/>
            </xdr:cNvSpPr>
          </xdr:nvSpPr>
          <xdr:spPr>
            <a:xfrm>
              <a:off x="238124" y="257175"/>
              <a:ext cx="3781425" cy="7143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19049</xdr:colOff>
      <xdr:row>26</xdr:row>
      <xdr:rowOff>9525</xdr:rowOff>
    </xdr:from>
    <xdr:to>
      <xdr:col>14</xdr:col>
      <xdr:colOff>390525</xdr:colOff>
      <xdr:row>29</xdr:row>
      <xdr:rowOff>123825</xdr:rowOff>
    </xdr:to>
    <mc:AlternateContent xmlns:mc="http://schemas.openxmlformats.org/markup-compatibility/2006" xmlns:a14="http://schemas.microsoft.com/office/drawing/2010/main">
      <mc:Choice Requires="a14">
        <xdr:graphicFrame macro="">
          <xdr:nvGraphicFramePr>
            <xdr:cNvPr id="4" name="Year 1">
              <a:extLst>
                <a:ext uri="{FF2B5EF4-FFF2-40B4-BE49-F238E27FC236}">
                  <a16:creationId xmlns:a16="http://schemas.microsoft.com/office/drawing/2014/main" id="{00000000-0008-0000-0B00-000004000000}"/>
                </a:ext>
              </a:extLst>
            </xdr:cNvPr>
            <xdr:cNvGraphicFramePr/>
          </xdr:nvGraphicFramePr>
          <xdr:xfrm>
            <a:off x="0" y="0"/>
            <a:ext cx="0" cy="0"/>
          </xdr:xfrm>
          <a:graphic>
            <a:graphicData uri="http://schemas.microsoft.com/office/drawing/2010/slicer">
              <sle:slicer xmlns:sle="http://schemas.microsoft.com/office/drawing/2010/slicer" name="Year 1"/>
            </a:graphicData>
          </a:graphic>
        </xdr:graphicFrame>
      </mc:Choice>
      <mc:Fallback xmlns="">
        <xdr:sp macro="" textlink="">
          <xdr:nvSpPr>
            <xdr:cNvPr id="0" name=""/>
            <xdr:cNvSpPr>
              <a:spLocks noTextEdit="1"/>
            </xdr:cNvSpPr>
          </xdr:nvSpPr>
          <xdr:spPr>
            <a:xfrm>
              <a:off x="228599" y="5153025"/>
              <a:ext cx="8924926" cy="6858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85725</xdr:colOff>
      <xdr:row>2</xdr:row>
      <xdr:rowOff>9525</xdr:rowOff>
    </xdr:from>
    <xdr:to>
      <xdr:col>13</xdr:col>
      <xdr:colOff>219075</xdr:colOff>
      <xdr:row>6</xdr:row>
      <xdr:rowOff>161925</xdr:rowOff>
    </xdr:to>
    <mc:AlternateContent xmlns:mc="http://schemas.openxmlformats.org/markup-compatibility/2006" xmlns:a14="http://schemas.microsoft.com/office/drawing/2010/main">
      <mc:Choice Requires="a14">
        <xdr:graphicFrame macro="">
          <xdr:nvGraphicFramePr>
            <xdr:cNvPr id="2" name="Account 5">
              <a:extLst>
                <a:ext uri="{FF2B5EF4-FFF2-40B4-BE49-F238E27FC236}">
                  <a16:creationId xmlns:a16="http://schemas.microsoft.com/office/drawing/2014/main" id="{00000000-0008-0000-0C00-000002000000}"/>
                </a:ext>
              </a:extLst>
            </xdr:cNvPr>
            <xdr:cNvGraphicFramePr/>
          </xdr:nvGraphicFramePr>
          <xdr:xfrm>
            <a:off x="0" y="0"/>
            <a:ext cx="0" cy="0"/>
          </xdr:xfrm>
          <a:graphic>
            <a:graphicData uri="http://schemas.microsoft.com/office/drawing/2010/slicer">
              <sle:slicer xmlns:sle="http://schemas.microsoft.com/office/drawing/2010/slicer" name="Account 5"/>
            </a:graphicData>
          </a:graphic>
        </xdr:graphicFrame>
      </mc:Choice>
      <mc:Fallback xmlns="">
        <xdr:sp macro="" textlink="">
          <xdr:nvSpPr>
            <xdr:cNvPr id="0" name=""/>
            <xdr:cNvSpPr>
              <a:spLocks noTextEdit="1"/>
            </xdr:cNvSpPr>
          </xdr:nvSpPr>
          <xdr:spPr>
            <a:xfrm>
              <a:off x="85725" y="466725"/>
              <a:ext cx="8124825"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85725</xdr:colOff>
      <xdr:row>14</xdr:row>
      <xdr:rowOff>161925</xdr:rowOff>
    </xdr:from>
    <xdr:to>
      <xdr:col>3</xdr:col>
      <xdr:colOff>504825</xdr:colOff>
      <xdr:row>21</xdr:row>
      <xdr:rowOff>76200</xdr:rowOff>
    </xdr:to>
    <mc:AlternateContent xmlns:mc="http://schemas.openxmlformats.org/markup-compatibility/2006" xmlns:a14="http://schemas.microsoft.com/office/drawing/2010/main">
      <mc:Choice Requires="a14">
        <xdr:graphicFrame macro="">
          <xdr:nvGraphicFramePr>
            <xdr:cNvPr id="3" name="Month In Year 1">
              <a:extLst>
                <a:ext uri="{FF2B5EF4-FFF2-40B4-BE49-F238E27FC236}">
                  <a16:creationId xmlns:a16="http://schemas.microsoft.com/office/drawing/2014/main" id="{00000000-0008-0000-0C00-000003000000}"/>
                </a:ext>
              </a:extLst>
            </xdr:cNvPr>
            <xdr:cNvGraphicFramePr/>
          </xdr:nvGraphicFramePr>
          <xdr:xfrm>
            <a:off x="0" y="0"/>
            <a:ext cx="0" cy="0"/>
          </xdr:xfrm>
          <a:graphic>
            <a:graphicData uri="http://schemas.microsoft.com/office/drawing/2010/slicer">
              <sle:slicer xmlns:sle="http://schemas.microsoft.com/office/drawing/2010/slicer" name="Month In Year 1"/>
            </a:graphicData>
          </a:graphic>
        </xdr:graphicFrame>
      </mc:Choice>
      <mc:Fallback xmlns="">
        <xdr:sp macro="" textlink="">
          <xdr:nvSpPr>
            <xdr:cNvPr id="0" name=""/>
            <xdr:cNvSpPr>
              <a:spLocks noTextEdit="1"/>
            </xdr:cNvSpPr>
          </xdr:nvSpPr>
          <xdr:spPr>
            <a:xfrm>
              <a:off x="85725" y="3124200"/>
              <a:ext cx="1828800" cy="12477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7</xdr:row>
      <xdr:rowOff>19051</xdr:rowOff>
    </xdr:from>
    <xdr:to>
      <xdr:col>3</xdr:col>
      <xdr:colOff>485775</xdr:colOff>
      <xdr:row>14</xdr:row>
      <xdr:rowOff>142876</xdr:rowOff>
    </xdr:to>
    <mc:AlternateContent xmlns:mc="http://schemas.openxmlformats.org/markup-compatibility/2006" xmlns:a14="http://schemas.microsoft.com/office/drawing/2010/main">
      <mc:Choice Requires="a14">
        <xdr:graphicFrame macro="">
          <xdr:nvGraphicFramePr>
            <xdr:cNvPr id="4" name="Year 2">
              <a:extLst>
                <a:ext uri="{FF2B5EF4-FFF2-40B4-BE49-F238E27FC236}">
                  <a16:creationId xmlns:a16="http://schemas.microsoft.com/office/drawing/2014/main" id="{00000000-0008-0000-0C00-000004000000}"/>
                </a:ext>
              </a:extLst>
            </xdr:cNvPr>
            <xdr:cNvGraphicFramePr/>
          </xdr:nvGraphicFramePr>
          <xdr:xfrm>
            <a:off x="0" y="0"/>
            <a:ext cx="0" cy="0"/>
          </xdr:xfrm>
          <a:graphic>
            <a:graphicData uri="http://schemas.microsoft.com/office/drawing/2010/slicer">
              <sle:slicer xmlns:sle="http://schemas.microsoft.com/office/drawing/2010/slicer" name="Year 2"/>
            </a:graphicData>
          </a:graphic>
        </xdr:graphicFrame>
      </mc:Choice>
      <mc:Fallback xmlns="">
        <xdr:sp macro="" textlink="">
          <xdr:nvSpPr>
            <xdr:cNvPr id="0" name=""/>
            <xdr:cNvSpPr>
              <a:spLocks noTextEdit="1"/>
            </xdr:cNvSpPr>
          </xdr:nvSpPr>
          <xdr:spPr>
            <a:xfrm>
              <a:off x="66675" y="1428751"/>
              <a:ext cx="1828800" cy="1676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13</xdr:col>
      <xdr:colOff>485774</xdr:colOff>
      <xdr:row>2</xdr:row>
      <xdr:rowOff>28576</xdr:rowOff>
    </xdr:from>
    <xdr:to>
      <xdr:col>16</xdr:col>
      <xdr:colOff>495301</xdr:colOff>
      <xdr:row>6</xdr:row>
      <xdr:rowOff>161926</xdr:rowOff>
    </xdr:to>
    <mc:AlternateContent xmlns:mc="http://schemas.openxmlformats.org/markup-compatibility/2006" xmlns:a14="http://schemas.microsoft.com/office/drawing/2010/main">
      <mc:Choice Requires="a14">
        <xdr:graphicFrame macro="">
          <xdr:nvGraphicFramePr>
            <xdr:cNvPr id="5" name="ReportCurrency 6">
              <a:extLst>
                <a:ext uri="{FF2B5EF4-FFF2-40B4-BE49-F238E27FC236}">
                  <a16:creationId xmlns:a16="http://schemas.microsoft.com/office/drawing/2014/main" id="{00000000-0008-0000-0C00-000005000000}"/>
                </a:ext>
              </a:extLst>
            </xdr:cNvPr>
            <xdr:cNvGraphicFramePr/>
          </xdr:nvGraphicFramePr>
          <xdr:xfrm>
            <a:off x="0" y="0"/>
            <a:ext cx="0" cy="0"/>
          </xdr:xfrm>
          <a:graphic>
            <a:graphicData uri="http://schemas.microsoft.com/office/drawing/2010/slicer">
              <sle:slicer xmlns:sle="http://schemas.microsoft.com/office/drawing/2010/slicer" name="ReportCurrency 6"/>
            </a:graphicData>
          </a:graphic>
        </xdr:graphicFrame>
      </mc:Choice>
      <mc:Fallback xmlns="">
        <xdr:sp macro="" textlink="">
          <xdr:nvSpPr>
            <xdr:cNvPr id="0" name=""/>
            <xdr:cNvSpPr>
              <a:spLocks noTextEdit="1"/>
            </xdr:cNvSpPr>
          </xdr:nvSpPr>
          <xdr:spPr>
            <a:xfrm>
              <a:off x="8286749" y="485776"/>
              <a:ext cx="1752602"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76200</xdr:colOff>
      <xdr:row>21</xdr:row>
      <xdr:rowOff>114301</xdr:rowOff>
    </xdr:from>
    <xdr:to>
      <xdr:col>3</xdr:col>
      <xdr:colOff>495300</xdr:colOff>
      <xdr:row>29</xdr:row>
      <xdr:rowOff>95251</xdr:rowOff>
    </xdr:to>
    <mc:AlternateContent xmlns:mc="http://schemas.openxmlformats.org/markup-compatibility/2006" xmlns:a14="http://schemas.microsoft.com/office/drawing/2010/main">
      <mc:Choice Requires="a14">
        <xdr:graphicFrame macro="">
          <xdr:nvGraphicFramePr>
            <xdr:cNvPr id="6" name="Tax 2">
              <a:extLst>
                <a:ext uri="{FF2B5EF4-FFF2-40B4-BE49-F238E27FC236}">
                  <a16:creationId xmlns:a16="http://schemas.microsoft.com/office/drawing/2014/main" id="{00000000-0008-0000-0C00-000006000000}"/>
                </a:ext>
              </a:extLst>
            </xdr:cNvPr>
            <xdr:cNvGraphicFramePr/>
          </xdr:nvGraphicFramePr>
          <xdr:xfrm>
            <a:off x="0" y="0"/>
            <a:ext cx="0" cy="0"/>
          </xdr:xfrm>
          <a:graphic>
            <a:graphicData uri="http://schemas.microsoft.com/office/drawing/2010/slicer">
              <sle:slicer xmlns:sle="http://schemas.microsoft.com/office/drawing/2010/slicer" name="Tax 2"/>
            </a:graphicData>
          </a:graphic>
        </xdr:graphicFrame>
      </mc:Choice>
      <mc:Fallback xmlns="">
        <xdr:sp macro="" textlink="">
          <xdr:nvSpPr>
            <xdr:cNvPr id="0" name=""/>
            <xdr:cNvSpPr>
              <a:spLocks noTextEdit="1"/>
            </xdr:cNvSpPr>
          </xdr:nvSpPr>
          <xdr:spPr>
            <a:xfrm>
              <a:off x="76200" y="4410076"/>
              <a:ext cx="1828800" cy="15049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66675</xdr:colOff>
      <xdr:row>29</xdr:row>
      <xdr:rowOff>114300</xdr:rowOff>
    </xdr:from>
    <xdr:to>
      <xdr:col>3</xdr:col>
      <xdr:colOff>485775</xdr:colOff>
      <xdr:row>34</xdr:row>
      <xdr:rowOff>95250</xdr:rowOff>
    </xdr:to>
    <mc:AlternateContent xmlns:mc="http://schemas.openxmlformats.org/markup-compatibility/2006" xmlns:a14="http://schemas.microsoft.com/office/drawing/2010/main">
      <mc:Choice Requires="a14">
        <xdr:graphicFrame macro="">
          <xdr:nvGraphicFramePr>
            <xdr:cNvPr id="7" name="ShowForSalesReport">
              <a:extLst>
                <a:ext uri="{FF2B5EF4-FFF2-40B4-BE49-F238E27FC236}">
                  <a16:creationId xmlns:a16="http://schemas.microsoft.com/office/drawing/2014/main" id="{00000000-0008-0000-0C00-000007000000}"/>
                </a:ext>
              </a:extLst>
            </xdr:cNvPr>
            <xdr:cNvGraphicFramePr/>
          </xdr:nvGraphicFramePr>
          <xdr:xfrm>
            <a:off x="0" y="0"/>
            <a:ext cx="0" cy="0"/>
          </xdr:xfrm>
          <a:graphic>
            <a:graphicData uri="http://schemas.microsoft.com/office/drawing/2010/slicer">
              <sle:slicer xmlns:sle="http://schemas.microsoft.com/office/drawing/2010/slicer" name="ShowForSalesReport"/>
            </a:graphicData>
          </a:graphic>
        </xdr:graphicFrame>
      </mc:Choice>
      <mc:Fallback xmlns="">
        <xdr:sp macro="" textlink="">
          <xdr:nvSpPr>
            <xdr:cNvPr id="0" name=""/>
            <xdr:cNvSpPr>
              <a:spLocks noTextEdit="1"/>
            </xdr:cNvSpPr>
          </xdr:nvSpPr>
          <xdr:spPr>
            <a:xfrm>
              <a:off x="66675" y="5934075"/>
              <a:ext cx="1828800" cy="9334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85725</xdr:colOff>
      <xdr:row>35</xdr:row>
      <xdr:rowOff>47625</xdr:rowOff>
    </xdr:from>
    <xdr:to>
      <xdr:col>3</xdr:col>
      <xdr:colOff>504825</xdr:colOff>
      <xdr:row>52</xdr:row>
      <xdr:rowOff>85725</xdr:rowOff>
    </xdr:to>
    <mc:AlternateContent xmlns:mc="http://schemas.openxmlformats.org/markup-compatibility/2006" xmlns:a14="http://schemas.microsoft.com/office/drawing/2010/main">
      <mc:Choice Requires="a14">
        <xdr:graphicFrame macro="">
          <xdr:nvGraphicFramePr>
            <xdr:cNvPr id="8" name="TransTypeGroup">
              <a:extLst>
                <a:ext uri="{FF2B5EF4-FFF2-40B4-BE49-F238E27FC236}">
                  <a16:creationId xmlns:a16="http://schemas.microsoft.com/office/drawing/2014/main" id="{00000000-0008-0000-0C00-000008000000}"/>
                </a:ext>
              </a:extLst>
            </xdr:cNvPr>
            <xdr:cNvGraphicFramePr/>
          </xdr:nvGraphicFramePr>
          <xdr:xfrm>
            <a:off x="0" y="0"/>
            <a:ext cx="0" cy="0"/>
          </xdr:xfrm>
          <a:graphic>
            <a:graphicData uri="http://schemas.microsoft.com/office/drawing/2010/slicer">
              <sle:slicer xmlns:sle="http://schemas.microsoft.com/office/drawing/2010/slicer" name="TransTypeGroup"/>
            </a:graphicData>
          </a:graphic>
        </xdr:graphicFrame>
      </mc:Choice>
      <mc:Fallback xmlns="">
        <xdr:sp macro="" textlink="">
          <xdr:nvSpPr>
            <xdr:cNvPr id="0" name=""/>
            <xdr:cNvSpPr>
              <a:spLocks noTextEdit="1"/>
            </xdr:cNvSpPr>
          </xdr:nvSpPr>
          <xdr:spPr>
            <a:xfrm>
              <a:off x="85725" y="7010400"/>
              <a:ext cx="1828800" cy="32766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28574</xdr:colOff>
      <xdr:row>1</xdr:row>
      <xdr:rowOff>1</xdr:rowOff>
    </xdr:from>
    <xdr:to>
      <xdr:col>13</xdr:col>
      <xdr:colOff>66675</xdr:colOff>
      <xdr:row>6</xdr:row>
      <xdr:rowOff>152401</xdr:rowOff>
    </xdr:to>
    <mc:AlternateContent xmlns:mc="http://schemas.openxmlformats.org/markup-compatibility/2006" xmlns:a14="http://schemas.microsoft.com/office/drawing/2010/main">
      <mc:Choice Requires="a14">
        <xdr:graphicFrame macro="">
          <xdr:nvGraphicFramePr>
            <xdr:cNvPr id="2" name="Account 6">
              <a:extLst>
                <a:ext uri="{FF2B5EF4-FFF2-40B4-BE49-F238E27FC236}">
                  <a16:creationId xmlns:a16="http://schemas.microsoft.com/office/drawing/2014/main" id="{00000000-0008-0000-0D00-000002000000}"/>
                </a:ext>
              </a:extLst>
            </xdr:cNvPr>
            <xdr:cNvGraphicFramePr/>
          </xdr:nvGraphicFramePr>
          <xdr:xfrm>
            <a:off x="0" y="0"/>
            <a:ext cx="0" cy="0"/>
          </xdr:xfrm>
          <a:graphic>
            <a:graphicData uri="http://schemas.microsoft.com/office/drawing/2010/slicer">
              <sle:slicer xmlns:sle="http://schemas.microsoft.com/office/drawing/2010/slicer" name="Account 6"/>
            </a:graphicData>
          </a:graphic>
        </xdr:graphicFrame>
      </mc:Choice>
      <mc:Fallback xmlns="">
        <xdr:sp macro="" textlink="">
          <xdr:nvSpPr>
            <xdr:cNvPr id="0" name=""/>
            <xdr:cNvSpPr>
              <a:spLocks noTextEdit="1"/>
            </xdr:cNvSpPr>
          </xdr:nvSpPr>
          <xdr:spPr>
            <a:xfrm>
              <a:off x="28574" y="266701"/>
              <a:ext cx="7191376" cy="11049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133350</xdr:rowOff>
    </xdr:from>
    <xdr:to>
      <xdr:col>3</xdr:col>
      <xdr:colOff>438150</xdr:colOff>
      <xdr:row>23</xdr:row>
      <xdr:rowOff>28575</xdr:rowOff>
    </xdr:to>
    <mc:AlternateContent xmlns:mc="http://schemas.openxmlformats.org/markup-compatibility/2006" xmlns:a14="http://schemas.microsoft.com/office/drawing/2010/main">
      <mc:Choice Requires="a14">
        <xdr:graphicFrame macro="">
          <xdr:nvGraphicFramePr>
            <xdr:cNvPr id="3" name="Tax 3">
              <a:extLst>
                <a:ext uri="{FF2B5EF4-FFF2-40B4-BE49-F238E27FC236}">
                  <a16:creationId xmlns:a16="http://schemas.microsoft.com/office/drawing/2014/main" id="{00000000-0008-0000-0D00-000003000000}"/>
                </a:ext>
              </a:extLst>
            </xdr:cNvPr>
            <xdr:cNvGraphicFramePr/>
          </xdr:nvGraphicFramePr>
          <xdr:xfrm>
            <a:off x="0" y="0"/>
            <a:ext cx="0" cy="0"/>
          </xdr:xfrm>
          <a:graphic>
            <a:graphicData uri="http://schemas.microsoft.com/office/drawing/2010/slicer">
              <sle:slicer xmlns:sle="http://schemas.microsoft.com/office/drawing/2010/slicer" name="Tax 3"/>
            </a:graphicData>
          </a:graphic>
        </xdr:graphicFrame>
      </mc:Choice>
      <mc:Fallback xmlns="">
        <xdr:sp macro="" textlink="">
          <xdr:nvSpPr>
            <xdr:cNvPr id="0" name=""/>
            <xdr:cNvSpPr>
              <a:spLocks noTextEdit="1"/>
            </xdr:cNvSpPr>
          </xdr:nvSpPr>
          <xdr:spPr>
            <a:xfrm>
              <a:off x="38100" y="3190875"/>
              <a:ext cx="1828800" cy="14192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47625</xdr:colOff>
      <xdr:row>7</xdr:row>
      <xdr:rowOff>0</xdr:rowOff>
    </xdr:from>
    <xdr:to>
      <xdr:col>3</xdr:col>
      <xdr:colOff>457200</xdr:colOff>
      <xdr:row>14</xdr:row>
      <xdr:rowOff>133350</xdr:rowOff>
    </xdr:to>
    <mc:AlternateContent xmlns:mc="http://schemas.openxmlformats.org/markup-compatibility/2006" xmlns:a14="http://schemas.microsoft.com/office/drawing/2010/main">
      <mc:Choice Requires="a14">
        <xdr:graphicFrame macro="">
          <xdr:nvGraphicFramePr>
            <xdr:cNvPr id="4" name="Year 3">
              <a:extLst>
                <a:ext uri="{FF2B5EF4-FFF2-40B4-BE49-F238E27FC236}">
                  <a16:creationId xmlns:a16="http://schemas.microsoft.com/office/drawing/2014/main" id="{00000000-0008-0000-0D00-000004000000}"/>
                </a:ext>
              </a:extLst>
            </xdr:cNvPr>
            <xdr:cNvGraphicFramePr/>
          </xdr:nvGraphicFramePr>
          <xdr:xfrm>
            <a:off x="0" y="0"/>
            <a:ext cx="0" cy="0"/>
          </xdr:xfrm>
          <a:graphic>
            <a:graphicData uri="http://schemas.microsoft.com/office/drawing/2010/slicer">
              <sle:slicer xmlns:sle="http://schemas.microsoft.com/office/drawing/2010/slicer" name="Year 3"/>
            </a:graphicData>
          </a:graphic>
        </xdr:graphicFrame>
      </mc:Choice>
      <mc:Fallback xmlns="">
        <xdr:sp macro="" textlink="">
          <xdr:nvSpPr>
            <xdr:cNvPr id="0" name=""/>
            <xdr:cNvSpPr>
              <a:spLocks noTextEdit="1"/>
            </xdr:cNvSpPr>
          </xdr:nvSpPr>
          <xdr:spPr>
            <a:xfrm>
              <a:off x="47625" y="1409700"/>
              <a:ext cx="1838325" cy="17430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600075</xdr:colOff>
      <xdr:row>1</xdr:row>
      <xdr:rowOff>57151</xdr:rowOff>
    </xdr:from>
    <xdr:to>
      <xdr:col>15</xdr:col>
      <xdr:colOff>409575</xdr:colOff>
      <xdr:row>6</xdr:row>
      <xdr:rowOff>133351</xdr:rowOff>
    </xdr:to>
    <mc:AlternateContent xmlns:mc="http://schemas.openxmlformats.org/markup-compatibility/2006" xmlns:a14="http://schemas.microsoft.com/office/drawing/2010/main">
      <mc:Choice Requires="a14">
        <xdr:graphicFrame macro="">
          <xdr:nvGraphicFramePr>
            <xdr:cNvPr id="5" name="ReportCurrency 7">
              <a:extLst>
                <a:ext uri="{FF2B5EF4-FFF2-40B4-BE49-F238E27FC236}">
                  <a16:creationId xmlns:a16="http://schemas.microsoft.com/office/drawing/2014/main" id="{00000000-0008-0000-0D00-000005000000}"/>
                </a:ext>
              </a:extLst>
            </xdr:cNvPr>
            <xdr:cNvGraphicFramePr/>
          </xdr:nvGraphicFramePr>
          <xdr:xfrm>
            <a:off x="0" y="0"/>
            <a:ext cx="0" cy="0"/>
          </xdr:xfrm>
          <a:graphic>
            <a:graphicData uri="http://schemas.microsoft.com/office/drawing/2010/slicer">
              <sle:slicer xmlns:sle="http://schemas.microsoft.com/office/drawing/2010/slicer" name="ReportCurrency 7"/>
            </a:graphicData>
          </a:graphic>
        </xdr:graphicFrame>
      </mc:Choice>
      <mc:Fallback xmlns="">
        <xdr:sp macro="" textlink="">
          <xdr:nvSpPr>
            <xdr:cNvPr id="0" name=""/>
            <xdr:cNvSpPr>
              <a:spLocks noTextEdit="1"/>
            </xdr:cNvSpPr>
          </xdr:nvSpPr>
          <xdr:spPr>
            <a:xfrm>
              <a:off x="7391400" y="323851"/>
              <a:ext cx="1828800" cy="10287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28575</xdr:colOff>
      <xdr:row>6</xdr:row>
      <xdr:rowOff>38101</xdr:rowOff>
    </xdr:from>
    <xdr:to>
      <xdr:col>3</xdr:col>
      <xdr:colOff>381000</xdr:colOff>
      <xdr:row>15</xdr:row>
      <xdr:rowOff>57151</xdr:rowOff>
    </xdr:to>
    <mc:AlternateContent xmlns:mc="http://schemas.openxmlformats.org/markup-compatibility/2006" xmlns:a14="http://schemas.microsoft.com/office/drawing/2010/main">
      <mc:Choice Requires="a14">
        <xdr:graphicFrame macro="">
          <xdr:nvGraphicFramePr>
            <xdr:cNvPr id="2" name="Year 4">
              <a:extLst>
                <a:ext uri="{FF2B5EF4-FFF2-40B4-BE49-F238E27FC236}">
                  <a16:creationId xmlns:a16="http://schemas.microsoft.com/office/drawing/2014/main" id="{00000000-0008-0000-0E00-000002000000}"/>
                </a:ext>
              </a:extLst>
            </xdr:cNvPr>
            <xdr:cNvGraphicFramePr/>
          </xdr:nvGraphicFramePr>
          <xdr:xfrm>
            <a:off x="0" y="0"/>
            <a:ext cx="0" cy="0"/>
          </xdr:xfrm>
          <a:graphic>
            <a:graphicData uri="http://schemas.microsoft.com/office/drawing/2010/slicer">
              <sle:slicer xmlns:sle="http://schemas.microsoft.com/office/drawing/2010/slicer" name="Year 4"/>
            </a:graphicData>
          </a:graphic>
        </xdr:graphicFrame>
      </mc:Choice>
      <mc:Fallback xmlns="">
        <xdr:sp macro="" textlink="">
          <xdr:nvSpPr>
            <xdr:cNvPr id="0" name=""/>
            <xdr:cNvSpPr>
              <a:spLocks noTextEdit="1"/>
            </xdr:cNvSpPr>
          </xdr:nvSpPr>
          <xdr:spPr>
            <a:xfrm>
              <a:off x="28575" y="1257301"/>
              <a:ext cx="1828800" cy="17335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xdr:row>
      <xdr:rowOff>57151</xdr:rowOff>
    </xdr:from>
    <xdr:to>
      <xdr:col>3</xdr:col>
      <xdr:colOff>390525</xdr:colOff>
      <xdr:row>6</xdr:row>
      <xdr:rowOff>1</xdr:rowOff>
    </xdr:to>
    <mc:AlternateContent xmlns:mc="http://schemas.openxmlformats.org/markup-compatibility/2006" xmlns:a14="http://schemas.microsoft.com/office/drawing/2010/main">
      <mc:Choice Requires="a14">
        <xdr:graphicFrame macro="">
          <xdr:nvGraphicFramePr>
            <xdr:cNvPr id="3" name="ReportCurrency 8">
              <a:extLst>
                <a:ext uri="{FF2B5EF4-FFF2-40B4-BE49-F238E27FC236}">
                  <a16:creationId xmlns:a16="http://schemas.microsoft.com/office/drawing/2014/main" id="{00000000-0008-0000-0E00-000003000000}"/>
                </a:ext>
              </a:extLst>
            </xdr:cNvPr>
            <xdr:cNvGraphicFramePr/>
          </xdr:nvGraphicFramePr>
          <xdr:xfrm>
            <a:off x="0" y="0"/>
            <a:ext cx="0" cy="0"/>
          </xdr:xfrm>
          <a:graphic>
            <a:graphicData uri="http://schemas.microsoft.com/office/drawing/2010/slicer">
              <sle:slicer xmlns:sle="http://schemas.microsoft.com/office/drawing/2010/slicer" name="ReportCurrency 8"/>
            </a:graphicData>
          </a:graphic>
        </xdr:graphicFrame>
      </mc:Choice>
      <mc:Fallback xmlns="">
        <xdr:sp macro="" textlink="">
          <xdr:nvSpPr>
            <xdr:cNvPr id="0" name=""/>
            <xdr:cNvSpPr>
              <a:spLocks noTextEdit="1"/>
            </xdr:cNvSpPr>
          </xdr:nvSpPr>
          <xdr:spPr>
            <a:xfrm>
              <a:off x="38100" y="323851"/>
              <a:ext cx="1828800" cy="89535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123825</xdr:rowOff>
    </xdr:from>
    <xdr:to>
      <xdr:col>3</xdr:col>
      <xdr:colOff>390525</xdr:colOff>
      <xdr:row>28</xdr:row>
      <xdr:rowOff>171450</xdr:rowOff>
    </xdr:to>
    <mc:AlternateContent xmlns:mc="http://schemas.openxmlformats.org/markup-compatibility/2006" xmlns:a14="http://schemas.microsoft.com/office/drawing/2010/main">
      <mc:Choice Requires="a14">
        <xdr:graphicFrame macro="">
          <xdr:nvGraphicFramePr>
            <xdr:cNvPr id="4" name="Allocation 2">
              <a:extLst>
                <a:ext uri="{FF2B5EF4-FFF2-40B4-BE49-F238E27FC236}">
                  <a16:creationId xmlns:a16="http://schemas.microsoft.com/office/drawing/2014/main" id="{00000000-0008-0000-0E00-000004000000}"/>
                </a:ext>
              </a:extLst>
            </xdr:cNvPr>
            <xdr:cNvGraphicFramePr/>
          </xdr:nvGraphicFramePr>
          <xdr:xfrm>
            <a:off x="0" y="0"/>
            <a:ext cx="0" cy="0"/>
          </xdr:xfrm>
          <a:graphic>
            <a:graphicData uri="http://schemas.microsoft.com/office/drawing/2010/slicer">
              <sle:slicer xmlns:sle="http://schemas.microsoft.com/office/drawing/2010/slicer" name="Allocation 2"/>
            </a:graphicData>
          </a:graphic>
        </xdr:graphicFrame>
      </mc:Choice>
      <mc:Fallback xmlns="">
        <xdr:sp macro="" textlink="">
          <xdr:nvSpPr>
            <xdr:cNvPr id="0" name=""/>
            <xdr:cNvSpPr>
              <a:spLocks noTextEdit="1"/>
            </xdr:cNvSpPr>
          </xdr:nvSpPr>
          <xdr:spPr>
            <a:xfrm>
              <a:off x="38100" y="3057525"/>
              <a:ext cx="1828800" cy="252412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133349</xdr:colOff>
      <xdr:row>1</xdr:row>
      <xdr:rowOff>9526</xdr:rowOff>
    </xdr:from>
    <xdr:to>
      <xdr:col>9</xdr:col>
      <xdr:colOff>152400</xdr:colOff>
      <xdr:row>5</xdr:row>
      <xdr:rowOff>161926</xdr:rowOff>
    </xdr:to>
    <mc:AlternateContent xmlns:mc="http://schemas.openxmlformats.org/markup-compatibility/2006" xmlns:a14="http://schemas.microsoft.com/office/drawing/2010/main">
      <mc:Choice Requires="a14">
        <xdr:graphicFrame macro="">
          <xdr:nvGraphicFramePr>
            <xdr:cNvPr id="2" name="Account 7">
              <a:extLst>
                <a:ext uri="{FF2B5EF4-FFF2-40B4-BE49-F238E27FC236}">
                  <a16:creationId xmlns:a16="http://schemas.microsoft.com/office/drawing/2014/main" id="{00000000-0008-0000-0F00-000002000000}"/>
                </a:ext>
              </a:extLst>
            </xdr:cNvPr>
            <xdr:cNvGraphicFramePr/>
          </xdr:nvGraphicFramePr>
          <xdr:xfrm>
            <a:off x="0" y="0"/>
            <a:ext cx="0" cy="0"/>
          </xdr:xfrm>
          <a:graphic>
            <a:graphicData uri="http://schemas.microsoft.com/office/drawing/2010/slicer">
              <sle:slicer xmlns:sle="http://schemas.microsoft.com/office/drawing/2010/slicer" name="Account 7"/>
            </a:graphicData>
          </a:graphic>
        </xdr:graphicFrame>
      </mc:Choice>
      <mc:Fallback xmlns="">
        <xdr:sp macro="" textlink="">
          <xdr:nvSpPr>
            <xdr:cNvPr id="0" name=""/>
            <xdr:cNvSpPr>
              <a:spLocks noTextEdit="1"/>
            </xdr:cNvSpPr>
          </xdr:nvSpPr>
          <xdr:spPr>
            <a:xfrm>
              <a:off x="133349" y="276226"/>
              <a:ext cx="7067551"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95250</xdr:colOff>
      <xdr:row>6</xdr:row>
      <xdr:rowOff>47625</xdr:rowOff>
    </xdr:from>
    <xdr:to>
      <xdr:col>3</xdr:col>
      <xdr:colOff>542925</xdr:colOff>
      <xdr:row>14</xdr:row>
      <xdr:rowOff>152400</xdr:rowOff>
    </xdr:to>
    <mc:AlternateContent xmlns:mc="http://schemas.openxmlformats.org/markup-compatibility/2006" xmlns:a14="http://schemas.microsoft.com/office/drawing/2010/main">
      <mc:Choice Requires="a14">
        <xdr:graphicFrame macro="">
          <xdr:nvGraphicFramePr>
            <xdr:cNvPr id="3" name="Year 5">
              <a:extLst>
                <a:ext uri="{FF2B5EF4-FFF2-40B4-BE49-F238E27FC236}">
                  <a16:creationId xmlns:a16="http://schemas.microsoft.com/office/drawing/2014/main" id="{00000000-0008-0000-0F00-000003000000}"/>
                </a:ext>
              </a:extLst>
            </xdr:cNvPr>
            <xdr:cNvGraphicFramePr/>
          </xdr:nvGraphicFramePr>
          <xdr:xfrm>
            <a:off x="0" y="0"/>
            <a:ext cx="0" cy="0"/>
          </xdr:xfrm>
          <a:graphic>
            <a:graphicData uri="http://schemas.microsoft.com/office/drawing/2010/slicer">
              <sle:slicer xmlns:sle="http://schemas.microsoft.com/office/drawing/2010/slicer" name="Year 5"/>
            </a:graphicData>
          </a:graphic>
        </xdr:graphicFrame>
      </mc:Choice>
      <mc:Fallback xmlns="">
        <xdr:sp macro="" textlink="">
          <xdr:nvSpPr>
            <xdr:cNvPr id="0" name=""/>
            <xdr:cNvSpPr>
              <a:spLocks noTextEdit="1"/>
            </xdr:cNvSpPr>
          </xdr:nvSpPr>
          <xdr:spPr>
            <a:xfrm>
              <a:off x="95250" y="1266825"/>
              <a:ext cx="1828800" cy="1628775"/>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12</xdr:col>
      <xdr:colOff>133350</xdr:colOff>
      <xdr:row>0</xdr:row>
      <xdr:rowOff>266699</xdr:rowOff>
    </xdr:from>
    <xdr:to>
      <xdr:col>21</xdr:col>
      <xdr:colOff>285750</xdr:colOff>
      <xdr:row>33</xdr:row>
      <xdr:rowOff>114300</xdr:rowOff>
    </xdr:to>
    <mc:AlternateContent xmlns:mc="http://schemas.openxmlformats.org/markup-compatibility/2006" xmlns:a14="http://schemas.microsoft.com/office/drawing/2010/main">
      <mc:Choice Requires="a14">
        <xdr:graphicFrame macro="">
          <xdr:nvGraphicFramePr>
            <xdr:cNvPr id="4" name="Symbol">
              <a:extLst>
                <a:ext uri="{FF2B5EF4-FFF2-40B4-BE49-F238E27FC236}">
                  <a16:creationId xmlns:a16="http://schemas.microsoft.com/office/drawing/2014/main" id="{00000000-0008-0000-0F00-000004000000}"/>
                </a:ext>
              </a:extLst>
            </xdr:cNvPr>
            <xdr:cNvGraphicFramePr/>
          </xdr:nvGraphicFramePr>
          <xdr:xfrm>
            <a:off x="0" y="0"/>
            <a:ext cx="0" cy="0"/>
          </xdr:xfrm>
          <a:graphic>
            <a:graphicData uri="http://schemas.microsoft.com/office/drawing/2010/slicer">
              <sle:slicer xmlns:sle="http://schemas.microsoft.com/office/drawing/2010/slicer" name="Symbol"/>
            </a:graphicData>
          </a:graphic>
        </xdr:graphicFrame>
      </mc:Choice>
      <mc:Fallback xmlns="">
        <xdr:sp macro="" textlink="">
          <xdr:nvSpPr>
            <xdr:cNvPr id="0" name=""/>
            <xdr:cNvSpPr>
              <a:spLocks noTextEdit="1"/>
            </xdr:cNvSpPr>
          </xdr:nvSpPr>
          <xdr:spPr>
            <a:xfrm>
              <a:off x="9486900" y="266699"/>
              <a:ext cx="5638800" cy="6210301"/>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9</xdr:col>
      <xdr:colOff>200025</xdr:colOff>
      <xdr:row>1</xdr:row>
      <xdr:rowOff>9526</xdr:rowOff>
    </xdr:from>
    <xdr:to>
      <xdr:col>12</xdr:col>
      <xdr:colOff>76200</xdr:colOff>
      <xdr:row>5</xdr:row>
      <xdr:rowOff>161926</xdr:rowOff>
    </xdr:to>
    <mc:AlternateContent xmlns:mc="http://schemas.openxmlformats.org/markup-compatibility/2006" xmlns:a14="http://schemas.microsoft.com/office/drawing/2010/main">
      <mc:Choice Requires="a14">
        <xdr:graphicFrame macro="">
          <xdr:nvGraphicFramePr>
            <xdr:cNvPr id="5" name="ReportCurrency 9">
              <a:extLst>
                <a:ext uri="{FF2B5EF4-FFF2-40B4-BE49-F238E27FC236}">
                  <a16:creationId xmlns:a16="http://schemas.microsoft.com/office/drawing/2014/main" id="{00000000-0008-0000-0F00-000005000000}"/>
                </a:ext>
              </a:extLst>
            </xdr:cNvPr>
            <xdr:cNvGraphicFramePr/>
          </xdr:nvGraphicFramePr>
          <xdr:xfrm>
            <a:off x="0" y="0"/>
            <a:ext cx="0" cy="0"/>
          </xdr:xfrm>
          <a:graphic>
            <a:graphicData uri="http://schemas.microsoft.com/office/drawing/2010/slicer">
              <sle:slicer xmlns:sle="http://schemas.microsoft.com/office/drawing/2010/slicer" name="ReportCurrency 9"/>
            </a:graphicData>
          </a:graphic>
        </xdr:graphicFrame>
      </mc:Choice>
      <mc:Fallback xmlns="">
        <xdr:sp macro="" textlink="">
          <xdr:nvSpPr>
            <xdr:cNvPr id="0" name=""/>
            <xdr:cNvSpPr>
              <a:spLocks noTextEdit="1"/>
            </xdr:cNvSpPr>
          </xdr:nvSpPr>
          <xdr:spPr>
            <a:xfrm>
              <a:off x="7258050" y="276226"/>
              <a:ext cx="2133600" cy="914400"/>
            </a:xfrm>
            <a:prstGeom prst="rect">
              <a:avLst/>
            </a:prstGeom>
            <a:solidFill>
              <a:prstClr val="white"/>
            </a:solidFill>
            <a:ln w="1">
              <a:solidFill>
                <a:prstClr val="green"/>
              </a:solidFill>
            </a:ln>
          </xdr:spPr>
          <xdr:txBody>
            <a:bodyPr vertOverflow="clip" horzOverflow="clip"/>
            <a:lstStyle/>
            <a:p>
              <a:r>
                <a:rPr lang="en-US"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73495374" createdVersion="4" refreshedVersion="6" minRefreshableVersion="3" recordCount="0" supportSubquery="1" supportAdvancedDrill="1" xr:uid="{00000000-000A-0000-FFFF-FFFFB4050000}">
  <cacheSource type="external" connectionId="5"/>
  <cacheFields count="11">
    <cacheField name="[Account].[Account Group 1].[Account Group 1]" caption="Account Group 1" numFmtId="0" hierarchy="1" level="1">
      <sharedItems count="1">
        <s v="Bank2"/>
      </sharedItems>
    </cacheField>
    <cacheField name="[Measures].[Cost Basis]" caption="Cost Basis" numFmtId="0" hierarchy="163" level="32767"/>
    <cacheField name="[Measures].[Total Value]" caption="Total Value" numFmtId="0" hierarchy="161" level="32767"/>
    <cacheField name="[Measures].[Dividends]" caption="Dividends" numFmtId="0" hierarchy="166" level="32767"/>
    <cacheField name="[Measures].[Withholding Tax Paid]" caption="Withholding Tax Paid" numFmtId="0" hierarchy="225" level="32767"/>
    <cacheField name="[Dates].[Month].[Month]" caption="Month" numFmtId="0" hierarchy="34" level="1">
      <sharedItems count="3">
        <s v="2018-01"/>
        <s v="2018-02"/>
        <s v="2018-03"/>
      </sharedItems>
    </cacheField>
    <cacheField name="[Dates].[Year].[Year]" caption="Year" numFmtId="0" hierarchy="46" level="1">
      <sharedItems containsSemiMixedTypes="0" containsNonDate="0" containsString="0"/>
    </cacheField>
    <cacheField name="[Account].[Tax].[Tax]" caption="Tax" numFmtId="0" hierarchy="9"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Symbol].[Currency].[Currency]" caption="Currency" numFmtId="0" hierarchy="70" level="1">
      <sharedItems containsSemiMixedTypes="0" containsNonDate="0" containsString="0"/>
    </cacheField>
    <cacheField name="[Measures].[Sales Capital Gain]" caption="Sales Capital Gain" numFmtId="0" hierarchy="217"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2" memberValueDatatype="130" unbalanced="0">
      <fieldsUsage count="2">
        <fieldUsage x="-1"/>
        <fieldUsage x="0"/>
      </fieldsUsage>
    </cacheHierarchy>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5"/>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6"/>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2" memberValueDatatype="130" unbalanced="0">
      <fieldsUsage count="2">
        <fieldUsage x="-1"/>
        <fieldUsage x="9"/>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1"/>
      </fieldsUsage>
    </cacheHierarchy>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3"/>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oneField="1">
      <fieldsUsage count="1">
        <fieldUsage x="10"/>
      </fieldsUsage>
    </cacheHierarchy>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oneField="1">
      <fieldsUsage count="1">
        <fieldUsage x="4"/>
      </fieldsUsage>
    </cacheHierarchy>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78819446" createdVersion="4" refreshedVersion="6" minRefreshableVersion="3" recordCount="0" supportSubquery="1" supportAdvancedDrill="1" xr:uid="{00000000-000A-0000-FFFF-FFFFB1050000}">
  <cacheSource type="external" connectionId="5"/>
  <cacheFields count="10">
    <cacheField name="[Symbol].[Symbol].[Symbol]" caption="Symbol" numFmtId="0" hierarchy="74" level="1">
      <sharedItems containsNonDate="0" count="1">
        <s v="[Symbol].[Symbol].&amp;[ORCL]" c="ORCL"/>
      </sharedItems>
    </cacheField>
    <cacheField name="[Dates].[Date].[Date]" caption="Date" numFmtId="0" hierarchy="28" level="1">
      <sharedItems containsNonDate="0" count="2">
        <s v="[Dates].[Date].&amp;[2016-01-04T00:00:00]" c="2016-01-04"/>
        <s v="[Dates].[Date].&amp;[2016-02-04T00:00:00]" c="2016-02-04"/>
      </sharedItems>
    </cacheField>
    <cacheField name="[Measures].[Gen Div Amnt]" caption="Gen Div Amnt" numFmtId="0" hierarchy="191" level="32767"/>
    <cacheField name="[Measures].[Gen Div Amnt Per Share]" caption="Gen Div Amnt Per Share" numFmtId="0" hierarchy="193" level="32767"/>
    <cacheField name="[Measures].[Gen Div WHT]" caption="Gen Div WHT" numFmtId="0" hierarchy="194" level="32767"/>
    <cacheField name="[Measures].[Gen Div Cash]" caption="Gen Div Cash" numFmtId="0" hierarchy="195" level="32767"/>
    <cacheField name="[Measures].[Qty For Gen Div]" caption="Qty For Gen Div" numFmtId="0" hierarchy="192" level="32767"/>
    <cacheField name="[Dates].[Year].[Year]" caption="Year" numFmtId="0" hierarchy="46"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7"/>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oneField="1">
      <fieldsUsage count="1">
        <fieldUsage x="2"/>
      </fieldsUsage>
    </cacheHierarchy>
    <cacheHierarchy uniqueName="[Measures].[Qty For Gen Div]" caption="Qty For Gen Div" measure="1" displayFolder="" measureGroup="Report" count="0" oneField="1">
      <fieldsUsage count="1">
        <fieldUsage x="6"/>
      </fieldsUsage>
    </cacheHierarchy>
    <cacheHierarchy uniqueName="[Measures].[Gen Div Amnt Per Share]" caption="Gen Div Amnt Per Share" measure="1" displayFolder="" measureGroup="Report" count="0" oneField="1">
      <fieldsUsage count="1">
        <fieldUsage x="3"/>
      </fieldsUsage>
    </cacheHierarchy>
    <cacheHierarchy uniqueName="[Measures].[Gen Div WHT]" caption="Gen Div WHT" measure="1" displayFolder="" measureGroup="Report" count="0" oneField="1">
      <fieldsUsage count="1">
        <fieldUsage x="4"/>
      </fieldsUsage>
    </cacheHierarchy>
    <cacheHierarchy uniqueName="[Measures].[Gen Div Cash]" caption="Gen Div Cash" measure="1" displayFolder="" measureGroup="Report" count="0" oneField="1">
      <fieldsUsage count="1">
        <fieldUsage x="5"/>
      </fieldsUsage>
    </cacheHierarchy>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89699077" createdVersion="4" refreshedVersion="6" minRefreshableVersion="3" recordCount="0" supportSubquery="1" supportAdvancedDrill="1" xr:uid="{00000000-000A-0000-FFFF-FFFFAA050000}">
  <cacheSource type="external" connectionId="5"/>
  <cacheFields count="9">
    <cacheField name="[Account].[Account].[Account]" caption="Account" numFmtId="0" level="1">
      <sharedItems count="1">
        <s v="AccountUSD"/>
      </sharedItems>
    </cacheField>
    <cacheField name="[Measures].[Total Value]" caption="Total Value" numFmtId="0" hierarchy="161" level="32767"/>
    <cacheField name="[Measures].[Mgmt Fee $]" caption="Mgmt Fee $" numFmtId="0" hierarchy="171" level="32767"/>
    <cacheField name="[Measures].[Mgmt Fee %]" caption="Mgmt Fee %" numFmtId="0" hierarchy="179" level="32767"/>
    <cacheField name="[Measures].[Fees Admin]" caption="Fees Admin" numFmtId="0" hierarchy="168" level="32767"/>
    <cacheField name="[Measures].[Fees]" caption="Fees" numFmtId="0" hierarchy="223" level="32767"/>
    <cacheField name="[ReportCurrency].[ReportCurrency].[ReportCurrency]" caption="ReportCurrency" numFmtId="0" hierarchy="67" level="1">
      <sharedItems containsSemiMixedTypes="0" containsNonDate="0" containsString="0"/>
    </cacheField>
    <cacheField name="[Dates].[Year].[Year]" caption="Year" numFmtId="0" hierarchy="46"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7"/>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oneField="1">
      <fieldsUsage count="1">
        <fieldUsage x="4"/>
      </fieldsUsage>
    </cacheHierarchy>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2"/>
      </fieldsUsage>
    </cacheHierarchy>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3"/>
      </fieldsUsage>
    </cacheHierarchy>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oneField="1">
      <fieldsUsage count="1">
        <fieldUsage x="5"/>
      </fieldsUsage>
    </cacheHierarchy>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95949073" createdVersion="4" refreshedVersion="6" minRefreshableVersion="3" recordCount="0" supportSubquery="1" supportAdvancedDrill="1" xr:uid="{00000000-000A-0000-FFFF-FFFFAD050000}">
  <cacheSource type="external" connectionId="5"/>
  <cacheFields count="7">
    <cacheField name="[Measures].[Total Value]" caption="Total Value" numFmtId="0" hierarchy="161" level="32767"/>
    <cacheField name="[Measures].[Mgmt Fee $]" caption="Mgmt Fee $" numFmtId="0" hierarchy="171" level="32767"/>
    <cacheField name="[Measures].[Mgmt Fee %]" caption="Mgmt Fee %" numFmtId="0" hierarchy="179" level="32767"/>
    <cacheField name="[Symbol].[Symbol].[Symbol]" caption="Symbol" numFmtId="0" hierarchy="74" level="1">
      <sharedItems count="2">
        <s v="* Cash"/>
        <s v="VT"/>
      </sharedItems>
    </cacheField>
    <cacheField name="[ReportCurrency].[ReportCurrency].[ReportCurrency]" caption="ReportCurrency" numFmtId="0" hierarchy="67" level="1">
      <sharedItems containsSemiMixedTypes="0" containsNonDate="0" containsString="0"/>
    </cacheField>
    <cacheField name="[Dates].[Year].[Year]" caption="Year" numFmtId="0" hierarchy="46"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5"/>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6"/>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0"/>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1"/>
      </fieldsUsage>
    </cacheHierarchy>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2"/>
      </fieldsUsage>
    </cacheHierarchy>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02893516" createdVersion="4" refreshedVersion="6" minRefreshableVersion="3" recordCount="0" supportSubquery="1" supportAdvancedDrill="1" xr:uid="{00000000-000A-0000-FFFF-FFFFA6050000}">
  <cacheSource type="external" connectionId="5"/>
  <cacheFields count="12">
    <cacheField name="[Account].[Account].[Account]" caption="Account" numFmtId="0" level="1">
      <sharedItems containsNonDate="0" count="3">
        <s v="[Account].[Account].&amp;[D-RRSP-USD]" c="D-RRSP-USD"/>
        <s v="[Account].[Account].&amp;[V-RRSP]" c="V-RRSP"/>
        <s v="[Account].[Account].&amp;[V-RRSP-USD]" c="V-RRSP-USD"/>
      </sharedItems>
    </cacheField>
    <cacheField name="[Symbol].[Symbol].[Symbol]" caption="Symbol" numFmtId="0" hierarchy="74" level="1">
      <sharedItems containsNonDate="0" count="6">
        <s v="[Symbol].[Symbol].&amp;[TDB166C.TO]" c="TDB166C.TO"/>
        <s v="[Symbol].[Symbol].&amp;[BOX.UN]" c="BOX.UN"/>
        <s v="[Symbol].[Symbol].&amp;[REI.UN]" c="REI.UN"/>
        <s v="[Symbol].[Symbol].&amp;[DLR.U]" c="DLR.U"/>
        <s v="[Symbol].[Symbol].&amp;[RWX]" c="RWX"/>
        <s v="[Symbol].[Symbol].&amp;[RWO]" c="RWO"/>
      </sharedItems>
    </cacheField>
    <cacheField name="[Measures].[Sales Amnt]" caption="Sales Amnt" numFmtId="0" hierarchy="219" level="32767"/>
    <cacheField name="[Dates].[Year].[Year]" caption="Year" numFmtId="0" hierarchy="46"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Measures].[Qty Bought]" caption="Qty Bought" numFmtId="0" hierarchy="157" level="32767"/>
    <cacheField name="[Measures].[Qty Sold]" caption="Qty Sold" numFmtId="0" hierarchy="155" level="32767"/>
    <cacheField name="[Measures].[Sales Cost Basis]" caption="Sales Cost Basis" numFmtId="0" hierarchy="218" level="32767"/>
    <cacheField name="[Measures].[Sales Fees]" caption="Sales Fees" numFmtId="0" hierarchy="167" level="32767"/>
    <cacheField name="[Measures].[Sales Capital Gain]" caption="Sales Capital Gain" numFmtId="0" hierarchy="217" level="32767"/>
    <cacheField name="[Dates].[Date].[Date]" caption="Date" numFmtId="0" hierarchy="28" level="1">
      <sharedItems containsNonDate="0" count="7">
        <s v="[Dates].[Date].&amp;[2017-01-04T00:00:00]" c="2017-01-04"/>
        <s v="[Dates].[Date].&amp;[2017-01-18T00:00:00]" c="2017-01-18"/>
        <s v="[Dates].[Date].&amp;[2017-01-24T00:00:00]" c="2017-01-24"/>
        <s v="[Dates].[Date].&amp;[2017-01-27T00:00:00]" c="2017-01-27"/>
        <s v="[Dates].[Date].&amp;[2017-08-17T00:00:00]" c="2017-08-17"/>
        <s v="[Dates].[Date].&amp;[2017-08-18T00:00:00]" c="2017-08-18"/>
        <s v="[Dates].[Date].&amp;[2017-08-23T00:00:00]" c="2017-08-23"/>
      </sharedItems>
    </cacheField>
    <cacheField name="[Account].[Tax].[Tax]" caption="Tax" numFmtId="0" hierarchy="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11"/>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0"/>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3"/>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oneField="1">
      <fieldsUsage count="1">
        <fieldUsage x="6"/>
      </fieldsUsage>
    </cacheHierarchy>
    <cacheHierarchy uniqueName="[Measures].[Qty Start]" caption="Qty Start" measure="1" displayFolder="" measureGroup="Report" count="0"/>
    <cacheHierarchy uniqueName="[Measures].[Qty Bought]" caption="Qty Bought" measure="1" displayFolder="" measureGroup="Report" count="0" oneField="1">
      <fieldsUsage count="1">
        <fieldUsage x="5"/>
      </fieldsUsage>
    </cacheHierarchy>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oneField="1">
      <fieldsUsage count="1">
        <fieldUsage x="8"/>
      </fieldsUsage>
    </cacheHierarchy>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oneField="1">
      <fieldsUsage count="1">
        <fieldUsage x="9"/>
      </fieldsUsage>
    </cacheHierarchy>
    <cacheHierarchy uniqueName="[Measures].[Sales Cost Basis]" caption="Sales Cost Basis" measure="1" displayFolder="" measureGroup="Report" count="0" oneField="1">
      <fieldsUsage count="1">
        <fieldUsage x="7"/>
      </fieldsUsage>
    </cacheHierarchy>
    <cacheHierarchy uniqueName="[Measures].[Sales Amnt]" caption="Sales Amnt" measure="1" displayFolder="" measureGroup="Report" count="0" oneField="1">
      <fieldsUsage count="1">
        <fieldUsage x="2"/>
      </fieldsUsage>
    </cacheHierarchy>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1145833" createdVersion="4" refreshedVersion="6" minRefreshableVersion="3" recordCount="0" supportSubquery="1" supportAdvancedDrill="1" xr:uid="{00000000-000A-0000-FFFF-FFFF67050000}">
  <cacheSource type="external" connectionId="5"/>
  <cacheFields count="17">
    <cacheField name="[Trans].[Date].[Date]" caption="Date" numFmtId="0" hierarchy="87" level="1">
      <sharedItems containsNonDate="0" count="2">
        <s v="[Trans].[Date].&amp;[2014-12-31T00:00:00]" c="2014-12-31"/>
        <s v="[Trans].[Date].&amp;[2015-01-01T00:00:00]" c="2015-01-01"/>
      </sharedItems>
    </cacheField>
    <cacheField name="[Trans].[TransID].[TransID]" caption="TransID" numFmtId="0" hierarchy="91" level="1">
      <sharedItems containsNonDate="0" count="3">
        <s v="[Trans].[TransID].&amp;[2]" c="2"/>
        <s v="[Trans].[TransID].&amp;[3]" c="3"/>
        <s v="[Trans].[TransID].&amp;[4]" c="4"/>
      </sharedItems>
    </cacheField>
    <cacheField name="[Measures].[Trans Qty]" caption="Trans Qty" numFmtId="0" hierarchy="201" level="32767"/>
    <cacheField name="[Measures].[Trans Price]" caption="Trans Price" numFmtId="0" hierarchy="202" level="32767"/>
    <cacheField name="[Measures].[Trans Fee]" caption="Trans Fee" numFmtId="0" hierarchy="206" level="32767"/>
    <cacheField name="[Symbol].[Symbol].[Symbol]" caption="Symbol" numFmtId="0" hierarchy="74" level="1">
      <sharedItems containsNonDate="0" count="2">
        <s v="[Symbol].[Symbol].&amp;[* Cash]" c="* Cash"/>
        <s v="[Symbol].[Symbol].&amp;[VT]" c="VT"/>
      </sharedItems>
    </cacheField>
    <cacheField name="[Trans].[TransType].[TransType]" caption="TransType" numFmtId="0" hierarchy="93" level="1">
      <sharedItems containsNonDate="0" count="2">
        <s v="[Trans].[TransType].&amp;[Deposit]" c="Deposit"/>
        <s v="[Trans].[TransType].&amp;[Buy]" c="Buy"/>
      </sharedItems>
    </cacheField>
    <cacheField name="[Measures].[Trans Cost Basis]" caption="Trans Cost Basis" numFmtId="0" hierarchy="198" level="32767"/>
    <cacheField name="[ReportCurrency].[ReportCurrency].[ReportCurrency]" caption="ReportCurrency" numFmtId="0" hierarchy="67" level="1">
      <sharedItems containsSemiMixedTypes="0" containsNonDate="0" containsString="0"/>
    </cacheField>
    <cacheField name="[Measures].[Trans Exch Rate Reported]" caption="Trans Exch Rate Reported" numFmtId="0" hierarchy="214" level="32767"/>
    <cacheField name="[Measures].[Trans Total Amnt]" caption="Trans Total Amnt" numFmtId="0" hierarchy="220" level="32767"/>
    <cacheField name="[TransType].[ShowForSalesReport].[ShowForSalesReport]" caption="ShowForSalesReport" numFmtId="0" hierarchy="109" level="1">
      <sharedItems containsSemiMixedTypes="0" containsNonDate="0" containsString="0"/>
    </cacheField>
    <cacheField name="[Dates].[Year].[Year]" caption="Year" numFmtId="0" hierarchy="46" level="1">
      <sharedItems containsSemiMixedTypes="0" containsNonDate="0" containsString="0"/>
    </cacheField>
    <cacheField name="[Account].[Account].[Account]" caption="Account" numFmtId="0" level="1">
      <sharedItems containsSemiMixedTypes="0" containsNonDate="0" containsString="0"/>
    </cacheField>
    <cacheField name="[Dates].[Month In Year].[Month In Year]" caption="Month In Year" numFmtId="0" hierarchy="35" level="1">
      <sharedItems containsSemiMixedTypes="0" containsNonDate="0" containsString="0"/>
    </cacheField>
    <cacheField name="[Account].[Tax].[Tax]" caption="Tax" numFmtId="0" hierarchy="9" level="1">
      <sharedItems containsSemiMixedTypes="0" containsNonDate="0" containsString="0"/>
    </cacheField>
    <cacheField name="[TransType].[TransTypeGroup].[TransTypeGroup]" caption="TransTypeGroup" numFmtId="0" hierarchy="113"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15"/>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14"/>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2"/>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5"/>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2" memberValueDatatype="7" unbalanced="0">
      <fieldsUsage count="2">
        <fieldUsage x="-1"/>
        <fieldUsage x="0"/>
      </fieldsUsage>
    </cacheHierarchy>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2" memberValueDatatype="20" unbalanced="0">
      <fieldsUsage count="2">
        <fieldUsage x="-1"/>
        <fieldUsage x="1"/>
      </fieldsUsage>
    </cacheHierarchy>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2" memberValueDatatype="130" unbalanced="0">
      <fieldsUsage count="2">
        <fieldUsage x="-1"/>
        <fieldUsage x="6"/>
      </fieldsUsage>
    </cacheHierarchy>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2" memberValueDatatype="130" unbalanced="0">
      <fieldsUsage count="2">
        <fieldUsage x="-1"/>
        <fieldUsage x="11"/>
      </fieldsUsage>
    </cacheHierarchy>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16"/>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oneField="1">
      <fieldsUsage count="1">
        <fieldUsage x="7"/>
      </fieldsUsage>
    </cacheHierarchy>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oneField="1">
      <fieldsUsage count="1">
        <fieldUsage x="2"/>
      </fieldsUsage>
    </cacheHierarchy>
    <cacheHierarchy uniqueName="[Measures].[Trans Price]" caption="Trans Price" measure="1" displayFolder="" measureGroup="Report" count="0" oneField="1">
      <fieldsUsage count="1">
        <fieldUsage x="3"/>
      </fieldsUsage>
    </cacheHierarchy>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oneField="1">
      <fieldsUsage count="1">
        <fieldUsage x="4"/>
      </fieldsUsage>
    </cacheHierarchy>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oneField="1">
      <fieldsUsage count="1">
        <fieldUsage x="9"/>
      </fieldsUsage>
    </cacheHierarchy>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oneField="1">
      <fieldsUsage count="1">
        <fieldUsage x="10"/>
      </fieldsUsage>
    </cacheHierarchy>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13425924" createdVersion="4" refreshedVersion="6" minRefreshableVersion="3" recordCount="0" supportSubquery="1" supportAdvancedDrill="1" xr:uid="{00000000-000A-0000-FFFF-FFFF6A050000}">
  <cacheSource type="external" connectionId="5"/>
  <cacheFields count="9">
    <cacheField name="[Measures].[Cash Value Start]" caption="Cash Value Start" numFmtId="0" hierarchy="181" level="32767"/>
    <cacheField name="[Measures].[Cash Value]" caption="Cash Value" numFmtId="0" hierarchy="159" level="32767"/>
    <cacheField name="[ReportCurrency].[ReportCurrency].[ReportCurrency]" caption="ReportCurrency" numFmtId="0" hierarchy="67" level="1">
      <sharedItems containsSemiMixedTypes="0" containsNonDate="0" containsString="0"/>
    </cacheField>
    <cacheField name="[TransType].[ShowForSalesReport].[ShowForSalesReport]" caption="ShowForSalesReport" numFmtId="0" hierarchy="109" level="1">
      <sharedItems containsSemiMixedTypes="0" containsNonDate="0" containsString="0"/>
    </cacheField>
    <cacheField name="[Dates].[Year].[Year]" caption="Year" numFmtId="0" hierarchy="46" level="1">
      <sharedItems containsSemiMixedTypes="0" containsNonDate="0" containsString="0"/>
    </cacheField>
    <cacheField name="[Account].[Account].[Account]" caption="Account" numFmtId="0" level="1">
      <sharedItems containsSemiMixedTypes="0" containsNonDate="0" containsString="0"/>
    </cacheField>
    <cacheField name="[Dates].[Month In Year].[Month In Year]" caption="Month In Year" numFmtId="0" hierarchy="35" level="1">
      <sharedItems containsSemiMixedTypes="0" containsNonDate="0" containsString="0"/>
    </cacheField>
    <cacheField name="[Account].[Tax].[Tax]" caption="Tax" numFmtId="0" hierarchy="9" level="1">
      <sharedItems containsSemiMixedTypes="0" containsNonDate="0" containsString="0"/>
    </cacheField>
    <cacheField name="[TransType].[TransTypeGroup].[TransTypeGroup]" caption="TransTypeGroup" numFmtId="0" hierarchy="113"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6"/>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4"/>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2" memberValueDatatype="130" unbalanced="0">
      <fieldsUsage count="2">
        <fieldUsage x="-1"/>
        <fieldUsage x="3"/>
      </fieldsUsage>
    </cacheHierarchy>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8"/>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1"/>
      </fieldsUsage>
    </cacheHierarchy>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oneField="1">
      <fieldsUsage count="1">
        <fieldUsage x="0"/>
      </fieldsUsage>
    </cacheHierarchy>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22222222" createdVersion="4" refreshedVersion="6" minRefreshableVersion="3" recordCount="0" supportSubquery="1" supportAdvancedDrill="1" xr:uid="{00000000-000A-0000-FFFF-FFFFDD050000}">
  <cacheSource type="external" connectionId="5"/>
  <cacheFields count="5">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4" count="1">
        <n v="2014"/>
      </sharedItems>
      <extLst>
        <ext xmlns:x15="http://schemas.microsoft.com/office/spreadsheetml/2010/11/main" uri="{4F2E5C28-24EA-4eb8-9CBF-B6C8F9C3D259}">
          <x15:cachedUniqueNames>
            <x15:cachedUniqueName index="0" name="[Dates].[Year].&amp;[2014]"/>
          </x15:cachedUniqueNames>
        </ext>
      </extLst>
    </cacheField>
    <cacheField name="[Measures].[Deposits]" caption="Deposits" numFmtId="0" hierarchy="165" level="32767"/>
    <cacheField name="[Account].[Account].[Account]" caption="Account" numFmtId="0" level="1">
      <sharedItems count="1">
        <s v="AccountUSD"/>
      </sharedItems>
    </cacheField>
    <cacheField name="[ReportCurrency].[ReportCurrency].[ReportCurrency]" caption="ReportCurrency" numFmtId="0" hierarchy="6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2"/>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23726853" createdVersion="4" refreshedVersion="6" minRefreshableVersion="3" recordCount="0" supportSubquery="1" supportAdvancedDrill="1" xr:uid="{00000000-000A-0000-FFFF-FFFFE0050000}">
  <cacheSource type="external" connectionId="5"/>
  <cacheFields count="6">
    <cacheField name="[Measures].[Deposits]" caption="Deposits" numFmtId="0" hierarchy="165" level="32767"/>
    <cacheField name="[Account].[Account].[Account]" caption="Account" numFmtId="0" level="1">
      <sharedItems count="1">
        <s v="[Account].[Account].&amp;[AccountUSD]" c="AccountUSD"/>
      </sharedItems>
    </cacheField>
    <cacheField name="[ReportCurrency].[ReportCurrency].[ReportCurrency]" caption="ReportCurrency" numFmtId="0" hierarchy="67" level="1">
      <sharedItems containsSemiMixedTypes="0" containsString="0"/>
    </cacheField>
    <cacheField name="[Dates].[Years-Last 2].[Years-Last 2]" caption="Years-Last 2" numFmtId="0" hierarchy="48" level="1">
      <sharedItems containsSemiMixedTypes="0" containsNonDate="0" containsString="0"/>
    </cacheField>
    <cacheField name="[Dates].[Month].[Month]" caption="Month" numFmtId="0" hierarchy="34" level="1">
      <sharedItems count="1">
        <s v="[Dates].[Month].&amp;[2014-12]" c="2014-12"/>
      </sharedItems>
    </cacheField>
    <cacheField name="[Dates].[Year].[Year]" caption="Year" numFmtId="0" hierarchy="46" level="1">
      <sharedItems containsSemiMixedTypes="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4"/>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5"/>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3"/>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0"/>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25" createdVersion="4" refreshedVersion="6" minRefreshableVersion="3" recordCount="0" supportSubquery="1" supportAdvancedDrill="1" xr:uid="{00000000-000A-0000-FFFF-FFFFE3050000}">
  <cacheSource type="external" connectionId="5"/>
  <cacheFields count="2">
    <cacheField name="[Measures].[Deposits]" caption="Deposits" numFmtId="0" hierarchy="165" level="32767"/>
    <cacheField name="[ReportCurrency].[ReportCurrency].[ReportCurrency]" caption="ReportCurrency" numFmtId="0" hierarchy="6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0"/>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26388886" createdVersion="4" refreshedVersion="6" minRefreshableVersion="3" recordCount="0" supportSubquery="1" supportAdvancedDrill="1" xr:uid="{00000000-000A-0000-FFFF-FFFFE6050000}">
  <cacheSource type="external" connectionId="5"/>
  <cacheFields count="5">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4" count="1">
        <n v="2014"/>
      </sharedItems>
      <extLst>
        <ext xmlns:x15="http://schemas.microsoft.com/office/spreadsheetml/2010/11/main" uri="{4F2E5C28-24EA-4eb8-9CBF-B6C8F9C3D259}">
          <x15:cachedUniqueNames>
            <x15:cachedUniqueName index="0" name="[Dates].[Year].&amp;[2014]"/>
          </x15:cachedUniqueNames>
        </ext>
      </extLst>
    </cacheField>
    <cacheField name="[Measures].[Deposits]" caption="Deposits" numFmtId="0" hierarchy="165" level="32767"/>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ReportCurrency].[ReportCurrency].[ReportCurrency]" caption="ReportCurrency" numFmtId="0" hierarchy="6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2"/>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32175928" createdVersion="4" refreshedVersion="6" minRefreshableVersion="3" recordCount="0" supportSubquery="1" supportAdvancedDrill="1" xr:uid="{00000000-000A-0000-FFFF-FFFFED050000}">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Dates].[Month In Year].[Month In Year]" caption="Month In Year" numFmtId="0" hierarchy="35" level="1">
      <sharedItems containsSemiMixedTypes="0" containsString="0" containsNumber="1" containsInteger="1" minValue="3" maxValue="3" count="1">
        <n v="3"/>
      </sharedItems>
      <extLst>
        <ext xmlns:x15="http://schemas.microsoft.com/office/spreadsheetml/2010/11/main" uri="{4F2E5C28-24EA-4eb8-9CBF-B6C8F9C3D259}">
          <x15:cachedUniqueNames>
            <x15:cachedUniqueName index="0" name="[Dates].[Month In Year].&amp;[3]"/>
          </x15:cachedUniqueNames>
        </ext>
      </extLst>
    </cacheField>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Symbol].[Currency].[Currency]" caption="Currency" numFmtId="0" hierarchy="70"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2"/>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5"/>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3"/>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33796298" createdVersion="4" refreshedVersion="6" minRefreshableVersion="3" recordCount="0" supportSubquery="1" supportAdvancedDrill="1" xr:uid="{00000000-000A-0000-FFFF-FFFF08060000}">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Measures].[Dividends]" caption="Dividends" numFmtId="0" hierarchy="166" level="32767"/>
    <cacheField name="[Symbol].[Symbol].[Symbol]" caption="Symbol" numFmtId="0" hierarchy="74" level="1">
      <sharedItems count="1">
        <s v="VT"/>
      </sharedItems>
    </cacheField>
    <cacheField name="[ReportCurrency].[ReportCurrency].[ReportCurrency]" caption="ReportCurrency" numFmtId="0" hierarchy="67" level="1">
      <sharedItems containsSemiMixedTypes="0" containsNonDate="0" containsString="0"/>
    </cacheField>
    <cacheField name="[Symbol].[Currency].[Currency]" caption="Currency" numFmtId="0" hierarchy="70"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5"/>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37731478" createdVersion="4" refreshedVersion="6" minRefreshableVersion="3" recordCount="0" supportSubquery="1" supportAdvancedDrill="1" xr:uid="{00000000-000A-0000-FFFF-FFFFF0050000}">
  <cacheSource type="external" connectionId="5"/>
  <cacheFields count="8">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ReportCurrency].[ReportCurrency].[ReportCurrency]" caption="ReportCurrency" numFmtId="0" hierarchy="67" level="1">
      <sharedItems containsSemiMixedTypes="0" containsNonDate="0" containsString="0"/>
    </cacheField>
    <cacheField name="[Measures].[Dividend %]" caption="Dividend %" numFmtId="0" hierarchy="224" level="32767"/>
    <cacheField name="[Symbol].[Currency].[Currency]" caption="Currency" numFmtId="0" hierarchy="70"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4"/>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3"/>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40509257" createdVersion="4" refreshedVersion="6" minRefreshableVersion="3" recordCount="0" supportSubquery="1" supportAdvancedDrill="1" xr:uid="{00000000-000A-0000-FFFF-FFFFF6050000}">
  <cacheSource type="external" connectionId="5"/>
  <cacheFields count="8">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unt="1">
        <s v="AccountUSD"/>
      </sharedItems>
    </cacheField>
    <cacheField name="[Symbol].[Currency].[Currency]" caption="Currency" numFmtId="0" hierarchy="7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6"/>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7"/>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5"/>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43055558" createdVersion="4" refreshedVersion="6" minRefreshableVersion="3" recordCount="0" supportSubquery="1" supportAdvancedDrill="1" xr:uid="{00000000-000A-0000-FFFF-FFFFF9050000}">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Account].[Account Group 2].[Account Group 2]" caption="Account Group 2" numFmtId="0" hierarchy="2" level="1">
      <sharedItems count="1">
        <s v="CA Dollars"/>
      </sharedItems>
    </cacheField>
    <cacheField name="[Symbol].[Currency].[Currency]" caption="Currency" numFmtId="0" hierarchy="7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5"/>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7"/>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8"/>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6"/>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46643515" createdVersion="4" refreshedVersion="6" minRefreshableVersion="3" recordCount="0" supportSubquery="1" supportAdvancedDrill="1" xr:uid="{00000000-000A-0000-FFFF-FFFFFC050000}">
  <cacheSource type="external" connectionId="5"/>
  <cacheFields count="11">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Dates].[Mths-Last 12].[Mths-Last 12]" caption="Mths-Last 12" numFmtId="0" hierarchy="39" level="1">
      <sharedItems containsSemiMixedTypes="0" containsNonDate="0" containsString="0"/>
    </cacheField>
    <cacheField name="[Measures].[Dividend %]" caption="Dividend %" numFmtId="0" hierarchy="224" level="32767"/>
    <cacheField name="[Measures].[Dividend % (to Cost Basis Value)]" caption="Dividend % (to Cost Basis Value)" numFmtId="0" hierarchy="226" level="32767"/>
    <cacheField name="[Measures].[Total Value]" caption="Total Value" numFmtId="0" hierarchy="161" level="32767"/>
    <cacheField name="[Symbol].[Symbol].[Symbol]" caption="Symbol" numFmtId="0" hierarchy="74" level="1">
      <sharedItems containsNonDate="0" count="16">
        <s v="[Symbol].[Symbol].&amp;[* Cash]" c="* Cash"/>
        <s v="[Symbol].[Symbol].&amp;[CCL]" c="CCL"/>
        <s v="[Symbol].[Symbol].&amp;[DVY]" c="DVY"/>
        <s v="[Symbol].[Symbol].&amp;[EDIV]" c="EDIV"/>
        <s v="[Symbol].[Symbol].&amp;[IDV]" c="IDV"/>
        <s v="[Symbol].[Symbol].&amp;[RWO]" c="RWO"/>
        <s v="[Symbol].[Symbol].&amp;[RWX]" c="RWX"/>
        <s v="[Symbol].[Symbol].&amp;[VEA]" c="VEA"/>
        <s v="[Symbol].[Symbol].&amp;[VNQ]" c="VNQ"/>
        <s v="[Symbol].[Symbol].&amp;[VOO]" c="VOO"/>
        <s v="[Symbol].[Symbol].&amp;[VWO]" c="VWO"/>
        <s v="[Symbol].[Symbol].&amp;[VYM]" c="VYM"/>
        <s v="[Symbol].[Symbol].&amp;[XEI]" c="XEI"/>
        <s v="[Symbol].[Symbol].&amp;[XGD]" c="XGD"/>
        <s v="[Symbol].[Symbol].&amp;[XIU]" c="XIU"/>
        <s v="[Symbol].[Symbol].&amp;[ZCN]" c="ZCN"/>
      </sharedItems>
    </cacheField>
    <cacheField name="[Symbol].[Currency].[Currency]" caption="Currency" numFmtId="0" hierarchy="70"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9"/>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2" memberValueDatatype="130" unbalanced="0">
      <fieldsUsage count="2">
        <fieldUsage x="-1"/>
        <fieldUsage x="2"/>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10"/>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6"/>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0"/>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3"/>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oneField="1">
      <fieldsUsage count="1">
        <fieldUsage x="4"/>
      </fieldsUsage>
    </cacheHierarchy>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48611108" createdVersion="4" refreshedVersion="6" minRefreshableVersion="3" recordCount="0" supportSubquery="1" supportAdvancedDrill="1" xr:uid="{00000000-000A-0000-FFFF-FFFFFF050000}">
  <cacheSource type="external" connectionId="5"/>
  <cacheFields count="11">
    <cacheField name="[Dates].[Years-Last 5].[Years-Last 5]" caption="Years-Last 5" numFmtId="0" hierarchy="51" level="1">
      <sharedItems containsSemiMixedTypes="0" containsNonDate="0" containsString="0"/>
    </cacheField>
    <cacheField name="[Dates].[Year].[Year]" caption="Year" numFmtId="0" hierarchy="46" level="1">
      <sharedItems count="5">
        <s v="[Dates].[Year].&amp;[2014]" c="2014"/>
        <s v="[Dates].[Year].&amp;[2015]" c="2015"/>
        <s v="[Dates].[Year].&amp;[2016]" c="2016"/>
        <s v="[Dates].[Year].&amp;[2013]" u="1" c="2013"/>
        <s v="[Dates].[Year].&amp;[2012]" u="1" c="2012"/>
      </sharedItems>
    </cacheField>
    <cacheField name="[ReportCurrency].[ReportCurrency].[ReportCurrency]" caption="ReportCurrency" numFmtId="0" hierarchy="67" level="1">
      <sharedItems containsSemiMixedTypes="0" containsString="0"/>
    </cacheField>
    <cacheField name="[Symbol].[Symbol].[Symbol]" caption="Symbol" numFmtId="0" hierarchy="74" level="1">
      <sharedItems count="12">
        <s v="[Symbol].[Symbol].&amp;[XEI]" c="XEI"/>
        <s v="[Symbol].[Symbol].&amp;[XGD]" c="XGD"/>
        <s v="[Symbol].[Symbol].&amp;[ZDV]" c="ZDV"/>
        <s v="[Symbol].[Symbol].&amp;[XEG.TO]" c="XEG.TO"/>
        <s v="[Symbol].[Symbol].&amp;[XIU]" c="XIU"/>
        <s v="[Symbol].[Symbol].&amp;[XRE.TO]" c="XRE.TO"/>
        <s v="[Symbol].[Symbol].&amp;[ZCN]" c="ZCN"/>
        <s v="[Symbol].[Symbol].&amp;[ZRE.TO]" c="ZRE.TO"/>
        <s v="[Symbol].[Symbol].&amp;[UBA]" c="UBA"/>
        <s v="[Symbol].[Symbol].&amp;[WPC]" c="WPC"/>
        <s v="[Symbol].[Symbol].&amp;[VCE.TO]" c="VCE.TO"/>
        <s v="[Symbol].[Symbol].&amp;[XDV.TO]" c="XDV.TO"/>
      </sharedItems>
    </cacheField>
    <cacheField name="[Measures].[Distrib Cap Gain Reinv]" caption="Distrib Cap Gain Reinv" numFmtId="0" hierarchy="170" level="32767"/>
    <cacheField name="[Measures].[Distrib Return Of Capital]" caption="Distrib Return Of Capital" numFmtId="0" hierarchy="169" level="32767"/>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Symbol].[Currency].[Currency]" caption="Currency" numFmtId="0" hierarchy="70" level="1">
      <sharedItems containsSemiMixedTypes="0" containsNonDate="0" containsString="0"/>
    </cacheField>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6"/>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9"/>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10"/>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oneField="1">
      <fieldsUsage count="1">
        <fieldUsage x="5"/>
      </fieldsUsage>
    </cacheHierarchy>
    <cacheHierarchy uniqueName="[Measures].[Distrib Cap Gain Reinv]" caption="Distrib Cap Gain Reinv" measure="1" displayFolder="" measureGroup="Report" count="0" oneField="1">
      <fieldsUsage count="1">
        <fieldUsage x="4"/>
      </fieldsUsage>
    </cacheHierarchy>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50462963" createdVersion="4" refreshedVersion="6" minRefreshableVersion="3" recordCount="0" supportSubquery="1" supportAdvancedDrill="1" xr:uid="{00000000-000A-0000-FFFF-FFFF02060000}">
  <cacheSource type="external" connectionId="5"/>
  <cacheFields count="10">
    <cacheField name="[Dates].[Year].[Year]" caption="Year" numFmtId="0" hierarchy="46" level="1">
      <sharedItems count="2">
        <s v="[Dates].[Year].&amp;[2017]" c="2017"/>
        <s v="[Dates].[Year].&amp;[2018]" c="2018"/>
      </sharedItems>
    </cacheField>
    <cacheField name="[Measures].[Dividends]" caption="Dividends" numFmtId="0" hierarchy="166" level="32767"/>
    <cacheField name="[ReportCurrency].[ReportCurrency].[ReportCurrency]" caption="ReportCurrency" numFmtId="0" hierarchy="67" level="1">
      <sharedItems containsSemiMixedTypes="0" containsString="0"/>
    </cacheField>
    <cacheField name="[Account].[Account].[Account]" caption="Account" numFmtId="0" level="1">
      <sharedItems count="11">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USD]" c="V-TFSA-USD"/>
      </sharedItems>
    </cacheField>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Dates].[Years-Last 2].[Years-Last 2]" caption="Years-Last 2" numFmtId="0" hierarchy="48" level="1">
      <sharedItems containsSemiMixedTypes="0" containsNonDate="0" containsString="0"/>
    </cacheField>
    <cacheField name="[Dates].[Month In Year].[Month In Year]" caption="Month In Year" numFmtId="0" hierarchy="35" level="1">
      <sharedItems containsSemiMixedTypes="0" containsString="0"/>
    </cacheField>
    <cacheField name="[Symbol].[Currency].[Currency]" caption="Currency" numFmtId="0" hierarchy="7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4"/>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8"/>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6"/>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5"/>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9"/>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7"/>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1"/>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52314818" createdVersion="4" refreshedVersion="6" minRefreshableVersion="3" recordCount="0" supportSubquery="1" supportAdvancedDrill="1" xr:uid="{00000000-000A-0000-FFFF-FFFF05060000}">
  <cacheSource type="external" connectionId="5"/>
  <cacheFields count="11">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5" count="1">
        <n v="2015"/>
      </sharedItems>
      <extLst>
        <ext xmlns:x15="http://schemas.microsoft.com/office/spreadsheetml/2010/11/main" uri="{4F2E5C28-24EA-4eb8-9CBF-B6C8F9C3D259}">
          <x15:cachedUniqueNames>
            <x15:cachedUniqueName index="0" name="[Dates].[Year].&amp;[2015]"/>
          </x15:cachedUniqueNames>
        </ext>
      </extLst>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unt="13">
        <s v="[Account].[Account].&amp;[D-GRRSP]" c="D-GRRSP"/>
        <s v="[Account].[Account].&amp;[D-RRSP]" c="D-RRSP"/>
        <s v="[Account].[Account].&amp;[D-RRSP-USD]" c="D-RRSP-USD"/>
        <s v="[Account].[Account].&amp;[D-TFSA]" c="D-TFSA"/>
        <s v="[Account].[Account].&amp;[D-TFSA-USD]" c="D-TFSA-USD"/>
        <s v="[Account].[Account].&amp;[Joint-CDN]" c="Joint-CDN"/>
        <s v="[Account].[Account].&amp;[Joint-US]" c="Joint-US"/>
        <s v="[Account].[Account].&amp;[Scotia-CDN]" c="Scotia-CDN"/>
        <s v="[Account].[Account].&amp;[Scotia-US]" c="Scotia-US"/>
        <s v="[Account].[Account].&amp;[V-RRSP]" c="V-RRSP"/>
        <s v="[Account].[Account].&amp;[V-RRSP-USD]" c="V-RRSP-USD"/>
        <s v="[Account].[Account].&amp;[V-TFSA]" c="V-TFSA"/>
        <s v="[Account].[Account].&amp;[V-TFSA-USD]" c="V-TFSA-USD"/>
      </sharedItems>
    </cacheField>
    <cacheField name="[Account].[Account Group 2].[Account Group 2]" caption="Account Group 2" numFmtId="0" hierarchy="2" level="1">
      <sharedItems count="6">
        <s v="[Account].[Account Group 2].&amp;[D-RRSP]" c="D-RRSP"/>
        <s v="[Account].[Account Group 2].&amp;[D-TFSA]" c="D-TFSA"/>
        <s v="[Account].[Account Group 2].&amp;[J-CDN]" c="J-CDN"/>
        <s v="[Account].[Account Group 2].&amp;[J-USD]" c="J-USD"/>
        <s v="[Account].[Account Group 2].&amp;[V-RRSP]" c="V-RRSP"/>
        <s v="[Account].[Account Group 2].&amp;[V-TFSA]" c="V-TFSA"/>
      </sharedItems>
    </cacheField>
    <cacheField name="[TransType].[TransTypeGroup].[TransTypeGroup]" caption="TransTypeGroup" numFmtId="0" hierarchy="113" level="1">
      <sharedItems count="3">
        <s v="[TransType].[TransTypeGroup].&amp;[Div Reinv]" c="Div Reinv"/>
        <s v="[TransType].[TransTypeGroup].&amp;[Dividend]" c="Dividend"/>
        <s v="[TransType].[TransTypeGroup].&amp;[Interest]" c="Interest"/>
      </sharedItems>
    </cacheField>
    <cacheField name="[TransType].[TransType].[TransType]" caption="TransType" numFmtId="0" hierarchy="112" level="1">
      <sharedItems count="1">
        <s v="DivTA"/>
      </sharedItems>
    </cacheField>
    <cacheField name="[Measures].[Trans Total Amnt]" caption="Trans Total Amnt" numFmtId="0" hierarchy="220" level="32767"/>
    <cacheField name="[Symbol].[Currency].[Currency]" caption="Currency" numFmtId="0" hierarchy="7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3"/>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2" memberValueDatatype="130" unbalanced="0">
      <fieldsUsage count="2">
        <fieldUsage x="-1"/>
        <fieldUsage x="4"/>
      </fieldsUsage>
    </cacheHierarchy>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9"/>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10"/>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8"/>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2" memberValueDatatype="130" unbalanced="0">
      <fieldsUsage count="2">
        <fieldUsage x="-1"/>
        <fieldUsage x="6"/>
      </fieldsUsage>
    </cacheHierarchy>
    <cacheHierarchy uniqueName="[TransType].[TransTypeGroup]" caption="TransTypeGroup" attribute="1" defaultMemberUniqueName="[TransType].[TransTypeGroup].[All]" allUniqueName="[TransType].[TransTypeGroup].[All]" dimensionUniqueName="[TransType]" displayFolder="" count="2" memberValueDatatype="130" unbalanced="0">
      <fieldsUsage count="2">
        <fieldUsage x="-1"/>
        <fieldUsage x="5"/>
      </fieldsUsage>
    </cacheHierarchy>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oneField="1">
      <fieldsUsage count="1">
        <fieldUsage x="7"/>
      </fieldsUsage>
    </cacheHierarchy>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54050927" createdVersion="4" refreshedVersion="6" minRefreshableVersion="3" recordCount="0" supportSubquery="1" supportAdvancedDrill="1" xr:uid="{00000000-000A-0000-FFFF-FFFFF3050000}">
  <cacheSource type="external" connectionId="5"/>
  <cacheFields count="6">
    <cacheField name="[Measures].[Dividends]" caption="Dividends" numFmtId="0" hierarchy="166"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unt="1">
        <s v="AccountUSD"/>
      </sharedItems>
    </cacheField>
    <cacheField name="[Symbol].[Currency].[Currency]" caption="Currency" numFmtId="0" hierarchy="70" level="1">
      <sharedItems containsSemiMixedTypes="0" containsNonDate="0" containsString="0"/>
    </cacheField>
    <cacheField name="[Account].[Tax].[Tax]" caption="Tax" numFmtId="0" hierarchy="9"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2"/>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4"/>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5"/>
      </fieldsUsage>
    </cacheHierarchy>
    <cacheHierarchy uniqueName="[Symbol].[Currency]" caption="Currency" attribute="1" defaultMemberUniqueName="[Symbol].[Currency].[All]" allUniqueName="[Symbol].[Currency].[All]" dimensionUniqueName="[Symbol]" displayFolder="" count="2" memberValueDatatype="130" unbalanced="0">
      <fieldsUsage count="2">
        <fieldUsage x="-1"/>
        <fieldUsage x="3"/>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0"/>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84259263" createdVersion="4" refreshedVersion="6" minRefreshableVersion="3" recordCount="0" supportSubquery="1" supportAdvancedDrill="1" xr:uid="{00000000-000A-0000-FFFF-FFFFA2050000}">
  <cacheSource type="external" connectionId="5"/>
  <cacheFields count="25">
    <cacheField name="[Symbol].[Symbol].[Symbol]" caption="Symbol" numFmtId="0" hierarchy="74" level="1">
      <sharedItems count="2">
        <s v="* Cash"/>
        <s v="VT"/>
      </sharedItems>
    </cacheField>
    <cacheField name="[Symbol].[SymbolName].[SymbolName]" caption="SymbolName" numFmtId="0" hierarchy="78" level="1">
      <sharedItems count="2">
        <s v="Cash Value"/>
        <s v="Index - Global Total Market TR Index Dow Jones"/>
      </sharedItems>
    </cacheField>
    <cacheField name="[Measures].[Qty Held]" caption="Qty Held" numFmtId="0" hierarchy="154" level="32767"/>
    <cacheField name="[Measures].[Avg Book Value]" caption="Avg Book Value" numFmtId="0" hierarchy="185" level="32767"/>
    <cacheField name="[Measures].[Cost Basis]" caption="Cost Basis" numFmtId="0" hierarchy="163" level="32767"/>
    <cacheField name="[Measures].[Total Value]" caption="Total Value" numFmtId="0" hierarchy="161" level="32767"/>
    <cacheField name="[Measures].[Capital Gain]" caption="Capital Gain" numFmtId="0" hierarchy="172" level="32767"/>
    <cacheField name="[Measures].[Dividends]" caption="Dividends" numFmtId="0" hierarchy="166" level="32767"/>
    <cacheField name="[Measures].[Profit]" caption="Profit" numFmtId="0" hierarchy="180" level="32767"/>
    <cacheField name="[Measures].[Mgmt Fee $]" caption="Mgmt Fee $" numFmtId="0" hierarchy="171" level="32767"/>
    <cacheField name="[Measures].[Cost Basis per Unit]" caption="Cost Basis per Unit" numFmtId="0" hierarchy="164" level="32767"/>
    <cacheField name="[Measures].[Symbol Price]" caption="Symbol Price" numFmtId="0" hierarchy="158" level="32767"/>
    <cacheField name="[Measures].[Unrealized Capital Gain]" caption="Unrealized Capital Gain" numFmtId="0" hierarchy="174" level="32767"/>
    <cacheField name="[Measures].[Mgmt Fee %]" caption="Mgmt Fee %" numFmtId="0" hierarchy="179" level="32767"/>
    <cacheField name="[Measures].[Unrealized Capital Gain %]" caption="Unrealized Capital Gain %" numFmtId="0" hierarchy="178" level="32767"/>
    <cacheField name="[ReportCurrency].[ReportCurrency].[ReportCurrency]" caption="ReportCurrency" numFmtId="0" hierarchy="67" level="1">
      <sharedItems containsSemiMixedTypes="0" containsNonDate="0" containsString="0"/>
    </cacheField>
    <cacheField name="[Measures].[Annlzd RoR]" caption="Annlzd RoR" numFmtId="0" hierarchy="215" level="32767"/>
    <cacheField name="[Measures].[First Buy Date Ever]" caption="First Buy Date Ever" numFmtId="0" hierarchy="184" level="32767"/>
    <cacheField name="[Measures].[Profit %]" caption="Profit %" numFmtId="0" hierarchy="222" level="32767"/>
    <cacheField name="[Measures].[Porfolio %]" caption="Porfolio %" numFmtId="0" hierarchy="236" level="32767"/>
    <cacheField name="[Account].[Account].[Account]" caption="Account" numFmtId="0" level="1">
      <sharedItems containsSemiMixedTypes="0" containsNonDate="0" containsString="0"/>
    </cacheField>
    <cacheField name="[Account].[Tax].[Tax]" caption="Tax" numFmtId="0" hierarchy="9" level="1">
      <sharedItems containsSemiMixedTypes="0" containsNonDate="0" containsString="0"/>
    </cacheField>
    <cacheField name="[Dates].[Month In Year].[Month In Year]" caption="Month In Year" numFmtId="0" hierarchy="35" level="1">
      <sharedItems containsSemiMixedTypes="0" containsNonDate="0" containsString="0"/>
    </cacheField>
    <cacheField name="[Dates].[Year].[Year]" caption="Year" numFmtId="0" hierarchy="46" level="1">
      <sharedItems containsSemiMixedTypes="0" containsNonDate="0" containsString="0"/>
    </cacheField>
    <cacheField name="[Symbol].[Allocation].[Allocation]" caption="Allocation" numFmtId="0" hierarchy="69"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2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fieldsUsage count="2">
        <fieldUsage x="-1"/>
        <fieldUsage x="21"/>
      </fieldsUsage>
    </cacheHierarchy>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fieldsUsage count="2">
        <fieldUsage x="-1"/>
        <fieldUsage x="22"/>
      </fieldsUsage>
    </cacheHierarchy>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3"/>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24"/>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2" memberValueDatatype="130" unbalanced="0">
      <fieldsUsage count="2">
        <fieldUsage x="-1"/>
        <fieldUsage x="1"/>
      </fieldsUsage>
    </cacheHierarchy>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oneField="1">
      <fieldsUsage count="1">
        <fieldUsage x="2"/>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oneField="1">
      <fieldsUsage count="1">
        <fieldUsage x="11"/>
      </fieldsUsage>
    </cacheHierarchy>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4"/>
      </fieldsUsage>
    </cacheHierarchy>
    <cacheHierarchy uniqueName="[Measures].[Cost Basis per Unit]" caption="Cost Basis per Unit" measure="1" displayFolder="" measureGroup="Report" count="0" oneField="1">
      <fieldsUsage count="1">
        <fieldUsage x="10"/>
      </fieldsUsage>
    </cacheHierarchy>
    <cacheHierarchy uniqueName="[Measures].[Deposits]" caption="Deposits" measure="1" displayFolder="" measureGroup="Report" count="0"/>
    <cacheHierarchy uniqueName="[Measures].[Dividends]" caption="Dividends" measure="1" displayFolder="" measureGroup="Report" count="0" oneField="1">
      <fieldsUsage count="1">
        <fieldUsage x="7"/>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9"/>
      </fieldsUsage>
    </cacheHierarchy>
    <cacheHierarchy uniqueName="[Measures].[Capital Gain]" caption="Capital Gain" measure="1" displayFolder="" measureGroup="Report" count="0" oneField="1">
      <fieldsUsage count="1">
        <fieldUsage x="6"/>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oneField="1">
      <fieldsUsage count="1">
        <fieldUsage x="12"/>
      </fieldsUsage>
    </cacheHierarchy>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oneField="1">
      <fieldsUsage count="1">
        <fieldUsage x="14"/>
      </fieldsUsage>
    </cacheHierarchy>
    <cacheHierarchy uniqueName="[Measures].[Mgmt Fee %]" caption="Mgmt Fee %" measure="1" displayFolder="" measureGroup="Report" count="0" oneField="1">
      <fieldsUsage count="1">
        <fieldUsage x="13"/>
      </fieldsUsage>
    </cacheHierarchy>
    <cacheHierarchy uniqueName="[Measures].[Profit]" caption="Profit" measure="1" displayFolder="" measureGroup="Report" count="0" oneField="1">
      <fieldsUsage count="1">
        <fieldUsage x="8"/>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oneField="1">
      <fieldsUsage count="1">
        <fieldUsage x="17"/>
      </fieldsUsage>
    </cacheHierarchy>
    <cacheHierarchy uniqueName="[Measures].[Avg Book Value]" caption="Avg Book Value" measure="1" displayFolder="" measureGroup="Report" count="0" oneField="1">
      <fieldsUsage count="1">
        <fieldUsage x="3"/>
      </fieldsUsage>
    </cacheHierarchy>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oneField="1">
      <fieldsUsage count="1">
        <fieldUsage x="16"/>
      </fieldsUsage>
    </cacheHierarchy>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18"/>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oneField="1">
      <fieldsUsage count="1">
        <fieldUsage x="19"/>
      </fieldsUsage>
    </cacheHierarchy>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96180555" createdVersion="4" refreshedVersion="6" minRefreshableVersion="3" recordCount="0" supportSubquery="1" supportAdvancedDrill="1" xr:uid="{00000000-000A-0000-FFFF-FFFF9E050000}">
  <cacheSource type="external" connectionId="5"/>
  <cacheFields count="9">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Measures].[Start Value]" caption="Start Value" numFmtId="0" hierarchy="162" level="32767"/>
    <cacheField name="[Measures].[Deposits]" caption="Deposits" numFmtId="0" hierarchy="165" level="32767"/>
    <cacheField name="[Measures].[Capital Gain]" caption="Capital Gain" numFmtId="0" hierarchy="172" level="32767"/>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8"/>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0"/>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4"/>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99305557" createdVersion="4" refreshedVersion="6" minRefreshableVersion="3" recordCount="0" supportSubquery="1" supportAdvancedDrill="1" xr:uid="{00000000-000A-0000-FFFF-FFFF8F050000}">
  <cacheSource type="external" connectionId="5"/>
  <cacheFields count="7">
    <cacheField name="[Symbol].[Symbol].[Symbol]" caption="Symbol" numFmtId="0" hierarchy="74" level="1">
      <sharedItems count="2">
        <s v="* Cash"/>
        <s v="VT"/>
      </sharedItems>
    </cacheField>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Measures].[Capital Gain]" caption="Capital Gain" numFmtId="0" hierarchy="172"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6"/>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713194444" createdVersion="4" refreshedVersion="6" minRefreshableVersion="3" recordCount="0" supportSubquery="1" supportAdvancedDrill="1" xr:uid="{00000000-000A-0000-FFFF-FFFF92050000}">
  <cacheSource type="external" connectionId="5"/>
  <cacheFields count="10">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Dates].[Years-Last 5].[Years-Last 5]" caption="Years-Last 5" numFmtId="0" hierarchy="51" level="1">
      <sharedItems containsSemiMixedTypes="0" containsNonDate="0" containsString="0"/>
    </cacheField>
    <cacheField name="[Measures].[Market 1 Index Return %]" caption="Market 1 Index Return %" numFmtId="0" hierarchy="186" level="32767"/>
    <cacheField name="[Measures].[Market 2 Index Return %]" caption="Market 2 Index Return %" numFmtId="0" hierarchy="187" level="32767"/>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Measures].[Expd Return % (TMTR)]" caption="Expd Return % (TMTR)" numFmtId="0" hierarchy="230" level="32767"/>
    <cacheField name="[Measures].[Expd Return % (Alloc)]" caption="Expd Return % (Alloc)" numFmtId="0" hierarchy="228"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8"/>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9"/>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oneField="1">
      <fieldsUsage count="1">
        <fieldUsage x="2"/>
      </fieldsUsage>
    </cacheHierarchy>
    <cacheHierarchy uniqueName="[Measures].[Market 2 Index Return %]" caption="Market 2 Index Return %" measure="1" displayFolder="" measureGroup="Report" count="0" oneField="1">
      <fieldsUsage count="1">
        <fieldUsage x="3"/>
      </fieldsUsage>
    </cacheHierarchy>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5"/>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7"/>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oneField="1">
      <fieldsUsage count="1">
        <fieldUsage x="6"/>
      </fieldsUsage>
    </cacheHierarchy>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719097224" createdVersion="4" refreshedVersion="6" minRefreshableVersion="3" recordCount="0" supportSubquery="1" supportAdvancedDrill="1" xr:uid="{00000000-000A-0000-FFFF-FFFF95050000}">
  <cacheSource type="external" connectionId="5"/>
  <cacheFields count="6">
    <cacheField name="[Account].[Account].[Account]" caption="Account" numFmtId="0" level="1">
      <sharedItems count="1">
        <s v="AccountUSD"/>
      </sharedItems>
    </cacheField>
    <cacheField name="[Dates].[Years-Last 5].[Years-Last 5]" caption="Years-Last 5" numFmtId="0" hierarchy="51" level="1">
      <sharedItems containsSemiMixedTypes="0" containsNonDate="0" containsString="0"/>
    </cacheField>
    <cacheField name="[Dates].[Year].[Year]" caption="Year" numFmtId="0" hierarchy="46" level="1">
      <sharedItems containsSemiMixedTypes="0" containsString="0" containsNumber="1" containsInteger="1" minValue="2015" maxValue="2018" count="4">
        <n v="2015"/>
        <n v="2016"/>
        <n v="2017"/>
        <n v="2018"/>
      </sharedItems>
      <extLst>
        <ext xmlns:x15="http://schemas.microsoft.com/office/spreadsheetml/2010/11/main" uri="{4F2E5C28-24EA-4eb8-9CBF-B6C8F9C3D259}">
          <x15:cachedUniqueNames>
            <x15:cachedUniqueName index="0" name="[Dates].[Year].&amp;[2015]"/>
            <x15:cachedUniqueName index="1" name="[Dates].[Year].&amp;[2016]"/>
            <x15:cachedUniqueName index="2" name="[Dates].[Year].&amp;[2017]"/>
            <x15:cachedUniqueName index="3" name="[Dates].[Year].&amp;[2018]"/>
          </x15:cachedUniqueNames>
        </ext>
      </extLst>
    </cacheField>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2"/>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5"/>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741435185" createdVersion="4" refreshedVersion="6" minRefreshableVersion="3" recordCount="0" supportSubquery="1" supportAdvancedDrill="1" xr:uid="{00000000-000A-0000-FFFF-FFFF98050000}">
  <cacheSource type="external" connectionId="5"/>
  <cacheFields count="8">
    <cacheField name="[Symbol].[Allocation].[Allocation]" caption="Allocation" numFmtId="0" hierarchy="69" level="1">
      <sharedItems count="1">
        <s v="US Broad"/>
      </sharedItems>
    </cacheField>
    <cacheField name="[Dates].[Year].[Year]" caption="Year" numFmtId="0" hierarchy="46" level="1">
      <sharedItems containsSemiMixedTypes="0" containsString="0" containsNumber="1" containsInteger="1" minValue="2014" maxValue="2018" count="5">
        <n v="2015"/>
        <n v="2016"/>
        <n v="2017"/>
        <n v="2018"/>
        <n v="2014" u="1"/>
      </sharedItems>
      <extLst>
        <ext xmlns:x15="http://schemas.microsoft.com/office/spreadsheetml/2010/11/main" uri="{4F2E5C28-24EA-4eb8-9CBF-B6C8F9C3D259}">
          <x15:cachedUniqueNames>
            <x15:cachedUniqueName index="0" name="[Dates].[Year].&amp;[2015]"/>
            <x15:cachedUniqueName index="1" name="[Dates].[Year].&amp;[2016]"/>
            <x15:cachedUniqueName index="2" name="[Dates].[Year].&amp;[2017]"/>
            <x15:cachedUniqueName index="3" name="[Dates].[Year].&amp;[2018]"/>
            <x15:cachedUniqueName index="4" name="[Dates].[Year].&amp;[2014]"/>
          </x15:cachedUniqueNames>
        </ext>
      </extLst>
    </cacheField>
    <cacheField name="[Dates].[Years-Last 5].[Years-Last 5]" caption="Years-Last 5" numFmtId="0" hierarchy="51"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Measures].[Expd Return % (Alloc)]" caption="Expd Return % (Alloc)" numFmtId="0" hierarchy="228"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7"/>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2"/>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fieldsUsage count="2">
        <fieldUsage x="-1"/>
        <fieldUsage x="0"/>
      </fieldsUsage>
    </cacheHierarchy>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5"/>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747569443" createdVersion="4" refreshedVersion="6" minRefreshableVersion="3" recordCount="0" supportSubquery="1" supportAdvancedDrill="1" xr:uid="{00000000-000A-0000-FFFF-FFFF9B050000}">
  <cacheSource type="external" connectionId="5"/>
  <cacheFields count="7">
    <cacheField name="[Dates].[Year].[Year]" caption="Year" numFmtId="0" hierarchy="46" level="1">
      <sharedItems containsSemiMixedTypes="0" containsString="0" containsNumber="1" containsInteger="1" minValue="2015" maxValue="2018" count="4">
        <n v="2015"/>
        <n v="2016"/>
        <n v="2017"/>
        <n v="2018"/>
      </sharedItems>
      <extLst>
        <ext xmlns:x15="http://schemas.microsoft.com/office/spreadsheetml/2010/11/main" uri="{4F2E5C28-24EA-4eb8-9CBF-B6C8F9C3D259}">
          <x15:cachedUniqueNames>
            <x15:cachedUniqueName index="0" name="[Dates].[Year].&amp;[2015]"/>
            <x15:cachedUniqueName index="1" name="[Dates].[Year].&amp;[2016]"/>
            <x15:cachedUniqueName index="2" name="[Dates].[Year].&amp;[2017]"/>
            <x15:cachedUniqueName index="3" name="[Dates].[Year].&amp;[2018]"/>
          </x15:cachedUniqueNames>
        </ext>
      </extLst>
    </cacheField>
    <cacheField name="[Dates].[Years-Last 5].[Years-Last 5]" caption="Years-Last 5" numFmtId="0" hierarchy="51"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Symbol].[Symbol].[Symbol]" caption="Symbol" numFmtId="0" hierarchy="74" level="1">
      <sharedItems count="1">
        <s v="VT"/>
      </sharedItems>
    </cacheField>
    <cacheField name="[Measures].[Profit %]" caption="Profit %" numFmtId="0" hierarchy="222"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6"/>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3"/>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4"/>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755439818" createdVersion="4" refreshedVersion="6" minRefreshableVersion="3" recordCount="0" supportSubquery="1" supportAdvancedDrill="1" xr:uid="{00000000-000A-0000-FFFF-FFFF8C050000}">
  <cacheSource type="external" connectionId="5"/>
  <cacheFields count="16">
    <cacheField name="[Dates].[Year].[Year]" caption="Year" numFmtId="0" hierarchy="46" level="1">
      <sharedItems containsSemiMixedTypes="0" containsString="0" containsNumber="1" containsInteger="1" minValue="2014" maxValue="2018" count="5">
        <n v="2014"/>
        <n v="2015"/>
        <n v="2016"/>
        <n v="2017"/>
        <n v="2018"/>
      </sharedItems>
      <extLst>
        <ext xmlns:x15="http://schemas.microsoft.com/office/spreadsheetml/2010/11/main" uri="{4F2E5C28-24EA-4eb8-9CBF-B6C8F9C3D259}">
          <x15:cachedUniqueNames>
            <x15:cachedUniqueName index="0" name="[Dates].[Year].&amp;[2014]"/>
            <x15:cachedUniqueName index="1" name="[Dates].[Year].&amp;[2015]"/>
            <x15:cachedUniqueName index="2" name="[Dates].[Year].&amp;[2016]"/>
            <x15:cachedUniqueName index="3" name="[Dates].[Year].&amp;[2017]"/>
            <x15:cachedUniqueName index="4" name="[Dates].[Year].&amp;[2018]"/>
          </x15:cachedUniqueNames>
        </ext>
      </extLst>
    </cacheField>
    <cacheField name="[Dates].[Years-Last 5].[Years-Last 5]" caption="Years-Last 5" numFmtId="0" hierarchy="51" level="1">
      <sharedItems containsSemiMixedTypes="0" containsNonDate="0" containsString="0"/>
    </cacheField>
    <cacheField name="[Measures].[Start Value]" caption="Start Value" numFmtId="0" hierarchy="162" level="32767"/>
    <cacheField name="[Measures].[Deposits]" caption="Deposits" numFmtId="0" hierarchy="165"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Dividend %]" caption="Dividend %" numFmtId="0" hierarchy="224" level="32767"/>
    <cacheField name="[Measures].[Exch Rate Impact]" caption="Exch Rate Impact" numFmtId="0" hierarchy="190" level="32767"/>
    <cacheField name="[Measures].[Exch Rate Impact %]" caption="Exch Rate Impact %" numFmtId="0" hierarchy="221" level="32767"/>
    <cacheField name="[ReportCurrency].[ReportCurrency].[ReportCurrency]" caption="ReportCurrency" numFmtId="0" hierarchy="67" level="1">
      <sharedItems containsSemiMixedTypes="0" containsNonDate="0" containsString="0"/>
    </cacheField>
    <cacheField name="[Measures].[Cap Gain %]" caption="Cap Gain %" numFmtId="0" hierarchy="177" level="32767"/>
    <cacheField name="[Measures].[Profit %]" caption="Profit %" numFmtId="0" hierarchy="222" level="32767"/>
    <cacheField name="[Measures].[Expd Return % (Alloc)]" caption="Expd Return % (Alloc)" numFmtId="0" hierarchy="228" level="32767"/>
    <cacheField name="[Account].[Account].[Account]" caption="Account" numFmtId="0" level="1">
      <sharedItems containsSemiMixedTypes="0" containsNonDate="0" containsString="0"/>
    </cacheField>
    <cacheField name="[Dates].[Years-Current].[Years-Current]" caption="Years-Current" numFmtId="0" hierarchy="47"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0"/>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15"/>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2" memberValueDatatype="130" unbalanced="0">
      <fieldsUsage count="2">
        <fieldUsage x="-1"/>
        <fieldUsage x="1"/>
      </fieldsUsage>
    </cacheHierarchy>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0"/>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6"/>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4"/>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5"/>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11"/>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8"/>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9"/>
      </fieldsUsage>
    </cacheHierarchy>
    <cacheHierarchy uniqueName="[Measures].[Profit %]" caption="Profit %" measure="1" displayFolder="" measureGroup="Report" count="0" oneField="1">
      <fieldsUsage count="1">
        <fieldUsage x="12"/>
      </fieldsUsage>
    </cacheHierarchy>
    <cacheHierarchy uniqueName="[Measures].[Fees]" caption="Fees" measure="1" displayFolder="" measureGroup="Report" count="0"/>
    <cacheHierarchy uniqueName="[Measures].[Dividend %]" caption="Dividend %" measure="1" displayFolder="" measureGroup="Report" count="0" oneField="1">
      <fieldsUsage count="1">
        <fieldUsage x="7"/>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13"/>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23726855" createdVersion="4" refreshedVersion="6" minRefreshableVersion="3" recordCount="0" supportSubquery="1" supportAdvancedDrill="1" xr:uid="{00000000-000A-0000-FFFF-FFFF63050000}">
  <cacheSource type="external" connectionId="5"/>
  <cacheFields count="9">
    <cacheField name="[Symbol].[Symbol].[Symbol]" caption="Symbol" numFmtId="0" hierarchy="74" level="1">
      <sharedItems count="2">
        <s v="* Cash"/>
        <s v="VT"/>
      </sharedItems>
    </cacheField>
    <cacheField name="[Measures].[Profit %]" caption="Profit %" numFmtId="0" hierarchy="222" level="32767"/>
    <cacheField name="[Dates].[Years-Current].[Years-Current]" caption="Years-Current" numFmtId="0" hierarchy="47" level="1">
      <sharedItems containsSemiMixedTypes="0" containsNonDate="0" containsString="0"/>
    </cacheField>
    <cacheField name="[Dates].[Year].[Year]" caption="Year" numFmtId="0" hierarchy="46"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Measures].[Expd Return % (Alloc)]" caption="Expd Return % (Alloc)" numFmtId="0" hierarchy="228" level="32767"/>
    <cacheField name="[Allocation].[Allocation].[Allocation]" caption="Allocation" numFmtId="0" hierarchy="10" level="1">
      <sharedItems count="2">
        <s v="Cash"/>
        <s v="US Broad"/>
      </sharedItems>
    </cacheField>
    <cacheField name="[Measures].[Diff Profit vs Expd %]" caption="Diff Profit vs Expd %" numFmtId="0" hierarchy="235" level="32767"/>
    <cacheField name="[Measures].[Total Value]" caption="Total Value" numFmtId="0" hierarchy="161"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6"/>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3"/>
      </fieldsUsage>
    </cacheHierarchy>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2"/>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8"/>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1"/>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oneField="1">
      <fieldsUsage count="1">
        <fieldUsage x="5"/>
      </fieldsUsage>
    </cacheHierarchy>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oneField="1">
      <fieldsUsage count="1">
        <fieldUsage x="7"/>
      </fieldsUsage>
    </cacheHierarchy>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54282407" createdVersion="4" refreshedVersion="6" minRefreshableVersion="3" recordCount="0" supportSubquery="1" supportAdvancedDrill="1" xr:uid="{00000000-000A-0000-FFFF-FFFF88050000}">
  <cacheSource type="external" connectionId="5"/>
  <cacheFields count="18">
    <cacheField name="[Dates].[Month].[Month]" caption="Month" numFmtId="0" hierarchy="34" level="1">
      <sharedItems containsNonDate="0" count="3">
        <s v="[Dates].[Month].&amp;[2018-01]" c="2018-01"/>
        <s v="[Dates].[Month].&amp;[2018-02]" c="2018-02"/>
        <s v="[Dates].[Month].&amp;[2018-03]" c="2018-03"/>
      </sharedItems>
    </cacheField>
    <cacheField name="[Measures].[Start Value]" caption="Start Value" numFmtId="0" hierarchy="162"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Exch Rate Impact]" caption="Exch Rate Impact" numFmtId="0" hierarchy="190" level="32767"/>
    <cacheField name="[ReportCurrency].[ReportCurrency].[ReportCurrency]" caption="ReportCurrency" numFmtId="0" hierarchy="67" level="1">
      <sharedItems containsSemiMixedTypes="0" containsNonDate="0" containsString="0"/>
    </cacheField>
    <cacheField name="[Measures].[Profit]" caption="Profit" numFmtId="0" hierarchy="180" level="32767"/>
    <cacheField name="[Measures].[Profit %]" caption="Profit %" numFmtId="0" hierarchy="222" level="32767"/>
    <cacheField name="[Measures].[Cap Gain %]" caption="Cap Gain %" numFmtId="0" hierarchy="177" level="32767"/>
    <cacheField name="[Measures].[Dividend %]" caption="Dividend %" numFmtId="0" hierarchy="224" level="32767"/>
    <cacheField name="[Measures].[Compare To Value]" caption="Compare To Value" numFmtId="0" hierarchy="216" level="32767"/>
    <cacheField name="[Measures].[Trans Ext Symb Flow Amnt]" caption="Trans Ext Symb Flow Amnt" numFmtId="0" hierarchy="209" level="32767"/>
    <cacheField name="[Measures].[Qty Held]" caption="Qty Held" numFmtId="0" hierarchy="154" level="32767"/>
    <cacheField name="[Measures].[Symbol Price]" caption="Symbol Price" numFmtId="0" hierarchy="158" level="32767"/>
    <cacheField name="[Dates].[Year].[Year]" caption="Year" numFmtId="0" hierarchy="46" level="1">
      <sharedItems containsSemiMixedTypes="0" containsNonDate="0" containsString="0"/>
    </cacheField>
    <cacheField name="[Symbol].[Symbol].[Symbol]" caption="Symbol" numFmtId="0" hierarchy="74"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0"/>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fieldsUsage count="2">
        <fieldUsage x="-1"/>
        <fieldUsage x="15"/>
      </fieldsUsage>
    </cacheHierarchy>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6"/>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16"/>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oneField="1">
      <fieldsUsage count="1">
        <fieldUsage x="13"/>
      </fieldsUsage>
    </cacheHierarchy>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oneField="1">
      <fieldsUsage count="1">
        <fieldUsage x="14"/>
      </fieldsUsage>
    </cacheHierarchy>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4"/>
      </fieldsUsage>
    </cacheHierarchy>
    <cacheHierarchy uniqueName="[Measures].[Start Value]" caption="Start Value" measure="1" displayFolder="" measureGroup="Report" count="0" oneField="1">
      <fieldsUsage count="1">
        <fieldUsage x="1"/>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2"/>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9"/>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oneField="1">
      <fieldsUsage count="1">
        <fieldUsage x="7"/>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5"/>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oneField="1">
      <fieldsUsage count="1">
        <fieldUsage x="12"/>
      </fieldsUsage>
    </cacheHierarchy>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oneField="1">
      <fieldsUsage count="1">
        <fieldUsage x="11"/>
      </fieldsUsage>
    </cacheHierarchy>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8"/>
      </fieldsUsage>
    </cacheHierarchy>
    <cacheHierarchy uniqueName="[Measures].[Fees]" caption="Fees" measure="1" displayFolder="" measureGroup="Report" count="0"/>
    <cacheHierarchy uniqueName="[Measures].[Dividend %]" caption="Dividend %" measure="1" displayFolder="" measureGroup="Report" count="0" oneField="1">
      <fieldsUsage count="1">
        <fieldUsage x="10"/>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64699075" createdVersion="4" refreshedVersion="6" minRefreshableVersion="3" recordCount="0" supportSubquery="1" supportAdvancedDrill="1" xr:uid="{00000000-000A-0000-FFFF-FFFF84050000}">
  <cacheSource type="external" connectionId="5"/>
  <cacheFields count="6">
    <cacheField name="[Measures].[Capital Gain]" caption="Capital Gain" numFmtId="0" hierarchy="172" level="32767"/>
    <cacheField name="[Dates].[Mths-Last 12].[Mths-Last 12]" caption="Mths-Last 12" numFmtId="0" hierarchy="39" level="1">
      <sharedItems containsSemiMixedTypes="0" containsNonDate="0" containsString="0"/>
    </cacheField>
    <cacheField name="[Symbol].[Symbol].[Symbol]" caption="Symbol" numFmtId="0" hierarchy="74" level="1">
      <sharedItems count="1">
        <s v="VT"/>
      </sharedItems>
    </cacheField>
    <cacheField name="[Dates].[Month].[Month]" caption="Month" numFmtId="0" hierarchy="34" level="1">
      <sharedItems count="12">
        <s v="2017-04"/>
        <s v="2017-05"/>
        <s v="2017-06"/>
        <s v="2017-07"/>
        <s v="2017-08"/>
        <s v="2017-09"/>
        <s v="2017-10"/>
        <s v="2017-11"/>
        <s v="2017-12"/>
        <s v="2018-01"/>
        <s v="2018-02"/>
        <s v="2018-03"/>
      </sharedItems>
    </cacheField>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3"/>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2" memberValueDatatype="130" unbalanced="0">
      <fieldsUsage count="2">
        <fieldUsage x="-1"/>
        <fieldUsage x="1"/>
      </fieldsUsage>
    </cacheHierarchy>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0"/>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66666669" createdVersion="4" refreshedVersion="6" minRefreshableVersion="3" recordCount="0" supportSubquery="1" supportAdvancedDrill="1" xr:uid="{00000000-000A-0000-FFFF-FFFF7B050000}">
  <cacheSource type="external" connectionId="5"/>
  <cacheFields count="5">
    <cacheField name="[Dates].[Years-Last 2].[Years-Last 2]" caption="Years-Last 2" numFmtId="0" hierarchy="48" level="1">
      <sharedItems containsSemiMixedTypes="0" containsNonDate="0" containsString="0"/>
    </cacheField>
    <cacheField name="[Dates].[Month].[Month]" caption="Month" numFmtId="0" hierarchy="34" level="1">
      <sharedItems count="15">
        <s v="2017-01"/>
        <s v="2017-02"/>
        <s v="2017-03"/>
        <s v="2017-04"/>
        <s v="2017-05"/>
        <s v="2017-06"/>
        <s v="2017-07"/>
        <s v="2017-08"/>
        <s v="2017-09"/>
        <s v="2017-10"/>
        <s v="2017-11"/>
        <s v="2017-12"/>
        <s v="2018-01"/>
        <s v="2018-02"/>
        <s v="2018-03"/>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69675925" createdVersion="4" refreshedVersion="6" minRefreshableVersion="3" recordCount="0" supportSubquery="1" supportAdvancedDrill="1" xr:uid="{00000000-000A-0000-FFFF-FFFF7E050000}">
  <cacheSource type="external" connectionId="5"/>
  <cacheFields count="5">
    <cacheField name="[Dates].[Years-Last 2].[Years-Last 2]" caption="Years-Last 2" numFmtId="0" hierarchy="48" level="1">
      <sharedItems containsSemiMixedTypes="0" containsNonDate="0" containsString="0"/>
    </cacheField>
    <cacheField name="[Dates].[Month].[Month]" caption="Month" numFmtId="0" hierarchy="34" level="1">
      <sharedItems count="15">
        <s v="2017-01"/>
        <s v="2017-02"/>
        <s v="2017-03"/>
        <s v="2017-04"/>
        <s v="2017-05"/>
        <s v="2017-06"/>
        <s v="2017-07"/>
        <s v="2017-08"/>
        <s v="2017-09"/>
        <s v="2017-10"/>
        <s v="2017-11"/>
        <s v="2017-12"/>
        <s v="2018-01"/>
        <s v="2018-02"/>
        <s v="2018-03"/>
      </sharedItems>
    </cacheField>
    <cacheField name="[ReportCurrency].[ReportCurrency].[ReportCurrency]" caption="ReportCurrency" numFmtId="0" hierarchy="67" level="1">
      <sharedItems containsSemiMixedTypes="0" containsNonDate="0" containsString="0"/>
    </cacheField>
    <cacheField name="[Measures].[Capital Gain]" caption="Capital Gain" numFmtId="0" hierarchy="172" level="32767"/>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75810183" createdVersion="4" refreshedVersion="6" minRefreshableVersion="3" recordCount="0" supportSubquery="1" supportAdvancedDrill="1" xr:uid="{00000000-000A-0000-FFFF-FFFF81050000}">
  <cacheSource type="external" connectionId="5"/>
  <cacheFields count="7">
    <cacheField name="[Dates].[Years-Last 2].[Years-Last 2]" caption="Years-Last 2" numFmtId="0" hierarchy="48" level="1">
      <sharedItems containsSemiMixedTypes="0" containsNonDate="0" containsString="0"/>
    </cacheField>
    <cacheField name="[Dates].[Month].[Month]" caption="Month" numFmtId="0" hierarchy="34" level="1">
      <sharedItems count="15">
        <s v="2017-01"/>
        <s v="2017-02"/>
        <s v="2017-03"/>
        <s v="2017-04"/>
        <s v="2017-05"/>
        <s v="2017-06"/>
        <s v="2017-07"/>
        <s v="2017-08"/>
        <s v="2017-09"/>
        <s v="2017-10"/>
        <s v="2017-11"/>
        <s v="2017-12"/>
        <s v="2018-01"/>
        <s v="2018-02"/>
        <s v="2018-03"/>
      </sharedItems>
    </cacheField>
    <cacheField name="[ReportCurrency].[ReportCurrency].[ReportCurrency]" caption="ReportCurrency" numFmtId="0" hierarchy="67" level="1">
      <sharedItems containsSemiMixedTypes="0" containsNonDate="0" containsString="0"/>
    </cacheField>
    <cacheField name="[Measures].[Cap Gain %]" caption="Cap Gain %" numFmtId="0" hierarchy="177" level="32767"/>
    <cacheField name="[Measures].[Market 1 Index Return %]" caption="Market 1 Index Return %" numFmtId="0" hierarchy="186" level="32767"/>
    <cacheField name="[Measures].[Market 2 Index Return %]" caption="Market 2 Index Return %" numFmtId="0" hierarchy="187" level="32767"/>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2" memberValueDatatype="130" unbalanced="0">
      <fieldsUsage count="2">
        <fieldUsage x="-1"/>
        <fieldUsage x="0"/>
      </fieldsUsage>
    </cacheHierarchy>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3"/>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oneField="1">
      <fieldsUsage count="1">
        <fieldUsage x="4"/>
      </fieldsUsage>
    </cacheHierarchy>
    <cacheHierarchy uniqueName="[Measures].[Market 2 Index Return %]" caption="Market 2 Index Return %" measure="1" displayFolder="" measureGroup="Report" count="0" oneField="1">
      <fieldsUsage count="1">
        <fieldUsage x="5"/>
      </fieldsUsage>
    </cacheHierarchy>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83680557" createdVersion="4" refreshedVersion="6" minRefreshableVersion="3" recordCount="0" supportSubquery="1" supportAdvancedDrill="1" xr:uid="{00000000-000A-0000-FFFF-FFFF78050000}">
  <cacheSource type="external" connectionId="5"/>
  <cacheFields count="10">
    <cacheField name="[Dates].[Mths-Last 13].[Mths-Last 13]" caption="Mths-Last 13" numFmtId="0" hierarchy="40" level="1">
      <sharedItems containsSemiMixedTypes="0" containsNonDate="0" containsString="0"/>
    </cacheField>
    <cacheField name="[Dates].[Month].[Month]" caption="Month" numFmtId="0" hierarchy="34" level="1">
      <sharedItems count="13">
        <s v="2017-03"/>
        <s v="2017-04"/>
        <s v="2017-05"/>
        <s v="2017-06"/>
        <s v="2017-07"/>
        <s v="2017-08"/>
        <s v="2017-09"/>
        <s v="2017-10"/>
        <s v="2017-11"/>
        <s v="2017-12"/>
        <s v="2018-01"/>
        <s v="2018-02"/>
        <s v="2018-03"/>
      </sharedItems>
    </cacheField>
    <cacheField name="[Measures].[Start Value]" caption="Start Value" numFmtId="0" hierarchy="162" level="32767"/>
    <cacheField name="[Measures].[Deposits]" caption="Deposits" numFmtId="0" hierarchy="165" level="32767"/>
    <cacheField name="[Measures].[Dividends]" caption="Dividends" numFmtId="0" hierarchy="166" level="32767"/>
    <cacheField name="[Measures].[Capital Gain]" caption="Capital Gain" numFmtId="0" hierarchy="172" level="32767"/>
    <cacheField name="[Measures].[Total Value]" caption="Total Value" numFmtId="0" hierarchy="161" level="32767"/>
    <cacheField name="[Measures].[Exch Rate Impact]" caption="Exch Rate Impact" numFmtId="0" hierarchy="190"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9"/>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2" memberValueDatatype="130" unbalanced="0">
      <fieldsUsage count="2">
        <fieldUsage x="-1"/>
        <fieldUsage x="1"/>
      </fieldsUsage>
    </cacheHierarchy>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2" memberValueDatatype="130" unbalanced="0">
      <fieldsUsage count="2">
        <fieldUsage x="-1"/>
        <fieldUsage x="0"/>
      </fieldsUsage>
    </cacheHierarchy>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8"/>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6"/>
      </fieldsUsage>
    </cacheHierarchy>
    <cacheHierarchy uniqueName="[Measures].[Start Value]" caption="Start Value" measure="1" displayFolder="" measureGroup="Report" count="0" oneField="1">
      <fieldsUsage count="1">
        <fieldUsage x="2"/>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4"/>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5"/>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7"/>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97685182" createdVersion="4" refreshedVersion="6" minRefreshableVersion="3" recordCount="0" supportSubquery="1" supportAdvancedDrill="1" xr:uid="{00000000-000A-0000-FFFF-FFFF74050000}">
  <cacheSource type="external" connectionId="5"/>
  <cacheFields count="11">
    <cacheField name="[SymbolSector].[Sensitivity].[Sensitivity]" caption="Sensitivity" numFmtId="0" hierarchy="82" level="1">
      <sharedItems count="5">
        <s v="[SymbolSector].[Sensitivity].&amp;[Cyclical]" c="Cyclical"/>
        <s v="[SymbolSector].[Sensitivity].&amp;[Defensive]" c="Defensive"/>
        <s v="[SymbolSector].[Sensitivity].&amp;[Fixed Inc.]" c="Fixed Inc."/>
        <s v="[SymbolSector].[Sensitivity].&amp;[Other]" c="Other"/>
        <s v="[SymbolSector].[Sensitivity].&amp;[Sensitive]" c="Sensitive"/>
      </sharedItems>
    </cacheField>
    <cacheField name="[Measures].[Total Value]" caption="Total Value" numFmtId="0" hierarchy="161" level="32767"/>
    <cacheField name="[Symbol].[Symbol].[Symbol]" caption="Symbol" numFmtId="0" hierarchy="74" level="1">
      <sharedItems count="20">
        <s v="[Symbol].[Symbol].&amp;[* Cash]" c="* Cash"/>
        <s v="[Symbol].[Symbol].&amp;[BOX-UN.TO]" c="BOX-UN.TO"/>
        <s v="[Symbol].[Symbol].&amp;[DVY]" c="DVY"/>
        <s v="[Symbol].[Symbol].&amp;[EDIV]" c="EDIV"/>
        <s v="[Symbol].[Symbol].&amp;[IDV]" c="IDV"/>
        <s v="[Symbol].[Symbol].&amp;[IYR]" c="IYR"/>
        <s v="[Symbol].[Symbol].&amp;[REI-UN.TO]" c="REI-UN.TO"/>
        <s v="[Symbol].[Symbol].&amp;[RWO]" c="RWO"/>
        <s v="[Symbol].[Symbol].&amp;[RWX]" c="RWX"/>
        <s v="[Symbol].[Symbol].&amp;[VEA]" c="VEA"/>
        <s v="[Symbol].[Symbol].&amp;[VNQ]" c="VNQ"/>
        <s v="[Symbol].[Symbol].&amp;[VOO]" c="VOO"/>
        <s v="[Symbol].[Symbol].&amp;[VWO]" c="VWO"/>
        <s v="[Symbol].[Symbol].&amp;[VYM]" c="VYM"/>
        <s v="[Symbol].[Symbol].&amp;[XEI.TO]" c="XEI.TO"/>
        <s v="[Symbol].[Symbol].&amp;[XGD.TO]" c="XGD.TO"/>
        <s v="[Symbol].[Symbol].&amp;[XIU.TO]" c="XIU.TO"/>
        <s v="[Symbol].[Symbol].&amp;[ZCN.TO]" c="ZCN.TO"/>
        <s v="[Symbol].[Symbol].&amp;[ZDV.TO]" c="ZDV.TO"/>
        <s v="[Symbol].[Symbol].&amp;[ZRE.TO]" c="ZRE.TO"/>
      </sharedItems>
    </cacheField>
    <cacheField name="[ReportCurrency].[ReportCurrency].[ReportCurrency]" caption="ReportCurrency" numFmtId="0" hierarchy="67" level="1">
      <sharedItems containsSemiMixedTypes="0" containsNonDate="0" containsString="0"/>
    </cacheField>
    <cacheField name="[Dates].[Days-Last 20].[Days-Last 20]" caption="Days-Last 20" numFmtId="0" hierarchy="31" level="1">
      <sharedItems containsSemiMixedTypes="0" containsNonDate="0" containsString="0"/>
    </cacheField>
    <cacheField name="[Dates].[Date].[Date]" caption="Date" numFmtId="0" hierarchy="28" level="1">
      <sharedItems containsSemiMixedTypes="0" containsNonDate="0" containsDate="1" containsString="0" minDate="2018-02-26T00:00:00" maxDate="2018-03-24T00:00:00" count="20">
        <d v="2018-02-26T00:00:00"/>
        <d v="2018-02-27T00:00:00"/>
        <d v="2018-02-28T00:00:00"/>
        <d v="2018-03-01T00:00:00"/>
        <d v="2018-03-02T00:00:00"/>
        <d v="2018-03-05T00:00:00"/>
        <d v="2018-03-06T00:00:00"/>
        <d v="2018-03-07T00:00:00"/>
        <d v="2018-03-08T00:00:00"/>
        <d v="2018-03-09T00:00:00"/>
        <d v="2018-03-12T00:00:00"/>
        <d v="2018-03-13T00:00:00"/>
        <d v="2018-03-14T00:00:00"/>
        <d v="2018-03-15T00:00:00"/>
        <d v="2018-03-16T00:00:00"/>
        <d v="2018-03-19T00:00:00"/>
        <d v="2018-03-20T00:00:00"/>
        <d v="2018-03-21T00:00:00"/>
        <d v="2018-03-22T00:00:00"/>
        <d v="2018-03-23T00:00:00"/>
      </sharedItems>
    </cacheField>
    <cacheField name="[Measures].[Start Value]" caption="Start Value" numFmtId="0" hierarchy="162" level="32767"/>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5"/>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2" memberValueDatatype="130" unbalanced="0">
      <fieldsUsage count="2">
        <fieldUsage x="-1"/>
        <fieldUsage x="4"/>
      </fieldsUsage>
    </cacheHierarchy>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oneField="1">
      <fieldsUsage count="1">
        <fieldUsage x="6"/>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7"/>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8"/>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9"/>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04050925" createdVersion="4" refreshedVersion="6" minRefreshableVersion="3" recordCount="0" supportSubquery="1" supportAdvancedDrill="1" xr:uid="{00000000-000A-0000-FFFF-FFFF71050000}">
  <cacheSource type="external" connectionId="5"/>
  <cacheFields count="6">
    <cacheField name="[Dates].[Days-Last 12].[Days-Last 12]" caption="Days-Last 12" numFmtId="0" hierarchy="30" level="1">
      <sharedItems containsSemiMixedTypes="0" containsNonDate="0" containsString="0"/>
    </cacheField>
    <cacheField name="[Dates].[Date].[Date]" caption="Date" numFmtId="0" hierarchy="28" level="1">
      <sharedItems containsSemiMixedTypes="0" containsNonDate="0" containsDate="1" containsString="0" minDate="2018-03-08T00:00:00" maxDate="2018-03-24T00:00:00" count="12">
        <d v="2018-03-08T00:00:00"/>
        <d v="2018-03-09T00:00:00"/>
        <d v="2018-03-12T00:00:00"/>
        <d v="2018-03-13T00:00:00"/>
        <d v="2018-03-14T00:00:00"/>
        <d v="2018-03-15T00:00:00"/>
        <d v="2018-03-16T00:00:00"/>
        <d v="2018-03-19T00:00:00"/>
        <d v="2018-03-20T00:00:00"/>
        <d v="2018-03-21T00:00:00"/>
        <d v="2018-03-22T00:00:00"/>
        <d v="2018-03-23T00:00:00"/>
      </sharedItems>
    </cacheField>
    <cacheField name="[Symbol].[Symbol].[Symbol]" caption="Symbol" numFmtId="0" hierarchy="74" level="1">
      <sharedItems count="1">
        <s v="VT"/>
      </sharedItems>
    </cacheField>
    <cacheField name="[Measures].[Capital Gain]" caption="Capital Gain" numFmtId="0" hierarchy="172"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2" memberValueDatatype="130" unbalanced="0">
      <fieldsUsage count="2">
        <fieldUsage x="-1"/>
        <fieldUsage x="0"/>
      </fieldsUsage>
    </cacheHierarchy>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4"/>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3"/>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07291665" createdVersion="4" refreshedVersion="6" minRefreshableVersion="3" recordCount="0" supportSubquery="1" supportAdvancedDrill="1" xr:uid="{00000000-000A-0000-FFFF-FFFF6E050000}">
  <cacheSource type="external" connectionId="5"/>
  <cacheFields count="5">
    <cacheField name="[Dates].[Days-Last 30].[Days-Last 30]" caption="Days-Last 30" numFmtId="0" hierarchy="32" level="1">
      <sharedItems containsSemiMixedTypes="0" containsNonDate="0" containsString="0"/>
    </cacheField>
    <cacheField name="[Dates].[Date].[Date]" caption="Date" numFmtId="0" hierarchy="28" level="1">
      <sharedItems containsSemiMixedTypes="0" containsNonDate="0" containsDate="1" containsString="0" minDate="2018-02-09T00:00:00" maxDate="2018-03-24T00:00:00" count="30">
        <d v="2018-02-09T00:00:00"/>
        <d v="2018-02-12T00:00:00"/>
        <d v="2018-02-13T00:00:00"/>
        <d v="2018-02-14T00:00:00"/>
        <d v="2018-02-15T00:00:00"/>
        <d v="2018-02-16T00:00:00"/>
        <d v="2018-02-20T00:00:00"/>
        <d v="2018-02-21T00:00:00"/>
        <d v="2018-02-22T00:00:00"/>
        <d v="2018-02-23T00:00:00"/>
        <d v="2018-02-26T00:00:00"/>
        <d v="2018-02-27T00:00:00"/>
        <d v="2018-02-28T00:00:00"/>
        <d v="2018-03-01T00:00:00"/>
        <d v="2018-03-02T00:00:00"/>
        <d v="2018-03-05T00:00:00"/>
        <d v="2018-03-06T00:00:00"/>
        <d v="2018-03-07T00:00:00"/>
        <d v="2018-03-08T00:00:00"/>
        <d v="2018-03-09T00:00:00"/>
        <d v="2018-03-12T00:00:00"/>
        <d v="2018-03-13T00:00:00"/>
        <d v="2018-03-14T00:00:00"/>
        <d v="2018-03-15T00:00:00"/>
        <d v="2018-03-16T00:00:00"/>
        <d v="2018-03-19T00:00:00"/>
        <d v="2018-03-20T00:00:00"/>
        <d v="2018-03-21T00:00:00"/>
        <d v="2018-03-22T00:00:00"/>
        <d v="2018-03-23T00:00:00"/>
      </sharedItems>
    </cacheField>
    <cacheField name="[Measures].[Capital Gain]" caption="Capital Gain" numFmtId="0" hierarchy="172" level="32767"/>
    <cacheField name="[ReportCurrency].[ReportCurrency].[ReportCurrency]" caption="ReportCurrency" numFmtId="0" hierarchy="67"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0"/>
      </fieldsUsage>
    </cacheHierarchy>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2"/>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09606482" createdVersion="4" refreshedVersion="6" minRefreshableVersion="3" recordCount="0" supportSubquery="1" supportAdvancedDrill="1" xr:uid="{00000000-000A-0000-FFFF-FFFFE9050000}">
  <cacheSource type="external" connectionId="5"/>
  <cacheFields count="4">
    <cacheField name="[Dates].[Days-Last 30].[Days-Last 30]" caption="Days-Last 30" numFmtId="0" hierarchy="32" level="1">
      <sharedItems containsSemiMixedTypes="0" containsNonDate="0" containsString="0"/>
    </cacheField>
    <cacheField name="[Dates].[Date].[Date]" caption="Date" numFmtId="0" hierarchy="28" level="1">
      <sharedItems containsSemiMixedTypes="0" containsNonDate="0" containsDate="1" containsString="0" minDate="2018-02-09T00:00:00" maxDate="2018-03-24T00:00:00" count="30">
        <d v="2018-02-09T00:00:00"/>
        <d v="2018-02-12T00:00:00"/>
        <d v="2018-02-13T00:00:00"/>
        <d v="2018-02-14T00:00:00"/>
        <d v="2018-02-15T00:00:00"/>
        <d v="2018-02-16T00:00:00"/>
        <d v="2018-02-20T00:00:00"/>
        <d v="2018-02-21T00:00:00"/>
        <d v="2018-02-22T00:00:00"/>
        <d v="2018-02-23T00:00:00"/>
        <d v="2018-02-26T00:00:00"/>
        <d v="2018-02-27T00:00:00"/>
        <d v="2018-02-28T00:00:00"/>
        <d v="2018-03-01T00:00:00"/>
        <d v="2018-03-02T00:00:00"/>
        <d v="2018-03-05T00:00:00"/>
        <d v="2018-03-06T00:00:00"/>
        <d v="2018-03-07T00:00:00"/>
        <d v="2018-03-08T00:00:00"/>
        <d v="2018-03-09T00:00:00"/>
        <d v="2018-03-12T00:00:00"/>
        <d v="2018-03-13T00:00:00"/>
        <d v="2018-03-14T00:00:00"/>
        <d v="2018-03-15T00:00:00"/>
        <d v="2018-03-16T00:00:00"/>
        <d v="2018-03-19T00:00:00"/>
        <d v="2018-03-20T00:00:00"/>
        <d v="2018-03-21T00:00:00"/>
        <d v="2018-03-22T00:00:00"/>
        <d v="2018-03-23T00:00:00"/>
      </sharedItems>
    </cacheField>
    <cacheField name="[Measures].[Exch Rate To Primary]" caption="Exch Rate To Primary" numFmtId="0" hierarchy="182" level="32767"/>
    <cacheField name="[ReportCurrency].[CurrencyID].[CurrencyID]" caption="CurrencyID" numFmtId="0" hierarchy="66"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2" memberValueDatatype="7" unbalanced="0">
      <fieldsUsage count="2">
        <fieldUsage x="-1"/>
        <fieldUsage x="1"/>
      </fieldsUsage>
    </cacheHierarchy>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2" memberValueDatatype="130" unbalanced="0">
      <fieldsUsage count="2">
        <fieldUsage x="-1"/>
        <fieldUsage x="0"/>
      </fieldsUsage>
    </cacheHierarchy>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2" memberValueDatatype="20" unbalanced="0">
      <fieldsUsage count="2">
        <fieldUsage x="-1"/>
        <fieldUsage x="3"/>
      </fieldsUsage>
    </cacheHierarchy>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oneField="1">
      <fieldsUsage count="1">
        <fieldUsage x="2"/>
      </fieldsUsage>
    </cacheHierarchy>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10879629" createdVersion="4" refreshedVersion="6" minRefreshableVersion="3" recordCount="0" supportSubquery="1" supportAdvancedDrill="1" xr:uid="{00000000-000A-0000-FFFF-FFFF0B060000}">
  <cacheSource type="external" connectionId="5"/>
  <cacheFields count="2">
    <cacheField name="[Measures].[Max Quote Date]" caption="Max Quote Date" numFmtId="0" hierarchy="231" level="32767"/>
    <cacheField name="[Measures].[Max CurrConv Date]" caption="Max CurrConv Date" numFmtId="0" hierarchy="232"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oneField="1">
      <fieldsUsage count="1">
        <fieldUsage x="0"/>
      </fieldsUsage>
    </cacheHierarchy>
    <cacheHierarchy uniqueName="[Measures].[Max CurrConv Date]" caption="Max CurrConv Date" measure="1" displayFolder="" measureGroup="Report" count="0" oneField="1">
      <fieldsUsage count="1">
        <fieldUsage x="1"/>
      </fieldsUsage>
    </cacheHierarchy>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11921299" createdVersion="4" refreshedVersion="6" minRefreshableVersion="3" recordCount="0" supportSubquery="1" supportAdvancedDrill="1" xr:uid="{00000000-000A-0000-FFFF-FFFF0E060000}">
  <cacheSource type="external" connectionId="5"/>
  <cacheFields count="2">
    <cacheField name="[Measures].[Max Quote Date]" caption="Max Quote Date" numFmtId="0" hierarchy="231" level="32767"/>
    <cacheField name="[Measures].[Max CurrConv Date]" caption="Max CurrConv Date" numFmtId="0" hierarchy="232" level="32767"/>
  </cacheFields>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0"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oneField="1">
      <fieldsUsage count="1">
        <fieldUsage x="0"/>
      </fieldsUsage>
    </cacheHierarchy>
    <cacheHierarchy uniqueName="[Measures].[Max CurrConv Date]" caption="Max CurrConv Date" measure="1" displayFolder="" measureGroup="Report" count="0" oneField="1">
      <fieldsUsage count="1">
        <fieldUsage x="1"/>
      </fieldsUsage>
    </cacheHierarchy>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20601851" createdVersion="4" refreshedVersion="6" minRefreshableVersion="3" recordCount="0" supportSubquery="1" supportAdvancedDrill="1" xr:uid="{00000000-000A-0000-FFFF-FFFFD9050000}">
  <cacheSource type="external" connectionId="5"/>
  <cacheFields count="8">
    <cacheField name="[Dates].[Days - Current].[Days - Current]" caption="Days - Current" numFmtId="0" hierarchy="29" level="1">
      <sharedItems containsSemiMixedTypes="0" containsNonDate="0" containsString="0"/>
    </cacheField>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Measures].[Exch Rate Impact %]" caption="Exch Rate Impact %" numFmtId="0" hierarchy="22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6"/>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2" memberValueDatatype="130" unbalanced="0">
      <fieldsUsage count="2">
        <fieldUsage x="-1"/>
        <fieldUsage x="0"/>
      </fieldsUsage>
    </cacheHierarchy>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1"/>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2"/>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3"/>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4"/>
      </fieldsUsage>
    </cacheHierarchy>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22685183" createdVersion="4" refreshedVersion="6" minRefreshableVersion="3" recordCount="0" supportSubquery="1" supportAdvancedDrill="1" xr:uid="{00000000-000A-0000-FFFF-FFFFB8050000}">
  <cacheSource type="external" connectionId="5"/>
  <cacheFields count="5">
    <cacheField name="[Symbol].[Currency].[Currency]" caption="Currency" numFmtId="0" hierarchy="70" level="1">
      <sharedItems count="1">
        <s v="USD"/>
      </sharedItems>
    </cacheField>
    <cacheField name="[Measures].[Total Value by Currency]" caption="Total Value by Currency" numFmtId="0" hierarchy="183"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2" memberValueDatatype="130" unbalanced="0">
      <fieldsUsage count="2">
        <fieldUsage x="-1"/>
        <fieldUsage x="0"/>
      </fieldsUsage>
    </cacheHierarchy>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oneField="1">
      <fieldsUsage count="1">
        <fieldUsage x="1"/>
      </fieldsUsage>
    </cacheHierarchy>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28587964" createdVersion="4" refreshedVersion="6" minRefreshableVersion="3" recordCount="0" supportSubquery="1" supportAdvancedDrill="1" xr:uid="{00000000-000A-0000-FFFF-FFFFBB050000}">
  <cacheSource type="external" connectionId="5"/>
  <cacheFields count="8">
    <cacheField name="[Measures].[Capital Gain]" caption="Capital Gain" numFmtId="0" hierarchy="172" level="32767"/>
    <cacheField name="[Measures].[Cap Gain %]" caption="Cap Gain %" numFmtId="0" hierarchy="177" level="32767"/>
    <cacheField name="[Measures].[Exch Rate Impact]" caption="Exch Rate Impact" numFmtId="0" hierarchy="190" level="32767"/>
    <cacheField name="[Measures].[Exch Rate Impact %]" caption="Exch Rate Impact %" numFmtId="0" hierarchy="221" level="32767"/>
    <cacheField name="[Dates].[Mths-Current].[Mths-Current]" caption="Mths-Current" numFmtId="0" hierarchy="37" level="1">
      <sharedItems containsSemiMixedTypes="0" containsNonDate="0" containsString="0"/>
    </cacheField>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6"/>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2" memberValueDatatype="130" unbalanced="0">
      <fieldsUsage count="2">
        <fieldUsage x="-1"/>
        <fieldUsage x="4"/>
      </fieldsUsage>
    </cacheHierarchy>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0"/>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oneField="1">
      <fieldsUsage count="1">
        <fieldUsage x="1"/>
      </fieldsUsage>
    </cacheHierarchy>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2"/>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3"/>
      </fieldsUsage>
    </cacheHierarchy>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32060182" createdVersion="4" refreshedVersion="6" minRefreshableVersion="3" recordCount="0" supportSubquery="1" supportAdvancedDrill="1" xr:uid="{00000000-000A-0000-FFFF-FFFFBE050000}">
  <cacheSource type="external" connectionId="5"/>
  <cacheFields count="8">
    <cacheField name="[Dates].[Last YTD].[Last YTD]" caption="Last YTD" numFmtId="0" hierarchy="33" level="1">
      <sharedItems containsSemiMixedTypes="0" containsNonDate="0" containsString="0"/>
    </cacheField>
    <cacheField name="[Measures].[Dividends]" caption="Dividends" numFmtId="0" hierarchy="166" level="32767"/>
    <cacheField name="[Measures].[Dividend %]" caption="Dividend %" numFmtId="0" hierarchy="224" level="32767"/>
    <cacheField name="[Measures].[Deposits]" caption="Deposits" numFmtId="0" hierarchy="165" level="32767"/>
    <cacheField name="[Measures].[Start Value]" caption="Start Value" numFmtId="0" hierarchy="162"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7"/>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6"/>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2" memberValueDatatype="130" unbalanced="0">
      <fieldsUsage count="2">
        <fieldUsage x="-1"/>
        <fieldUsage x="0"/>
      </fieldsUsage>
    </cacheHierarchy>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oneField="1">
      <fieldsUsage count="1">
        <fieldUsage x="4"/>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3"/>
      </fieldsUsage>
    </cacheHierarchy>
    <cacheHierarchy uniqueName="[Measures].[Dividends]" caption="Dividends" measure="1" displayFolder="" measureGroup="Report" count="0" oneField="1">
      <fieldsUsage count="1">
        <fieldUsage x="1"/>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oneField="1">
      <fieldsUsage count="1">
        <fieldUsage x="2"/>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33680552" createdVersion="4" refreshedVersion="6" minRefreshableVersion="3" recordCount="0" supportSubquery="1" supportAdvancedDrill="1" xr:uid="{00000000-000A-0000-FFFF-FFFFC1050000}">
  <cacheSource type="external" connectionId="5"/>
  <cacheFields count="5">
    <cacheField name="[SymbolSector].[Sector].[Sector]" caption="Sector" numFmtId="0" hierarchy="81" level="1">
      <sharedItems count="2">
        <s v="* Cash"/>
        <s v="Other"/>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2" memberValueDatatype="130" unbalanced="0">
      <fieldsUsage count="2">
        <fieldUsage x="-1"/>
        <fieldUsage x="0"/>
      </fieldsUsage>
    </cacheHierarchy>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35069445" createdVersion="4" refreshedVersion="6" minRefreshableVersion="3" recordCount="0" supportSubquery="1" supportAdvancedDrill="1" xr:uid="{00000000-000A-0000-FFFF-FFFFC4050000}">
  <cacheSource type="external" connectionId="5"/>
  <cacheFields count="5">
    <cacheField name="[SymbolSector].[Sensitivity].[Sensitivity]" caption="Sensitivity" numFmtId="0" hierarchy="82" level="1">
      <sharedItems count="1">
        <s v="Other"/>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36574077" createdVersion="4" refreshedVersion="6" minRefreshableVersion="3" recordCount="0" supportSubquery="1" supportAdvancedDrill="1" xr:uid="{00000000-000A-0000-FFFF-FFFFC7050000}">
  <cacheSource type="external" connectionId="5"/>
  <cacheFields count="6">
    <cacheField name="[SymbolSector].[Sensitivity].[Sensitivity]" caption="Sensitivity" numFmtId="0" hierarchy="82" level="1">
      <sharedItems count="5">
        <s v="[SymbolSector].[Sensitivity].&amp;[Cyclical]" c="Cyclical"/>
        <s v="[SymbolSector].[Sensitivity].&amp;[Defensive]" c="Defensive"/>
        <s v="[SymbolSector].[Sensitivity].&amp;[Fixed Inc.]" c="Fixed Inc."/>
        <s v="[SymbolSector].[Sensitivity].&amp;[Other]" c="Other"/>
        <s v="[SymbolSector].[Sensitivity].&amp;[Sensitive]" c="Sensitive"/>
      </sharedItems>
    </cacheField>
    <cacheField name="[Measures].[Total Value]" caption="Total Value" numFmtId="0" hierarchy="161" level="32767"/>
    <cacheField name="[Symbol].[Symbol].[Symbol]" caption="Symbol" numFmtId="0" hierarchy="74" level="1">
      <sharedItems count="2">
        <s v="* Cash"/>
        <s v="VT"/>
      </sharedItems>
    </cacheField>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2"/>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2" memberValueDatatype="130" unbalanced="0">
      <fieldsUsage count="2">
        <fieldUsage x="-1"/>
        <fieldUsage x="0"/>
      </fieldsUsage>
    </cacheHierarchy>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39814817" createdVersion="4" refreshedVersion="6" minRefreshableVersion="3" recordCount="0" supportSubquery="1" supportAdvancedDrill="1" xr:uid="{00000000-000A-0000-FFFF-FFFFCD050000}">
  <cacheSource type="external" connectionId="5"/>
  <cacheFields count="7">
    <cacheField name="[Allocation].[Allocation].[Allocation]" caption="Allocation" numFmtId="0" hierarchy="10" level="1">
      <sharedItems count="5">
        <s v="Cash"/>
        <s v="CDN Broad"/>
        <s v="Emerging"/>
        <s v="Global Dev"/>
        <s v="US Broad"/>
      </sharedItems>
    </cacheField>
    <cacheField name="[ReportCurrency].[ReportCurrency].[ReportCurrency]" caption="ReportCurrency" numFmtId="0" hierarchy="67" level="1">
      <sharedItems containsSemiMixedTypes="0" containsNonDate="0" containsString="0"/>
    </cacheField>
    <cacheField name="[Measures].[Alloc Actual %]" caption="Alloc Actual %" numFmtId="0" hierarchy="210" level="32767"/>
    <cacheField name="[Measures].[Alloc Target %]" caption="Alloc Target %" numFmtId="0" hierarchy="211" level="32767"/>
    <cacheField name="[Measures].[Alloc Delta]" caption="Alloc Delta" numFmtId="0" hierarchy="213" level="32767"/>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6"/>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5"/>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0"/>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oneField="1">
      <fieldsUsage count="1">
        <fieldUsage x="2"/>
      </fieldsUsage>
    </cacheHierarchy>
    <cacheHierarchy uniqueName="[Measures].[Alloc Target %]" caption="Alloc Target %" measure="1" displayFolder="" measureGroup="Report" count="0" oneField="1">
      <fieldsUsage count="1">
        <fieldUsage x="3"/>
      </fieldsUsage>
    </cacheHierarchy>
    <cacheHierarchy uniqueName="[Measures].[Alloc Target]" caption="Alloc Target" measure="1" displayFolder="" measureGroup="Report" count="0"/>
    <cacheHierarchy uniqueName="[Measures].[Alloc Delta]" caption="Alloc Delta" measure="1" displayFolder="" measureGroup="Report" count="0" oneField="1">
      <fieldsUsage count="1">
        <fieldUsage x="4"/>
      </fieldsUsage>
    </cacheHierarchy>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41203703" createdVersion="4" refreshedVersion="6" minRefreshableVersion="3" recordCount="0" supportSubquery="1" supportAdvancedDrill="1" xr:uid="{00000000-000A-0000-FFFF-FFFFD0050000}">
  <cacheSource type="external" connectionId="5"/>
  <cacheFields count="5">
    <cacheField name="[Allocation].[Allocation].[Allocation]" caption="Allocation" numFmtId="0" hierarchy="10" level="1">
      <sharedItems count="2">
        <s v="Cash"/>
        <s v="US Broad"/>
      </sharedItems>
    </cacheField>
    <cacheField name="[Measures].[Total Value]" caption="Total Value" numFmtId="0" hierarchy="161"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4"/>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3"/>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2" memberValueDatatype="130" unbalanced="0">
      <fieldsUsage count="2">
        <fieldUsage x="-1"/>
        <fieldUsage x="0"/>
      </fieldsUsage>
    </cacheHierarchy>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2"/>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oneField="1">
      <fieldsUsage count="1">
        <fieldUsage x="1"/>
      </fieldsUsage>
    </cacheHierarchy>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53125003" createdVersion="4" refreshedVersion="6" minRefreshableVersion="3" recordCount="0" supportSubquery="1" supportAdvancedDrill="1" xr:uid="{00000000-000A-0000-FFFF-FFFFD3050000}">
  <cacheSource type="external" connectionId="5"/>
  <cacheFields count="15">
    <cacheField name="[Account].[Account].[Account]" caption="Account" numFmtId="0" level="1">
      <sharedItems count="1">
        <s v="AccountUSD"/>
      </sharedItems>
    </cacheField>
    <cacheField name="[Account].[Active].[Active]" caption="Active" numFmtId="0" hierarchy="4" level="1">
      <sharedItems containsSemiMixedTypes="0" containsNonDate="0" containsString="0"/>
    </cacheField>
    <cacheField name="[Measures].[Cost Basis]" caption="Cost Basis" numFmtId="0" hierarchy="163" level="32767"/>
    <cacheField name="[Measures].[Equity Value]" caption="Equity Value" numFmtId="0" hierarchy="160" level="32767"/>
    <cacheField name="[Measures].[Cash Value]" caption="Cash Value" numFmtId="0" hierarchy="159" level="32767"/>
    <cacheField name="[Measures].[Total Value]" caption="Total Value" numFmtId="0" hierarchy="161" level="32767"/>
    <cacheField name="[Measures].[Realized Cap Gain]" caption="Realized Cap Gain" numFmtId="0" hierarchy="176" level="32767"/>
    <cacheField name="[Measures].[Unrealized Capital Gain]" caption="Unrealized Capital Gain" numFmtId="0" hierarchy="174" level="32767"/>
    <cacheField name="[Measures].[Capital Gain]" caption="Capital Gain" numFmtId="0" hierarchy="172" level="32767"/>
    <cacheField name="[Measures].[Dividends]" caption="Dividends" numFmtId="0" hierarchy="166" level="32767"/>
    <cacheField name="[Measures].[Profit]" caption="Profit" numFmtId="0" hierarchy="180" level="32767"/>
    <cacheField name="[Measures].[Capital Gain Last Day]" caption="Capital Gain Last Day" numFmtId="0" hierarchy="175" level="32767"/>
    <cacheField name="[Measures].[Mgmt Fee %]" caption="Mgmt Fee %" numFmtId="0" hierarchy="179" level="32767"/>
    <cacheField name="[ReportCurrency].[ReportCurrency].[ReportCurrency]" caption="ReportCurrency" numFmtId="0" hierarchy="67" level="1">
      <sharedItems containsSemiMixedTypes="0" containsNonDate="0" containsString="0"/>
    </cacheField>
    <cacheField name="[Account].[Portfolio].[Portfolio]" caption="Portfolio" numFmtId="0" hierarchy="8"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0"/>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2" memberValueDatatype="130" unbalanced="0">
      <fieldsUsage count="2">
        <fieldUsage x="-1"/>
        <fieldUsage x="1"/>
      </fieldsUsage>
    </cacheHierarchy>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3"/>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4"/>
      </fieldsUsage>
    </cacheHierarchy>
    <cacheHierarchy uniqueName="[Measures].[Equity Value]" caption="Equity Value" measure="1" displayFolder="" measureGroup="Report" count="0" oneField="1">
      <fieldsUsage count="1">
        <fieldUsage x="3"/>
      </fieldsUsage>
    </cacheHierarchy>
    <cacheHierarchy uniqueName="[Measures].[Total Value]" caption="Total Value" measure="1" displayFolder="" measureGroup="Report" count="0" oneField="1">
      <fieldsUsage count="1">
        <fieldUsage x="5"/>
      </fieldsUsage>
    </cacheHierarchy>
    <cacheHierarchy uniqueName="[Measures].[Start Value]" caption="Start Value" measure="1" displayFolder="" measureGroup="Report" count="0"/>
    <cacheHierarchy uniqueName="[Measures].[Cost Basis]" caption="Cost Basis" measure="1" displayFolder="" measureGroup="Report" count="0" oneField="1">
      <fieldsUsage count="1">
        <fieldUsage x="2"/>
      </fieldsUsage>
    </cacheHierarchy>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oneField="1">
      <fieldsUsage count="1">
        <fieldUsage x="9"/>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oneField="1">
      <fieldsUsage count="1">
        <fieldUsage x="8"/>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oneField="1">
      <fieldsUsage count="1">
        <fieldUsage x="7"/>
      </fieldsUsage>
    </cacheHierarchy>
    <cacheHierarchy uniqueName="[Measures].[Capital Gain Last Day]" caption="Capital Gain Last Day" measure="1" displayFolder="" measureGroup="Report" count="0" oneField="1">
      <fieldsUsage count="1">
        <fieldUsage x="11"/>
      </fieldsUsage>
    </cacheHierarchy>
    <cacheHierarchy uniqueName="[Measures].[Realized Cap Gain]" caption="Realized Cap Gain" measure="1" displayFolder="" measureGroup="Report" count="0" oneField="1">
      <fieldsUsage count="1">
        <fieldUsage x="6"/>
      </fieldsUsage>
    </cacheHierarchy>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12"/>
      </fieldsUsage>
    </cacheHierarchy>
    <cacheHierarchy uniqueName="[Measures].[Profit]" caption="Profit" measure="1" displayFolder="" measureGroup="Report" count="0" oneField="1">
      <fieldsUsage count="1">
        <fieldUsage x="10"/>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59606484" createdVersion="4" refreshedVersion="6" minRefreshableVersion="3" recordCount="0" supportSubquery="1" supportAdvancedDrill="1" xr:uid="{00000000-000A-0000-FFFF-FFFFD6050000}">
  <cacheSource type="external" connectionId="5"/>
  <cacheFields count="6">
    <cacheField name="[Symbol].[Symbol].[Symbol]" caption="Symbol" numFmtId="0" hierarchy="74" level="1">
      <sharedItems count="1">
        <s v="VT"/>
      </sharedItems>
    </cacheField>
    <cacheField name="[ReportCurrency].[ReportCurrency].[ReportCurrency]" caption="ReportCurrency" numFmtId="0" hierarchy="67" level="1">
      <sharedItems containsSemiMixedTypes="0" containsNonDate="0" containsString="0"/>
    </cacheField>
    <cacheField name="[Dates].[Years-Current].[Years-Current]" caption="Years-Current" numFmtId="0" hierarchy="47" level="1">
      <sharedItems containsSemiMixedTypes="0" containsNonDate="0" containsString="0"/>
    </cacheField>
    <cacheField name="[Measures].[Profit %]" caption="Profit %" numFmtId="0" hierarchy="222" level="32767"/>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5"/>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4"/>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2"/>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fieldsUsage count="2">
        <fieldUsage x="-1"/>
        <fieldUsage x="0"/>
      </fieldsUsage>
    </cacheHierarchy>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oneField="1">
      <fieldsUsage count="1">
        <fieldUsage x="3"/>
      </fieldsUsage>
    </cacheHierarchy>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69560184" createdVersion="4" refreshedVersion="6" minRefreshableVersion="3" recordCount="0" supportSubquery="1" supportAdvancedDrill="1" xr:uid="{00000000-000A-0000-FFFF-FFFFCA050000}">
  <cacheSource type="external" connectionId="5"/>
  <cacheFields count="19">
    <cacheField name="[Dates].[Years-Current].[Years-Current]" caption="Years-Current" numFmtId="0" hierarchy="47" level="1">
      <sharedItems containsSemiMixedTypes="0" containsNonDate="0" containsString="0"/>
    </cacheField>
    <cacheField name="[Measures].[Start Value]" caption="Start Value" numFmtId="0" hierarchy="162" level="32767"/>
    <cacheField name="[Measures].[Total Value]" caption="Total Value" numFmtId="0" hierarchy="161" level="32767"/>
    <cacheField name="[Measures].[Cash Value]" caption="Cash Value" numFmtId="0" hierarchy="159" level="32767"/>
    <cacheField name="[Measures].[Capital Gain]" caption="Capital Gain" numFmtId="0" hierarchy="172" level="32767"/>
    <cacheField name="[Measures].[Capital Gain Last Day]" caption="Capital Gain Last Day" numFmtId="0" hierarchy="175" level="32767"/>
    <cacheField name="[Measures].[Dividends]" caption="Dividends" numFmtId="0" hierarchy="166" level="32767"/>
    <cacheField name="[Measures].[Dividend %]" caption="Dividend %" numFmtId="0" hierarchy="224" level="32767"/>
    <cacheField name="[Measures].[Profit]" caption="Profit" numFmtId="0" hierarchy="180" level="32767"/>
    <cacheField name="[Measures].[Deposits]" caption="Deposits" numFmtId="0" hierarchy="165" level="32767"/>
    <cacheField name="[Measures].[Mgmt Fee $]" caption="Mgmt Fee $" numFmtId="0" hierarchy="171" level="32767"/>
    <cacheField name="[Measures].[Mgmt Fee %]" caption="Mgmt Fee %" numFmtId="0" hierarchy="179" level="32767"/>
    <cacheField name="[Measures].[Exch Rate Impact]" caption="Exch Rate Impact" numFmtId="0" hierarchy="190" level="32767"/>
    <cacheField name="[Measures].[Cap Gain %]" caption="Cap Gain %" numFmtId="0" hierarchy="177" level="32767"/>
    <cacheField name="[Measures].[Exch Rate Impact %]" caption="Exch Rate Impact %" numFmtId="0" hierarchy="221" level="32767"/>
    <cacheField name="[ReportCurrency].[ReportCurrency].[ReportCurrency]" caption="ReportCurrency" numFmtId="0" hierarchy="67" level="1">
      <sharedItems containsSemiMixedTypes="0" containsNonDate="0" containsString="0"/>
    </cacheField>
    <cacheField name="[Measures].[Profit %]" caption="Profit %" numFmtId="0" hierarchy="222" level="32767"/>
    <cacheField name="[Account].[Portfolio].[Portfolio]" caption="Portfolio" numFmtId="0" hierarchy="8" level="1">
      <sharedItems containsSemiMixedTypes="0" containsNonDate="0" containsString="0"/>
    </cacheField>
    <cacheField name="[Account].[Account].[Account]" caption="Account" numFmtId="0" level="1">
      <sharedItems containsSemiMixedTypes="0" containsNonDate="0" containsString="0"/>
    </cacheField>
  </cacheFields>
  <cacheHierarchies count="255">
    <cacheHierarchy uniqueName="[Account].[Account]" caption="Account" attribute="1" keyAttribute="1" defaultMemberUniqueName="[Account].[Account].[All]" allUniqueName="[Account].[Account].[All]" dimensionUniqueName="[Account]" displayFolder="" count="2" memberValueDatatype="130" unbalanced="0">
      <fieldsUsage count="2">
        <fieldUsage x="-1"/>
        <fieldUsage x="18"/>
      </fieldsUsage>
    </cacheHierarchy>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fieldsUsage count="2">
        <fieldUsage x="-1"/>
        <fieldUsage x="17"/>
      </fieldsUsage>
    </cacheHierarchy>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2" memberValueDatatype="130" unbalanced="0">
      <fieldsUsage count="2">
        <fieldUsage x="-1"/>
        <fieldUsage x="0"/>
      </fieldsUsage>
    </cacheHierarchy>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fieldsUsage count="2">
        <fieldUsage x="-1"/>
        <fieldUsage x="15"/>
      </fieldsUsage>
    </cacheHierarchy>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oneField="1">
      <fieldsUsage count="1">
        <fieldUsage x="3"/>
      </fieldsUsage>
    </cacheHierarchy>
    <cacheHierarchy uniqueName="[Measures].[Equity Value]" caption="Equity Value" measure="1" displayFolder="" measureGroup="Report" count="0"/>
    <cacheHierarchy uniqueName="[Measures].[Total Value]" caption="Total Value" measure="1" displayFolder="" measureGroup="Report" count="0" oneField="1">
      <fieldsUsage count="1">
        <fieldUsage x="2"/>
      </fieldsUsage>
    </cacheHierarchy>
    <cacheHierarchy uniqueName="[Measures].[Start Value]" caption="Start Value" measure="1" displayFolder="" measureGroup="Report" count="0" oneField="1">
      <fieldsUsage count="1">
        <fieldUsage x="1"/>
      </fieldsUsage>
    </cacheHierarchy>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oneField="1">
      <fieldsUsage count="1">
        <fieldUsage x="9"/>
      </fieldsUsage>
    </cacheHierarchy>
    <cacheHierarchy uniqueName="[Measures].[Dividends]" caption="Dividends" measure="1" displayFolder="" measureGroup="Report" count="0" oneField="1">
      <fieldsUsage count="1">
        <fieldUsage x="6"/>
      </fieldsUsage>
    </cacheHierarchy>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oneField="1">
      <fieldsUsage count="1">
        <fieldUsage x="10"/>
      </fieldsUsage>
    </cacheHierarchy>
    <cacheHierarchy uniqueName="[Measures].[Capital Gain]" caption="Capital Gain" measure="1" displayFolder="" measureGroup="Report" count="0" oneField="1">
      <fieldsUsage count="1">
        <fieldUsage x="4"/>
      </fieldsUsage>
    </cacheHierarchy>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oneField="1">
      <fieldsUsage count="1">
        <fieldUsage x="5"/>
      </fieldsUsage>
    </cacheHierarchy>
    <cacheHierarchy uniqueName="[Measures].[Realized Cap Gain]" caption="Realized Cap Gain" measure="1" displayFolder="" measureGroup="Report" count="0"/>
    <cacheHierarchy uniqueName="[Measures].[Cap Gain %]" caption="Cap Gain %" measure="1" displayFolder="" measureGroup="Report" count="0" oneField="1">
      <fieldsUsage count="1">
        <fieldUsage x="13"/>
      </fieldsUsage>
    </cacheHierarchy>
    <cacheHierarchy uniqueName="[Measures].[Unrealized Capital Gain %]" caption="Unrealized Capital Gain %" measure="1" displayFolder="" measureGroup="Report" count="0"/>
    <cacheHierarchy uniqueName="[Measures].[Mgmt Fee %]" caption="Mgmt Fee %" measure="1" displayFolder="" measureGroup="Report" count="0" oneField="1">
      <fieldsUsage count="1">
        <fieldUsage x="11"/>
      </fieldsUsage>
    </cacheHierarchy>
    <cacheHierarchy uniqueName="[Measures].[Profit]" caption="Profit" measure="1" displayFolder="" measureGroup="Report" count="0" oneField="1">
      <fieldsUsage count="1">
        <fieldUsage x="8"/>
      </fieldsUsage>
    </cacheHierarchy>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oneField="1">
      <fieldsUsage count="1">
        <fieldUsage x="12"/>
      </fieldsUsage>
    </cacheHierarchy>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oneField="1">
      <fieldsUsage count="1">
        <fieldUsage x="14"/>
      </fieldsUsage>
    </cacheHierarchy>
    <cacheHierarchy uniqueName="[Measures].[Profit %]" caption="Profit %" measure="1" displayFolder="" measureGroup="Report" count="0" oneField="1">
      <fieldsUsage count="1">
        <fieldUsage x="16"/>
      </fieldsUsage>
    </cacheHierarchy>
    <cacheHierarchy uniqueName="[Measures].[Fees]" caption="Fees" measure="1" displayFolder="" measureGroup="Report" count="0"/>
    <cacheHierarchy uniqueName="[Measures].[Dividend %]" caption="Dividend %" measure="1" displayFolder="" measureGroup="Report" count="0" oneField="1">
      <fieldsUsage count="1">
        <fieldUsage x="7"/>
      </fieldsUsage>
    </cacheHierarchy>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dimensions count="14">
    <dimension name="Account" uniqueName="[Account]" caption="Account"/>
    <dimension name="Allocation" uniqueName="[Allocation]" caption="Allocation"/>
    <dimension name="Config" uniqueName="[Config]" caption="Config"/>
    <dimension name="CurrencyConv" uniqueName="[CurrencyConv]" caption="CurrencyConv"/>
    <dimension name="Dates" uniqueName="[Dates]" caption="Dates"/>
    <dimension name="Dividends" uniqueName="[Dividends]" caption="Dividends"/>
    <dimension measure="1" name="Measures" uniqueName="[Measures]" caption="Measures"/>
    <dimension name="Quotes" uniqueName="[Quotes]" caption="Quotes"/>
    <dimension name="ReportCurrency" uniqueName="[ReportCurrency]" caption="ReportCurrency"/>
    <dimension name="Symbol" uniqueName="[Symbol]" caption="Symbol"/>
    <dimension name="SymbolSector" uniqueName="[SymbolSector]" caption="SymbolSector"/>
    <dimension name="Trans" uniqueName="[Trans]" caption="Trans"/>
    <dimension name="TransType" uniqueName="[TransType]" caption="TransType"/>
    <dimension name="XIRR" uniqueName="[XIRR]" caption="XIRR"/>
  </dimensions>
  <measureGroups count="14">
    <measureGroup name="Account" caption="Account"/>
    <measureGroup name="Allocation" caption="Allocation"/>
    <measureGroup name="Config" caption="Config"/>
    <measureGroup name="CurrencyConv" caption="CurrencyConv"/>
    <measureGroup name="Dates" caption="Dates"/>
    <measureGroup name="Dividends" caption="Dividends"/>
    <measureGroup name="Quotes" caption="Quotes"/>
    <measureGroup name="Report" caption="Report"/>
    <measureGroup name="ReportCurrency" caption="ReportCurrency"/>
    <measureGroup name="Symbol" caption="Symbol"/>
    <measureGroup name="SymbolSector" caption="SymbolSector"/>
    <measureGroup name="Trans" caption="Trans"/>
    <measureGroup name="TransType" caption="TransType"/>
    <measureGroup name="XIRR" caption="XIRR"/>
  </measureGroups>
  <maps count="28">
    <map measureGroup="0" dimension="0"/>
    <map measureGroup="1" dimension="1"/>
    <map measureGroup="2" dimension="2"/>
    <map measureGroup="3" dimension="3"/>
    <map measureGroup="3" dimension="4"/>
    <map measureGroup="4" dimension="4"/>
    <map measureGroup="5" dimension="1"/>
    <map measureGroup="5" dimension="4"/>
    <map measureGroup="5" dimension="5"/>
    <map measureGroup="5" dimension="9"/>
    <map measureGroup="6" dimension="1"/>
    <map measureGroup="6" dimension="4"/>
    <map measureGroup="6" dimension="7"/>
    <map measureGroup="6" dimension="9"/>
    <map measureGroup="8" dimension="8"/>
    <map measureGroup="9" dimension="1"/>
    <map measureGroup="9" dimension="9"/>
    <map measureGroup="10" dimension="1"/>
    <map measureGroup="10" dimension="9"/>
    <map measureGroup="10" dimension="10"/>
    <map measureGroup="11" dimension="0"/>
    <map measureGroup="11" dimension="1"/>
    <map measureGroup="11" dimension="4"/>
    <map measureGroup="11" dimension="9"/>
    <map measureGroup="11" dimension="11"/>
    <map measureGroup="11" dimension="12"/>
    <map measureGroup="12" dimension="12"/>
    <map measureGroup="13" dimension="13"/>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74768521" createdVersion="3" refreshedVersion="6" minRefreshableVersion="3" recordCount="0" supportSubquery="1" supportAdvancedDrill="1" xr:uid="{F4E57B2D-3716-4FC3-8390-3E428EA6F314}">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1492390369" supportSubqueryNonVisual="1" supportSubqueryCalcMem="1" supportAddCalcMems="1"/>
    </ext>
  </extLst>
</pivotCacheDefinition>
</file>

<file path=xl/pivotCache/pivotCacheDefinition5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82060187" createdVersion="3" refreshedVersion="6" minRefreshableVersion="3" recordCount="0" supportSubquery="1" supportAdvancedDrill="1" xr:uid="{9F816A79-D887-41B7-AABC-215779A5F5D0}">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239890713" supportSubqueryNonVisual="1" supportSubqueryCalcMem="1" supportAddCalcMems="1"/>
    </ext>
  </extLst>
</pivotCacheDefinition>
</file>

<file path=xl/pivotCache/pivotCacheDefinition5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599768522" createdVersion="3" refreshedVersion="6" minRefreshableVersion="3" recordCount="0" supportSubquery="1" supportAdvancedDrill="1" xr:uid="{8ACECDFD-087C-46D3-8174-6EECDF4416B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545467184" supportSubqueryNonVisual="1" supportSubqueryCalcMem="1" supportAddCalcMems="1"/>
    </ext>
  </extLst>
</pivotCacheDefinition>
</file>

<file path=xl/pivotCache/pivotCacheDefinition5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06944442" createdVersion="3" refreshedVersion="6" minRefreshableVersion="3" recordCount="0" supportSubquery="1" supportAdvancedDrill="1" xr:uid="{5E9FFF57-5CFD-4361-B2F2-514336D1D5A2}">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2"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2"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1121232038" supportSubqueryNonVisual="1" supportSubqueryCalcMem="1" supportAddCalcMems="1"/>
    </ext>
  </extLst>
</pivotCacheDefinition>
</file>

<file path=xl/pivotCache/pivotCacheDefinition5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1909722" createdVersion="3" refreshedVersion="6" minRefreshableVersion="3" recordCount="0" supportSubquery="1" supportAdvancedDrill="1" xr:uid="{CF1B8457-CC98-4049-AC0A-65830F44254C}">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1335167723" supportSubqueryNonVisual="1" supportSubqueryCalcMem="1" supportAddCalcMems="1"/>
    </ext>
  </extLst>
</pivotCacheDefinition>
</file>

<file path=xl/pivotCache/pivotCacheDefinition6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28472226" createdVersion="3" refreshedVersion="6" minRefreshableVersion="3" recordCount="0" supportSubquery="1" supportAdvancedDrill="1" xr:uid="{E348D450-169E-4282-A2B7-35A9D43E72A1}">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cacheHierarchy uniqueName="[Symbol].[Currency]" caption="Currency" attribute="1" defaultMemberUniqueName="[Symbol].[Currency].[All]" allUniqueName="[Symbol].[Currency].[All]" dimensionUniqueName="[Symbol]" displayFolder="" count="2"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991081258" supportSubqueryNonVisual="1" supportSubqueryCalcMem="1" supportAddCalcMems="1"/>
    </ext>
  </extLst>
</pivotCacheDefinition>
</file>

<file path=xl/pivotCache/pivotCacheDefinition6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58101853" createdVersion="3" refreshedVersion="6" minRefreshableVersion="3" recordCount="0" supportSubquery="1" supportAdvancedDrill="1" xr:uid="{42A89D76-733E-4718-BFE7-6CB6C093F6CD}">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2"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2"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2"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280844125" supportSubqueryNonVisual="1" supportSubqueryCalcMem="1" supportAddCalcMems="1"/>
    </ext>
  </extLst>
</pivotCacheDefinition>
</file>

<file path=xl/pivotCache/pivotCacheDefinition6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688078704" createdVersion="3" refreshedVersion="6" minRefreshableVersion="3" recordCount="0" supportSubquery="1" supportAdvancedDrill="1" xr:uid="{9BEAE258-8510-45AB-ADFC-7B9958446C8F}">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2"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1482711772" supportSubqueryNonVisual="1" supportSubqueryCalcMem="1" supportAddCalcMems="1"/>
    </ext>
  </extLst>
</pivotCacheDefinition>
</file>

<file path=xl/pivotCache/pivotCacheDefinition6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757986112" createdVersion="3" refreshedVersion="6" minRefreshableVersion="3" recordCount="0" supportSubquery="1" supportAdvancedDrill="1" xr:uid="{7D0BE7DB-CB45-47ED-B0AF-8AF80D17A90E}">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0"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1342126345" supportSubqueryNonVisual="1" supportSubqueryCalcMem="1" supportAddCalcMems="1"/>
    </ext>
  </extLst>
</pivotCacheDefinition>
</file>

<file path=xl/pivotCache/pivotCacheDefinition6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42245368" createdVersion="3" refreshedVersion="6" minRefreshableVersion="3" recordCount="0" supportSubquery="1" supportAdvancedDrill="1" xr:uid="{A8A2A90A-1A06-4788-94A5-6D03FE18EA59}">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2"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2"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906913793" supportSubqueryNonVisual="1" supportSubqueryCalcMem="1" supportAddCalcMems="1"/>
    </ext>
  </extLst>
</pivotCacheDefinition>
</file>

<file path=xl/pivotCache/pivotCacheDefinition6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57175924" createdVersion="3" refreshedVersion="6" minRefreshableVersion="3" recordCount="0" supportSubquery="1" supportAdvancedDrill="1" xr:uid="{9BD9B7E5-F085-408C-9CC1-F83F227D59E5}">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1419960025" supportSubqueryNonVisual="1" supportSubqueryCalcMem="1" supportAddCalcMems="1"/>
    </ext>
  </extLst>
</pivotCacheDefinition>
</file>

<file path=xl/pivotCache/pivotCacheDefinition6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885763889" createdVersion="3" refreshedVersion="6" minRefreshableVersion="3" recordCount="0" supportSubquery="1" supportAdvancedDrill="1" xr:uid="{D2F1A250-2AC8-4F56-A301-2E59535DFFA6}">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0"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2113231317" supportSubqueryNonVisual="1" supportSubqueryCalcMem="1" supportAddCalcMems="1"/>
    </ext>
  </extLst>
</pivotCacheDefinition>
</file>

<file path=xl/pivotCache/pivotCacheDefinition6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Vidas Matelis" refreshedDate="43476.570912962961" createdVersion="3" refreshedVersion="6" minRefreshableVersion="3" recordCount="0" supportSubquery="1" supportAdvancedDrill="1" xr:uid="{6D52C430-B1DE-44EC-B948-919F180774B3}">
  <cacheSource type="external" connectionId="5">
    <extLst>
      <ext xmlns:x14="http://schemas.microsoft.com/office/spreadsheetml/2009/9/main" uri="{F057638F-6D5F-4e77-A914-E7F072B9BCA8}">
        <x14:sourceConnection name="ThisWorkbookDataModel"/>
      </ext>
    </extLst>
  </cacheSource>
  <cacheFields count="0"/>
  <cacheHierarchies count="255">
    <cacheHierarchy uniqueName="[Account].[Account]" caption="Account" attribute="1" keyAttribute="1" defaultMemberUniqueName="[Account].[Account].[All]" allUniqueName="[Account].[Account].[All]" dimensionUniqueName="[Account]" displayFolder="" count="2" memberValueDatatype="130" unbalanced="0"/>
    <cacheHierarchy uniqueName="[Account].[Account Group 1]" caption="Account Group 1" attribute="1" defaultMemberUniqueName="[Account].[Account Group 1].[All]" allUniqueName="[Account].[Account Group 1].[All]" dimensionUniqueName="[Account]" displayFolder="" count="0" memberValueDatatype="130" unbalanced="0"/>
    <cacheHierarchy uniqueName="[Account].[Account Group 2]" caption="Account Group 2" attribute="1" defaultMemberUniqueName="[Account].[Account Group 2].[All]" allUniqueName="[Account].[Account Group 2].[All]" dimensionUniqueName="[Account]" displayFolder="" count="0" memberValueDatatype="130" unbalanced="0"/>
    <cacheHierarchy uniqueName="[Account].[Account Group 3]" caption="Account Group 3" attribute="1" defaultMemberUniqueName="[Account].[Account Group 3].[All]" allUniqueName="[Account].[Account Group 3].[All]" dimensionUniqueName="[Account]" displayFolder="" count="0" memberValueDatatype="130" unbalanced="0"/>
    <cacheHierarchy uniqueName="[Account].[Active]" caption="Active" attribute="1" defaultMemberUniqueName="[Account].[Active].[All]" allUniqueName="[Account].[Active].[All]" dimensionUniqueName="[Account]" displayFolder="" count="0" memberValueDatatype="130" unbalanced="0"/>
    <cacheHierarchy uniqueName="[Account].[Calc WHT]" caption="Calc WHT" attribute="1" defaultMemberUniqueName="[Account].[Calc WHT].[All]" allUniqueName="[Account].[Calc WHT].[All]" dimensionUniqueName="[Account]" displayFolder="" count="0" memberValueDatatype="130" unbalanced="0"/>
    <cacheHierarchy uniqueName="[Account].[Currency]" caption="Currency" attribute="1" defaultMemberUniqueName="[Account].[Currency].[All]" allUniqueName="[Account].[Currency].[All]" dimensionUniqueName="[Account]" displayFolder="" count="0" memberValueDatatype="130" unbalanced="0"/>
    <cacheHierarchy uniqueName="[Account].[DRIP]" caption="DRIP" attribute="1" defaultMemberUniqueName="[Account].[DRIP].[All]" allUniqueName="[Account].[DRIP].[All]" dimensionUniqueName="[Account]" displayFolder="" count="0" memberValueDatatype="130" unbalanced="0"/>
    <cacheHierarchy uniqueName="[Account].[Portfolio]" caption="Portfolio" attribute="1" defaultMemberUniqueName="[Account].[Portfolio].[All]" allUniqueName="[Account].[Portfolio].[All]" dimensionUniqueName="[Account]" displayFolder="" count="2" memberValueDatatype="130" unbalanced="0"/>
    <cacheHierarchy uniqueName="[Account].[Tax]" caption="Tax" attribute="1" defaultMemberUniqueName="[Account].[Tax].[All]" allUniqueName="[Account].[Tax].[All]" dimensionUniqueName="[Account]" displayFolder="" count="0" memberValueDatatype="130" unbalanced="0"/>
    <cacheHierarchy uniqueName="[Allocation].[Allocation]" caption="Allocation" attribute="1" keyAttribute="1" defaultMemberUniqueName="[Allocation].[Allocation].[All]" allUniqueName="[Allocation].[Allocation].[All]" dimensionUniqueName="[Allocation]" displayFolder="" count="0" memberValueDatatype="130" unbalanced="0"/>
    <cacheHierarchy uniqueName="[Allocation].[Index]" caption="Index" attribute="1" defaultMemberUniqueName="[Allocation].[Index].[All]" allUniqueName="[Allocation].[Index].[All]" dimensionUniqueName="[Allocation]" displayFolder="" count="0" memberValueDatatype="130" unbalanced="0"/>
    <cacheHierarchy uniqueName="[Allocation].[TargetPercent]" caption="TargetPercent" attribute="1" defaultMemberUniqueName="[Allocation].[TargetPercent].[All]" allUniqueName="[Allocation].[TargetPercent].[All]" dimensionUniqueName="[Allocation]" displayFolder="" count="0" memberValueDatatype="5" unbalanced="0"/>
    <cacheHierarchy uniqueName="[Config].[DripFlag]" caption="DripFlag" attribute="1" defaultMemberUniqueName="[Config].[DripFlag].[All]" allUniqueName="[Config].[DripFlag].[All]" dimensionUniqueName="[Config]" displayFolder="" count="0" memberValueDatatype="130" unbalanced="0"/>
    <cacheHierarchy uniqueName="[Config].[GenDivUsed]" caption="GenDivUsed" attribute="1" defaultMemberUniqueName="[Config].[GenDivUsed].[All]" allUniqueName="[Config].[GenDivUsed].[All]" dimensionUniqueName="[Config]" displayFolder="" count="0" memberValueDatatype="130" unbalanced="0"/>
    <cacheHierarchy uniqueName="[Config].[MarketIndex1]" caption="MarketIndex1" attribute="1" defaultMemberUniqueName="[Config].[MarketIndex1].[All]" allUniqueName="[Config].[MarketIndex1].[All]" dimensionUniqueName="[Config]" displayFolder="" count="0" memberValueDatatype="130" unbalanced="0"/>
    <cacheHierarchy uniqueName="[Config].[MarketIndex2]" caption="MarketIndex2" attribute="1" defaultMemberUniqueName="[Config].[MarketIndex2].[All]" allUniqueName="[Config].[MarketIndex2].[All]" dimensionUniqueName="[Config]" displayFolder="" count="0" memberValueDatatype="130" unbalanced="0"/>
    <cacheHierarchy uniqueName="[Config].[MinDate]" caption="MinDate" attribute="1" time="1" defaultMemberUniqueName="[Config].[MinDate].[All]" allUniqueName="[Config].[MinDate].[All]" dimensionUniqueName="[Config]" displayFolder="" count="0" memberValueDatatype="7" unbalanced="0"/>
    <cacheHierarchy uniqueName="[Config].[TMTRIndex]" caption="TMTRIndex" attribute="1" defaultMemberUniqueName="[Config].[TMTRIndex].[All]" allUniqueName="[Config].[TMTRIndex].[All]" dimensionUniqueName="[Config]" displayFolder="" count="0" memberValueDatatype="130" unbalanced="0"/>
    <cacheHierarchy uniqueName="[Config].[TrackCash]" caption="TrackCash" attribute="1" defaultMemberUniqueName="[Config].[TrackCash].[All]" allUniqueName="[Config].[TrackCash].[All]" dimensionUniqueName="[Config]" displayFolder="" count="0" memberValueDatatype="130" unbalanced="0"/>
    <cacheHierarchy uniqueName="[CurrencyConv].[CurrencyFrom]" caption="CurrencyFrom" attribute="1" defaultMemberUniqueName="[CurrencyConv].[CurrencyFrom].[All]" allUniqueName="[CurrencyConv].[CurrencyFrom].[All]" dimensionUniqueName="[CurrencyConv]" displayFolder="" count="0" memberValueDatatype="130" unbalanced="0"/>
    <cacheHierarchy uniqueName="[CurrencyConv].[CurrencyTo]" caption="CurrencyTo" attribute="1" defaultMemberUniqueName="[CurrencyConv].[CurrencyTo].[All]" allUniqueName="[CurrencyConv].[CurrencyTo].[All]" dimensionUniqueName="[CurrencyConv]" displayFolder="" count="0" memberValueDatatype="130" unbalanced="0"/>
    <cacheHierarchy uniqueName="[CurrencyConv].[Date]" caption="Date" attribute="1" time="1" defaultMemberUniqueName="[CurrencyConv].[Date].[All]" allUniqueName="[CurrencyConv].[Date].[All]" dimensionUniqueName="[CurrencyConv]" displayFolder="" count="0" memberValueDatatype="7" unbalanced="0"/>
    <cacheHierarchy uniqueName="[CurrencyConv].[ExchRate]" caption="ExchRate" attribute="1" defaultMemberUniqueName="[CurrencyConv].[ExchRate].[All]" allUniqueName="[CurrencyConv].[ExchRate].[All]" dimensionUniqueName="[CurrencyConv]" displayFolder="" count="0" memberValueDatatype="5" unbalanced="0"/>
    <cacheHierarchy uniqueName="[CurrencyConv].[ExchRateDelta]" caption="ExchRateDelta" attribute="1" defaultMemberUniqueName="[CurrencyConv].[ExchRateDelta].[All]" allUniqueName="[CurrencyConv].[ExchRateDelta].[All]" dimensionUniqueName="[CurrencyConv]" displayFolder="" count="0" memberValueDatatype="5" unbalanced="0"/>
    <cacheHierarchy uniqueName="[CurrencyConv].[ExchRateDeltaSum]" caption="ExchRateDeltaSum" attribute="1" defaultMemberUniqueName="[CurrencyConv].[ExchRateDeltaSum].[All]" allUniqueName="[CurrencyConv].[ExchRateDeltaSum].[All]" dimensionUniqueName="[CurrencyConv]" displayFolder="" count="0" memberValueDatatype="5" unbalanced="0"/>
    <cacheHierarchy uniqueName="[CurrencyConv].[PrevDate]" caption="PrevDate" attribute="1" time="1" defaultMemberUniqueName="[CurrencyConv].[PrevDate].[All]" allUniqueName="[CurrencyConv].[PrevDate].[All]" dimensionUniqueName="[CurrencyConv]" displayFolder="" count="0" memberValueDatatype="7" unbalanced="0"/>
    <cacheHierarchy uniqueName="[CurrencyConv].[PrevQuoteDate]" caption="PrevQuoteDate" attribute="1" time="1" defaultMemberUniqueName="[CurrencyConv].[PrevQuoteDate].[All]" allUniqueName="[CurrencyConv].[PrevQuoteDate].[All]" dimensionUniqueName="[CurrencyConv]" displayFolder="" count="0" memberValueDatatype="7" unbalanced="0"/>
    <cacheHierarchy uniqueName="[Dates].[Date]" caption="Date" attribute="1" time="1" keyAttribute="1" defaultMemberUniqueName="[Dates].[Date].[All]" allUniqueName="[Dates].[Date].[All]" dimensionUniqueName="[Dates]" displayFolder="" count="0" memberValueDatatype="7" unbalanced="0"/>
    <cacheHierarchy uniqueName="[Dates].[Days - Current]" caption="Days - Current" attribute="1" time="1" defaultMemberUniqueName="[Dates].[Days - Current].[All]" allUniqueName="[Dates].[Days - Current].[All]" dimensionUniqueName="[Dates]" displayFolder="" count="0" memberValueDatatype="130" unbalanced="0"/>
    <cacheHierarchy uniqueName="[Dates].[Days-Last 12]" caption="Days-Last 12" attribute="1" time="1" defaultMemberUniqueName="[Dates].[Days-Last 12].[All]" allUniqueName="[Dates].[Days-Last 12].[All]" dimensionUniqueName="[Dates]" displayFolder="" count="0" memberValueDatatype="130" unbalanced="0"/>
    <cacheHierarchy uniqueName="[Dates].[Days-Last 20]" caption="Days-Last 20" attribute="1" time="1" defaultMemberUniqueName="[Dates].[Days-Last 20].[All]" allUniqueName="[Dates].[Days-Last 20].[All]" dimensionUniqueName="[Dates]" displayFolder="" count="0" memberValueDatatype="130" unbalanced="0"/>
    <cacheHierarchy uniqueName="[Dates].[Days-Last 30]" caption="Days-Last 30" attribute="1" time="1" defaultMemberUniqueName="[Dates].[Days-Last 30].[All]" allUniqueName="[Dates].[Days-Last 30].[All]" dimensionUniqueName="[Dates]" displayFolder="" count="0" memberValueDatatype="130" unbalanced="0"/>
    <cacheHierarchy uniqueName="[Dates].[Last YTD]" caption="Last YTD" attribute="1" time="1" defaultMemberUniqueName="[Dates].[Last YTD].[All]" allUniqueName="[Dates].[Last YTD].[All]" dimensionUniqueName="[Dates]" displayFolder="" count="0" memberValueDatatype="130" unbalanced="0"/>
    <cacheHierarchy uniqueName="[Dates].[Month]" caption="Month" attribute="1" time="1" defaultMemberUniqueName="[Dates].[Month].[All]" allUniqueName="[Dates].[Month].[All]" dimensionUniqueName="[Dates]" displayFolder="" count="0" memberValueDatatype="130" unbalanced="0"/>
    <cacheHierarchy uniqueName="[Dates].[Month In Year]" caption="Month In Year" attribute="1" time="1" defaultMemberUniqueName="[Dates].[Month In Year].[All]" allUniqueName="[Dates].[Month In Year].[All]" dimensionUniqueName="[Dates]" displayFolder="" count="0" memberValueDatatype="20" unbalanced="0"/>
    <cacheHierarchy uniqueName="[Dates].[Mth-Day]" caption="Mth-Day" attribute="1" time="1" defaultMemberUniqueName="[Dates].[Mth-Day].[All]" allUniqueName="[Dates].[Mth-Day].[All]" dimensionUniqueName="[Dates]" displayFolder="" count="0" memberValueDatatype="130" unbalanced="0"/>
    <cacheHierarchy uniqueName="[Dates].[Mths-Current]" caption="Mths-Current" attribute="1" time="1" defaultMemberUniqueName="[Dates].[Mths-Current].[All]" allUniqueName="[Dates].[Mths-Current].[All]" dimensionUniqueName="[Dates]" displayFolder="" count="0" memberValueDatatype="130" unbalanced="0"/>
    <cacheHierarchy uniqueName="[Dates].[Mths-Last  2]" caption="Mths-Last  2" attribute="1" time="1" defaultMemberUniqueName="[Dates].[Mths-Last  2].[All]" allUniqueName="[Dates].[Mths-Last  2].[All]" dimensionUniqueName="[Dates]" displayFolder="" count="0" memberValueDatatype="130" unbalanced="0"/>
    <cacheHierarchy uniqueName="[Dates].[Mths-Last 12]" caption="Mths-Last 12" attribute="1" time="1" defaultMemberUniqueName="[Dates].[Mths-Last 12].[All]" allUniqueName="[Dates].[Mths-Last 12].[All]" dimensionUniqueName="[Dates]" displayFolder="" count="0" memberValueDatatype="130" unbalanced="0"/>
    <cacheHierarchy uniqueName="[Dates].[Mths-Last 13]" caption="Mths-Last 13" attribute="1" time="1" defaultMemberUniqueName="[Dates].[Mths-Last 13].[All]" allUniqueName="[Dates].[Mths-Last 13].[All]" dimensionUniqueName="[Dates]" displayFolder="" count="0" memberValueDatatype="130" unbalanced="0"/>
    <cacheHierarchy uniqueName="[Dates].[Quarter]" caption="Quarter" attribute="1" time="1" defaultMemberUniqueName="[Dates].[Quarter].[All]" allUniqueName="[Dates].[Quarter].[All]" dimensionUniqueName="[Dates]" displayFolder="" count="0" memberValueDatatype="130" unbalanced="0"/>
    <cacheHierarchy uniqueName="[Dates].[Quarter In Year]" caption="Quarter In Year" attribute="1" time="1" defaultMemberUniqueName="[Dates].[Quarter In Year].[All]" allUniqueName="[Dates].[Quarter In Year].[All]" dimensionUniqueName="[Dates]" displayFolder="" count="0" memberValueDatatype="130" unbalanced="0"/>
    <cacheHierarchy uniqueName="[Dates].[Short Date]" caption="Short Date" attribute="1" time="1" defaultMemberUniqueName="[Dates].[Short Date].[All]" allUniqueName="[Dates].[Short Date].[All]" dimensionUniqueName="[Dates]" displayFolder="" count="0" memberValueDatatype="130" unbalanced="0"/>
    <cacheHierarchy uniqueName="[Dates].[Week]" caption="Week" attribute="1" time="1" defaultMemberUniqueName="[Dates].[Week].[All]" allUniqueName="[Dates].[Week].[All]" dimensionUniqueName="[Dates]" displayFolder="" count="0" memberValueDatatype="130" unbalanced="0"/>
    <cacheHierarchy uniqueName="[Dates].[Weeks - Last 2]" caption="Weeks - Last 2" attribute="1" time="1" defaultMemberUniqueName="[Dates].[Weeks - Last 2].[All]" allUniqueName="[Dates].[Weeks - Last 2].[All]" dimensionUniqueName="[Dates]" displayFolder="" count="0" memberValueDatatype="130" unbalanced="0"/>
    <cacheHierarchy uniqueName="[Dates].[Year]" caption="Year" attribute="1" time="1" defaultMemberUniqueName="[Dates].[Year].[All]" allUniqueName="[Dates].[Year].[All]" dimensionUniqueName="[Dates]" displayFolder="" count="0" memberValueDatatype="20" unbalanced="0"/>
    <cacheHierarchy uniqueName="[Dates].[Years-Current]" caption="Years-Current" attribute="1" time="1" defaultMemberUniqueName="[Dates].[Years-Current].[All]" allUniqueName="[Dates].[Years-Current].[All]" dimensionUniqueName="[Dates]" displayFolder="" count="0" memberValueDatatype="130" unbalanced="0"/>
    <cacheHierarchy uniqueName="[Dates].[Years-Last 2]" caption="Years-Last 2" attribute="1" time="1" defaultMemberUniqueName="[Dates].[Years-Last 2].[All]" allUniqueName="[Dates].[Years-Last 2].[All]" dimensionUniqueName="[Dates]" displayFolder="" count="0" memberValueDatatype="130" unbalanced="0"/>
    <cacheHierarchy uniqueName="[Dates].[Years-Last 3]" caption="Years-Last 3" attribute="1" time="1" defaultMemberUniqueName="[Dates].[Years-Last 3].[All]" allUniqueName="[Dates].[Years-Last 3].[All]" dimensionUniqueName="[Dates]" displayFolder="" count="0" memberValueDatatype="130" unbalanced="0"/>
    <cacheHierarchy uniqueName="[Dates].[Years-Last 4]" caption="Years-Last 4" attribute="1" time="1" defaultMemberUniqueName="[Dates].[Years-Last 4].[All]" allUniqueName="[Dates].[Years-Last 4].[All]" dimensionUniqueName="[Dates]" displayFolder="" count="0" memberValueDatatype="130" unbalanced="0"/>
    <cacheHierarchy uniqueName="[Dates].[Years-Last 5]" caption="Years-Last 5" attribute="1" time="1" defaultMemberUniqueName="[Dates].[Years-Last 5].[All]" allUniqueName="[Dates].[Years-Last 5].[All]" dimensionUniqueName="[Dates]" displayFolder="" count="0" memberValueDatatype="130" unbalanced="0"/>
    <cacheHierarchy uniqueName="[Dates].[Years-Last 7]" caption="Years-Last 7" attribute="1" time="1" defaultMemberUniqueName="[Dates].[Years-Last 7].[All]" allUniqueName="[Dates].[Years-Last 7].[All]" dimensionUniqueName="[Dates]" displayFolder="" count="0" memberValueDatatype="130" unbalanced="0"/>
    <cacheHierarchy uniqueName="[Dates].[Years-Last 9]" caption="Years-Last 9" attribute="1" time="1" defaultMemberUniqueName="[Dates].[Years-Last 9].[All]" allUniqueName="[Dates].[Years-Last 9].[All]" dimensionUniqueName="[Dates]" displayFolder="" count="0" memberValueDatatype="130" unbalanced="0"/>
    <cacheHierarchy uniqueName="[Dividends].[DividendPerShare]" caption="DividendPerShare" attribute="1" defaultMemberUniqueName="[Dividends].[DividendPerShare].[All]" allUniqueName="[Dividends].[DividendPerShare].[All]" dimensionUniqueName="[Dividends]" displayFolder="" count="0" memberValueDatatype="5" unbalanced="0"/>
    <cacheHierarchy uniqueName="[Dividends].[DivPerShare1]" caption="DivPerShare1" attribute="1" defaultMemberUniqueName="[Dividends].[DivPerShare1].[All]" allUniqueName="[Dividends].[DivPerShare1].[All]" dimensionUniqueName="[Dividends]" displayFolder="" count="0" memberValueDatatype="5" unbalanced="0"/>
    <cacheHierarchy uniqueName="[Dividends].[DivPerShare2]" caption="DivPerShare2" attribute="1" defaultMemberUniqueName="[Dividends].[DivPerShare2].[All]" allUniqueName="[Dividends].[DivPerShare2].[All]" dimensionUniqueName="[Dividends]" displayFolder="" count="0" memberValueDatatype="5" unbalanced="0"/>
    <cacheHierarchy uniqueName="[Dividends].[DivPerShare3]" caption="DivPerShare3" attribute="1" defaultMemberUniqueName="[Dividends].[DivPerShare3].[All]" allUniqueName="[Dividends].[DivPerShare3].[All]" dimensionUniqueName="[Dividends]" displayFolder="" count="0" memberValueDatatype="5" unbalanced="0"/>
    <cacheHierarchy uniqueName="[Dividends].[PayDate]" caption="PayDate" attribute="1" time="1" defaultMemberUniqueName="[Dividends].[PayDate].[All]" allUniqueName="[Dividends].[PayDate].[All]" dimensionUniqueName="[Dividends]" displayFolder="" count="0" memberValueDatatype="7" unbalanced="0"/>
    <cacheHierarchy uniqueName="[Dividends].[Symbol]" caption="Symbol" attribute="1" defaultMemberUniqueName="[Dividends].[Symbol].[All]" allUniqueName="[Dividends].[Symbol].[All]" dimensionUniqueName="[Dividends]" displayFolder="" count="0" memberValueDatatype="130" unbalanced="0"/>
    <cacheHierarchy uniqueName="[Quotes].[Close]" caption="Close" attribute="1" defaultMemberUniqueName="[Quotes].[Close].[All]" allUniqueName="[Quotes].[Close].[All]" dimensionUniqueName="[Quotes]" displayFolder="" count="0" memberValueDatatype="5" unbalanced="0"/>
    <cacheHierarchy uniqueName="[Quotes].[Date]" caption="Date" attribute="1" time="1" defaultMemberUniqueName="[Quotes].[Date].[All]" allUniqueName="[Quotes].[Date].[All]" dimensionUniqueName="[Quotes]" displayFolder="" count="0" memberValueDatatype="7" unbalanced="0"/>
    <cacheHierarchy uniqueName="[Quotes].[Price1]" caption="Price1" attribute="1" defaultMemberUniqueName="[Quotes].[Price1].[All]" allUniqueName="[Quotes].[Price1].[All]" dimensionUniqueName="[Quotes]" displayFolder="" count="0" memberValueDatatype="5" unbalanced="0"/>
    <cacheHierarchy uniqueName="[Quotes].[Price2]" caption="Price2" attribute="1" defaultMemberUniqueName="[Quotes].[Price2].[All]" allUniqueName="[Quotes].[Price2].[All]" dimensionUniqueName="[Quotes]" displayFolder="" count="0" memberValueDatatype="5" unbalanced="0"/>
    <cacheHierarchy uniqueName="[Quotes].[Price3]" caption="Price3" attribute="1" defaultMemberUniqueName="[Quotes].[Price3].[All]" allUniqueName="[Quotes].[Price3].[All]" dimensionUniqueName="[Quotes]" displayFolder="" count="0" memberValueDatatype="5" unbalanced="0"/>
    <cacheHierarchy uniqueName="[Quotes].[Symbol]" caption="Symbol" attribute="1" defaultMemberUniqueName="[Quotes].[Symbol].[All]" allUniqueName="[Quotes].[Symbol].[All]" dimensionUniqueName="[Quotes]" displayFolder="" count="0" memberValueDatatype="130" unbalanced="0"/>
    <cacheHierarchy uniqueName="[ReportCurrency].[CurrencyID]" caption="CurrencyID" attribute="1" defaultMemberUniqueName="[ReportCurrency].[CurrencyID].[All]" allUniqueName="[ReportCurrency].[CurrencyID].[All]" dimensionUniqueName="[ReportCurrency]" displayFolder="" count="0" memberValueDatatype="20" unbalanced="0"/>
    <cacheHierarchy uniqueName="[ReportCurrency].[ReportCurrency]" caption="ReportCurrency" attribute="1" keyAttribute="1" defaultMemberUniqueName="[ReportCurrency].[ReportCurrency].[All]" allUniqueName="[ReportCurrency].[ReportCurrency].[All]" dimensionUniqueName="[ReportCurrency]" displayFolder="" count="2" memberValueDatatype="130" unbalanced="0"/>
    <cacheHierarchy uniqueName="[Symbol].[ActiveSymbol]" caption="ActiveSymbol" attribute="1" defaultMemberUniqueName="[Symbol].[ActiveSymbol].[All]" allUniqueName="[Symbol].[ActiveSymbol].[All]" dimensionUniqueName="[Symbol]" displayFolder="" count="0" memberValueDatatype="130" unbalanced="0"/>
    <cacheHierarchy uniqueName="[Symbol].[Allocation]" caption="Allocation" attribute="1" defaultMemberUniqueName="[Symbol].[Allocation].[All]" allUniqueName="[Symbol].[Allocation].[All]" dimensionUniqueName="[Symbol]" displayFolder="" count="0" memberValueDatatype="130" unbalanced="0"/>
    <cacheHierarchy uniqueName="[Symbol].[Currency]" caption="Currency" attribute="1" defaultMemberUniqueName="[Symbol].[Currency].[All]" allUniqueName="[Symbol].[Currency].[All]" dimensionUniqueName="[Symbol]" displayFolder="" count="0" memberValueDatatype="130" unbalanced="0"/>
    <cacheHierarchy uniqueName="[Symbol].[MER]" caption="MER" attribute="1" defaultMemberUniqueName="[Symbol].[MER].[All]" allUniqueName="[Symbol].[MER].[All]" dimensionUniqueName="[Symbol]" displayFolder="" count="0" memberValueDatatype="5" unbalanced="0"/>
    <cacheHierarchy uniqueName="[Symbol].[Region]" caption="Region" attribute="1" defaultMemberUniqueName="[Symbol].[Region].[All]" allUniqueName="[Symbol].[Region].[All]" dimensionUniqueName="[Symbol]" displayFolder="" count="0" memberValueDatatype="130" unbalanced="0"/>
    <cacheHierarchy uniqueName="[Symbol].[SectorSum]" caption="SectorSum" attribute="1" defaultMemberUniqueName="[Symbol].[SectorSum].[All]" allUniqueName="[Symbol].[SectorSum].[All]" dimensionUniqueName="[Symbol]" displayFolder="" count="0" memberValueDatatype="5" unbalanced="0"/>
    <cacheHierarchy uniqueName="[Symbol].[Symbol]" caption="Symbol" attribute="1" keyAttribute="1" defaultMemberUniqueName="[Symbol].[Symbol].[All]" allUniqueName="[Symbol].[Symbol].[All]" dimensionUniqueName="[Symbol]" displayFolder="" count="0" memberValueDatatype="130" unbalanced="0"/>
    <cacheHierarchy uniqueName="[Symbol].[SymbolGroup1]" caption="SymbolGroup1" attribute="1" defaultMemberUniqueName="[Symbol].[SymbolGroup1].[All]" allUniqueName="[Symbol].[SymbolGroup1].[All]" dimensionUniqueName="[Symbol]" displayFolder="" count="0" memberValueDatatype="130" unbalanced="0"/>
    <cacheHierarchy uniqueName="[Symbol].[SymbolGroup2]" caption="SymbolGroup2" attribute="1" defaultMemberUniqueName="[Symbol].[SymbolGroup2].[All]" allUniqueName="[Symbol].[SymbolGroup2].[All]" dimensionUniqueName="[Symbol]" displayFolder="" count="0" memberValueDatatype="130" unbalanced="0"/>
    <cacheHierarchy uniqueName="[Symbol].[SymbolGroup3]" caption="SymbolGroup3" attribute="1" defaultMemberUniqueName="[Symbol].[SymbolGroup3].[All]" allUniqueName="[Symbol].[SymbolGroup3].[All]" dimensionUniqueName="[Symbol]" displayFolder="" count="0" memberValueDatatype="130" unbalanced="0"/>
    <cacheHierarchy uniqueName="[Symbol].[SymbolName]" caption="SymbolName" attribute="1" defaultMemberUniqueName="[Symbol].[SymbolName].[All]" allUniqueName="[Symbol].[SymbolName].[All]" dimensionUniqueName="[Symbol]" displayFolder="" count="0" memberValueDatatype="130" unbalanced="0"/>
    <cacheHierarchy uniqueName="[Symbol].[WHTPercent]" caption="WHTPercent" attribute="1" defaultMemberUniqueName="[Symbol].[WHTPercent].[All]" allUniqueName="[Symbol].[WHTPercent].[All]" dimensionUniqueName="[Symbol]" displayFolder="" count="0" memberValueDatatype="5" unbalanced="0"/>
    <cacheHierarchy uniqueName="[SymbolSector].[Percent]" caption="Percent" attribute="1" defaultMemberUniqueName="[SymbolSector].[Percent].[All]" allUniqueName="[SymbolSector].[Percent].[All]" dimensionUniqueName="[SymbolSector]" displayFolder="" count="0" memberValueDatatype="5" unbalanced="0"/>
    <cacheHierarchy uniqueName="[SymbolSector].[Sector]" caption="Sector" attribute="1" defaultMemberUniqueName="[SymbolSector].[Sector].[All]" allUniqueName="[SymbolSector].[Sector].[All]" dimensionUniqueName="[SymbolSector]" displayFolder="" count="0" memberValueDatatype="130" unbalanced="0"/>
    <cacheHierarchy uniqueName="[SymbolSector].[Sensitivity]" caption="Sensitivity" attribute="1" defaultMemberUniqueName="[SymbolSector].[Sensitivity].[All]" allUniqueName="[SymbolSector].[Sensitivity].[All]" dimensionUniqueName="[SymbolSector]" displayFolder="" count="0" memberValueDatatype="130" unbalanced="0"/>
    <cacheHierarchy uniqueName="[SymbolSector].[Symbol]" caption="Symbol" attribute="1" defaultMemberUniqueName="[SymbolSector].[Symbol].[All]" allUniqueName="[SymbolSector].[Symbol].[All]" dimensionUniqueName="[SymbolSector]" displayFolder="" count="0" memberValueDatatype="130" unbalanced="0"/>
    <cacheHierarchy uniqueName="[Trans].[Account]" caption="Account" attribute="1" defaultMemberUniqueName="[Trans].[Account].[All]" allUniqueName="[Trans].[Account].[All]" dimensionUniqueName="[Trans]" displayFolder="" count="0" memberValueDatatype="130" unbalanced="0"/>
    <cacheHierarchy uniqueName="[Trans].[CBCycleNo]" caption="CBCycleNo" attribute="1" defaultMemberUniqueName="[Trans].[CBCycleNo].[All]" allUniqueName="[Trans].[CBCycleNo].[All]" dimensionUniqueName="[Trans]" displayFolder="" count="0" memberValueDatatype="20" unbalanced="0"/>
    <cacheHierarchy uniqueName="[Trans].[Comment]" caption="Comment" attribute="1" defaultMemberUniqueName="[Trans].[Comment].[All]" allUniqueName="[Trans].[Comment].[All]" dimensionUniqueName="[Trans]" displayFolder="" count="0" memberValueDatatype="130" unbalanced="0"/>
    <cacheHierarchy uniqueName="[Trans].[Date]" caption="Date" attribute="1" time="1" defaultMemberUniqueName="[Trans].[Date].[All]" allUniqueName="[Trans].[Date].[All]" dimensionUniqueName="[Trans]" displayFolder="" count="0" memberValueDatatype="7" unbalanced="0"/>
    <cacheHierarchy uniqueName="[Trans].[SellNo]" caption="SellNo" attribute="1" defaultMemberUniqueName="[Trans].[SellNo].[All]" allUniqueName="[Trans].[SellNo].[All]" dimensionUniqueName="[Trans]" displayFolder="" count="0" memberValueDatatype="20" unbalanced="0"/>
    <cacheHierarchy uniqueName="[Trans].[Symbol]" caption="Symbol" attribute="1" defaultMemberUniqueName="[Trans].[Symbol].[All]" allUniqueName="[Trans].[Symbol].[All]" dimensionUniqueName="[Trans]" displayFolder="" count="0" memberValueDatatype="130" unbalanced="0"/>
    <cacheHierarchy uniqueName="[Trans].[SymbolName]" caption="SymbolName" attribute="1" defaultMemberUniqueName="[Trans].[SymbolName].[All]" allUniqueName="[Trans].[SymbolName].[All]" dimensionUniqueName="[Trans]" displayFolder="" count="0" memberValueDatatype="130" unbalanced="0"/>
    <cacheHierarchy uniqueName="[Trans].[TransID]" caption="TransID" attribute="1" keyAttribute="1" defaultMemberUniqueName="[Trans].[TransID].[All]" allUniqueName="[Trans].[TransID].[All]" dimensionUniqueName="[Trans]" displayFolder="" count="0" memberValueDatatype="20" unbalanced="0"/>
    <cacheHierarchy uniqueName="[Trans].[TransSubType]" caption="TransSubType" attribute="1" defaultMemberUniqueName="[Trans].[TransSubType].[All]" allUniqueName="[Trans].[TransSubType].[All]" dimensionUniqueName="[Trans]" displayFolder="" count="0" memberValueDatatype="130" unbalanced="0"/>
    <cacheHierarchy uniqueName="[Trans].[TransType]" caption="TransType" attribute="1" defaultMemberUniqueName="[Trans].[TransType].[All]" allUniqueName="[Trans].[TransType].[All]" dimensionUniqueName="[Trans]" displayFolder="" count="0" memberValueDatatype="130" unbalanced="0"/>
    <cacheHierarchy uniqueName="[TransType].[BookValueSign]" caption="BookValueSign" attribute="1" defaultMemberUniqueName="[TransType].[BookValueSign].[All]" allUniqueName="[TransType].[BookValueSign].[All]" dimensionUniqueName="[TransType]" displayFolder="" count="0" memberValueDatatype="20" unbalanced="0"/>
    <cacheHierarchy uniqueName="[TransType].[CashAmntSign]" caption="CashAmntSign" attribute="1" defaultMemberUniqueName="[TransType].[CashAmntSign].[All]" allUniqueName="[TransType].[CashAmntSign].[All]" dimensionUniqueName="[TransType]" displayFolder="" count="0" memberValueDatatype="20" unbalanced="0"/>
    <cacheHierarchy uniqueName="[TransType].[CashFlag]" caption="CashFlag" attribute="1" defaultMemberUniqueName="[TransType].[CashFlag].[All]" allUniqueName="[TransType].[CashFlag].[All]" dimensionUniqueName="[TransType]" displayFolder="" count="0" memberValueDatatype="20" unbalanced="0"/>
    <cacheHierarchy uniqueName="[TransType].[CashImpactSign]" caption="CashImpactSign" attribute="1" defaultMemberUniqueName="[TransType].[CashImpactSign].[All]" allUniqueName="[TransType].[CashImpactSign].[All]" dimensionUniqueName="[TransType]" displayFolder="" count="0" memberValueDatatype="20" unbalanced="0"/>
    <cacheHierarchy uniqueName="[TransType].[DepositTransSign]" caption="DepositTransSign" attribute="1" defaultMemberUniqueName="[TransType].[DepositTransSign].[All]" allUniqueName="[TransType].[DepositTransSign].[All]" dimensionUniqueName="[TransType]" displayFolder="" count="0" memberValueDatatype="20" unbalanced="0"/>
    <cacheHierarchy uniqueName="[TransType].[DistribCapGainReinvstdFlag]" caption="DistribCapGainReinvstdFlag" attribute="1" defaultMemberUniqueName="[TransType].[DistribCapGainReinvstdFlag].[All]" allUniqueName="[TransType].[DistribCapGainReinvstdFlag].[All]" dimensionUniqueName="[TransType]" displayFolder="" count="0" memberValueDatatype="20" unbalanced="0"/>
    <cacheHierarchy uniqueName="[TransType].[DistribReturnOfCapitalFlag]" caption="DistribReturnOfCapitalFlag" attribute="1" defaultMemberUniqueName="[TransType].[DistribReturnOfCapitalFlag].[All]" allUniqueName="[TransType].[DistribReturnOfCapitalFlag].[All]" dimensionUniqueName="[TransType]" displayFolder="" count="0" memberValueDatatype="20" unbalanced="0"/>
    <cacheHierarchy uniqueName="[TransType].[DividendFlag]" caption="DividendFlag" attribute="1" defaultMemberUniqueName="[TransType].[DividendFlag].[All]" allUniqueName="[TransType].[DividendFlag].[All]" dimensionUniqueName="[TransType]" displayFolder="" count="0" memberValueDatatype="20" unbalanced="0"/>
    <cacheHierarchy uniqueName="[TransType].[ExchRateFlag]" caption="ExchRateFlag" attribute="1" defaultMemberUniqueName="[TransType].[ExchRateFlag].[All]" allUniqueName="[TransType].[ExchRateFlag].[All]" dimensionUniqueName="[TransType]" displayFolder="" count="0" memberValueDatatype="20" unbalanced="0"/>
    <cacheHierarchy uniqueName="[TransType].[ExternalImpactPortfolioSignCalc]" caption="ExternalImpactPortfolioSignCalc" attribute="1" defaultMemberUniqueName="[TransType].[ExternalImpactPortfolioSignCalc].[All]" allUniqueName="[TransType].[ExternalImpactPortfolioSignCalc].[All]" dimensionUniqueName="[TransType]" displayFolder="" count="0" memberValueDatatype="20" unbalanced="0"/>
    <cacheHierarchy uniqueName="[TransType].[ExternalImpactSymbolSign]" caption="ExternalImpactSymbolSign" attribute="1" defaultMemberUniqueName="[TransType].[ExternalImpactSymbolSign].[All]" allUniqueName="[TransType].[ExternalImpactSymbolSign].[All]" dimensionUniqueName="[TransType]" displayFolder="" count="0" memberValueDatatype="20" unbalanced="0"/>
    <cacheHierarchy uniqueName="[TransType].[FeeFlag]" caption="FeeFlag" attribute="1" defaultMemberUniqueName="[TransType].[FeeFlag].[All]" allUniqueName="[TransType].[FeeFlag].[All]" dimensionUniqueName="[TransType]" displayFolder="" count="0" memberValueDatatype="20" unbalanced="0"/>
    <cacheHierarchy uniqueName="[TransType].[IgnoreQtyFlag]" caption="IgnoreQtyFlag" attribute="1" defaultMemberUniqueName="[TransType].[IgnoreQtyFlag].[All]" allUniqueName="[TransType].[IgnoreQtyFlag].[All]" dimensionUniqueName="[TransType]" displayFolder="" count="0" memberValueDatatype="20" unbalanced="0"/>
    <cacheHierarchy uniqueName="[TransType].[QtySign]" caption="QtySign" attribute="1" defaultMemberUniqueName="[TransType].[QtySign].[All]" allUniqueName="[TransType].[QtySign].[All]" dimensionUniqueName="[TransType]" displayFolder="" count="0" memberValueDatatype="20" unbalanced="0"/>
    <cacheHierarchy uniqueName="[TransType].[SellFlag]" caption="SellFlag" attribute="1" defaultMemberUniqueName="[TransType].[SellFlag].[All]" allUniqueName="[TransType].[SellFlag].[All]" dimensionUniqueName="[TransType]" displayFolder="" count="0" memberValueDatatype="20" unbalanced="0"/>
    <cacheHierarchy uniqueName="[TransType].[ShowForSalesReport]" caption="ShowForSalesReport" attribute="1" defaultMemberUniqueName="[TransType].[ShowForSalesReport].[All]" allUniqueName="[TransType].[ShowForSalesReport].[All]" dimensionUniqueName="[TransType]" displayFolder="" count="0" memberValueDatatype="130" unbalanced="0"/>
    <cacheHierarchy uniqueName="[TransType].[TransDescription]" caption="TransDescription" attribute="1" defaultMemberUniqueName="[TransType].[TransDescription].[All]" allUniqueName="[TransType].[TransDescription].[All]" dimensionUniqueName="[TransType]" displayFolder="" count="0" memberValueDatatype="130" unbalanced="0"/>
    <cacheHierarchy uniqueName="[TransType].[TransFeeSign]" caption="TransFeeSign" attribute="1" defaultMemberUniqueName="[TransType].[TransFeeSign].[All]" allUniqueName="[TransType].[TransFeeSign].[All]" dimensionUniqueName="[TransType]" displayFolder="" count="0" memberValueDatatype="20" unbalanced="0"/>
    <cacheHierarchy uniqueName="[TransType].[TransType]" caption="TransType" attribute="1" keyAttribute="1" defaultMemberUniqueName="[TransType].[TransType].[All]" allUniqueName="[TransType].[TransType].[All]" dimensionUniqueName="[TransType]" displayFolder="" count="0" memberValueDatatype="130" unbalanced="0"/>
    <cacheHierarchy uniqueName="[TransType].[TransTypeGroup]" caption="TransTypeGroup" attribute="1" defaultMemberUniqueName="[TransType].[TransTypeGroup].[All]" allUniqueName="[TransType].[TransTypeGroup].[All]" dimensionUniqueName="[TransType]" displayFolder="" count="0" memberValueDatatype="130" unbalanced="0"/>
    <cacheHierarchy uniqueName="[TransType].[WithholdingTaxFlag]" caption="WithholdingTaxFlag" attribute="1" defaultMemberUniqueName="[TransType].[WithholdingTaxFlag].[All]" allUniqueName="[TransType].[WithholdingTaxFlag].[All]" dimensionUniqueName="[TransType]" displayFolder="" count="0" memberValueDatatype="20" unbalanced="0"/>
    <cacheHierarchy uniqueName="[XIRR].[XIRR]" caption="XIRR" attribute="1" keyAttribute="1" defaultMemberUniqueName="[XIRR].[XIRR].[All]" allUniqueName="[XIRR].[XIRR].[All]" dimensionUniqueName="[XIRR]" displayFolder="" count="0" memberValueDatatype="5" unbalanced="0"/>
    <cacheHierarchy uniqueName="[Dates].[QuotesExists]" caption="QuotesExists" attribute="1" time="1" defaultMemberUniqueName="[Dates].[QuotesExists].[All]" allUniqueName="[Dates].[QuotesExists].[All]" dimensionUniqueName="[Dates]" displayFolder="" count="0" memberValueDatatype="130" unbalanced="0" hidden="1"/>
    <cacheHierarchy uniqueName="[Dates].[WeekNo]" caption="WeekNo" attribute="1" time="1" defaultMemberUniqueName="[Dates].[WeekNo].[All]" allUniqueName="[Dates].[WeekNo].[All]" dimensionUniqueName="[Dates]" displayFolder="" count="0" memberValueDatatype="20" unbalanced="0" hidden="1"/>
    <cacheHierarchy uniqueName="[Report].[Report]" caption="Report" attribute="1" keyAttribute="1" defaultMemberUniqueName="[Report].[Report].[All]" allUniqueName="[Report].[Report].[All]" dimensionUniqueName="[Report]" displayFolder="" count="0" memberValueDatatype="130" unbalanced="0" hidden="1"/>
    <cacheHierarchy uniqueName="[Trans].[AccruedInterest]" caption="AccruedInterest" attribute="1" defaultMemberUniqueName="[Trans].[AccruedInterest].[All]" allUniqueName="[Trans].[AccruedInterest].[All]" dimensionUniqueName="[Trans]" displayFolder="" count="0" memberValueDatatype="5" unbalanced="0" hidden="1"/>
    <cacheHierarchy uniqueName="[Trans].[CashBalance]" caption="CashBalance" attribute="1" defaultMemberUniqueName="[Trans].[CashBalance].[All]" allUniqueName="[Trans].[CashBalance].[All]" dimensionUniqueName="[Trans]" displayFolder="" count="0" memberValueDatatype="5" unbalanced="0" hidden="1"/>
    <cacheHierarchy uniqueName="[Trans].[CashImpact]" caption="CashImpact" attribute="1" defaultMemberUniqueName="[Trans].[CashImpact].[All]" allUniqueName="[Trans].[CashImpact].[All]" dimensionUniqueName="[Trans]" displayFolder="" count="0" memberValueDatatype="5" unbalanced="0" hidden="1"/>
    <cacheHierarchy uniqueName="[Trans].[CBBuyToDate]" caption="CBBuyToDate" attribute="1" defaultMemberUniqueName="[Trans].[CBBuyToDate].[All]" allUniqueName="[Trans].[CBBuyToDate].[All]" dimensionUniqueName="[Trans]" displayFolder="" count="0" memberValueDatatype="5" unbalanced="0" hidden="1"/>
    <cacheHierarchy uniqueName="[Trans].[CBBuyToDateRpt1]" caption="CBBuyToDateRpt1" attribute="1" defaultMemberUniqueName="[Trans].[CBBuyToDateRpt1].[All]" allUniqueName="[Trans].[CBBuyToDateRpt1].[All]" dimensionUniqueName="[Trans]" displayFolder="" count="0" memberValueDatatype="5" unbalanced="0" hidden="1"/>
    <cacheHierarchy uniqueName="[Trans].[CBBuyToDateRpt2]" caption="CBBuyToDateRpt2" attribute="1" defaultMemberUniqueName="[Trans].[CBBuyToDateRpt2].[All]" allUniqueName="[Trans].[CBBuyToDateRpt2].[All]" dimensionUniqueName="[Trans]" displayFolder="" count="0" memberValueDatatype="5" unbalanced="0" hidden="1"/>
    <cacheHierarchy uniqueName="[Trans].[CBBuyToDateRpt3]" caption="CBBuyToDateRpt3" attribute="1" defaultMemberUniqueName="[Trans].[CBBuyToDateRpt3].[All]" allUniqueName="[Trans].[CBBuyToDateRpt3].[All]" dimensionUniqueName="[Trans]" displayFolder="" count="0" memberValueDatatype="5" unbalanced="0" hidden="1"/>
    <cacheHierarchy uniqueName="[Trans].[CBI]" caption="CBI" attribute="1" defaultMemberUniqueName="[Trans].[CBI].[All]" allUniqueName="[Trans].[CBI].[All]" dimensionUniqueName="[Trans]" displayFolder="" count="0" memberValueDatatype="5" unbalanced="0" hidden="1"/>
    <cacheHierarchy uniqueName="[Trans].[CostBasisImpact]" caption="CostBasisImpact" attribute="1" defaultMemberUniqueName="[Trans].[CostBasisImpact].[All]" allUniqueName="[Trans].[CostBasisImpact].[All]" dimensionUniqueName="[Trans]" displayFolder="" count="0" memberValueDatatype="5" unbalanced="0" hidden="1"/>
    <cacheHierarchy uniqueName="[Trans].[CostBasisImpactRpt1]" caption="CostBasisImpactRpt1" attribute="1" defaultMemberUniqueName="[Trans].[CostBasisImpactRpt1].[All]" allUniqueName="[Trans].[CostBasisImpactRpt1].[All]" dimensionUniqueName="[Trans]" displayFolder="" count="0" memberValueDatatype="5" unbalanced="0" hidden="1"/>
    <cacheHierarchy uniqueName="[Trans].[CostBasisImpactRpt2]" caption="CostBasisImpactRpt2" attribute="1" defaultMemberUniqueName="[Trans].[CostBasisImpactRpt2].[All]" allUniqueName="[Trans].[CostBasisImpactRpt2].[All]" dimensionUniqueName="[Trans]" displayFolder="" count="0" memberValueDatatype="5" unbalanced="0" hidden="1"/>
    <cacheHierarchy uniqueName="[Trans].[CostBasisImpactRpt3]" caption="CostBasisImpactRpt3" attribute="1" defaultMemberUniqueName="[Trans].[CostBasisImpactRpt3].[All]" allUniqueName="[Trans].[CostBasisImpactRpt3].[All]" dimensionUniqueName="[Trans]" displayFolder="" count="0" memberValueDatatype="5" unbalanced="0" hidden="1"/>
    <cacheHierarchy uniqueName="[Trans].[CostBasisOverride]" caption="CostBasisOverride" attribute="1" defaultMemberUniqueName="[Trans].[CostBasisOverride].[All]" allUniqueName="[Trans].[CostBasisOverride].[All]" dimensionUniqueName="[Trans]" displayFolder="" count="0" memberValueDatatype="5" unbalanced="0" hidden="1"/>
    <cacheHierarchy uniqueName="[Trans].[ExchRate]" caption="ExchRate" attribute="1" defaultMemberUniqueName="[Trans].[ExchRate].[All]" allUniqueName="[Trans].[ExchRate].[All]" dimensionUniqueName="[Trans]" displayFolder="" count="0" memberValueDatatype="5" unbalanced="0" hidden="1"/>
    <cacheHierarchy uniqueName="[Trans].[ExchRate1]" caption="ExchRate1" attribute="1" defaultMemberUniqueName="[Trans].[ExchRate1].[All]" allUniqueName="[Trans].[ExchRate1].[All]" dimensionUniqueName="[Trans]" displayFolder="" count="0" memberValueDatatype="5" unbalanced="0" hidden="1"/>
    <cacheHierarchy uniqueName="[Trans].[ExchRate2]" caption="ExchRate2" attribute="1" defaultMemberUniqueName="[Trans].[ExchRate2].[All]" allUniqueName="[Trans].[ExchRate2].[All]" dimensionUniqueName="[Trans]" displayFolder="" count="0" memberValueDatatype="5" unbalanced="0" hidden="1"/>
    <cacheHierarchy uniqueName="[Trans].[ExchRate3]" caption="ExchRate3" attribute="1" defaultMemberUniqueName="[Trans].[ExchRate3].[All]" allUniqueName="[Trans].[ExchRate3].[All]" dimensionUniqueName="[Trans]" displayFolder="" count="0" memberValueDatatype="5" unbalanced="0" hidden="1"/>
    <cacheHierarchy uniqueName="[Trans].[ExchRateRpt1Override]" caption="ExchRateRpt1Override" attribute="1" defaultMemberUniqueName="[Trans].[ExchRateRpt1Override].[All]" allUniqueName="[Trans].[ExchRateRpt1Override].[All]" dimensionUniqueName="[Trans]" displayFolder="" count="0" memberValueDatatype="5" unbalanced="0" hidden="1"/>
    <cacheHierarchy uniqueName="[Trans].[ExchRateRpt2Override]" caption="ExchRateRpt2Override" attribute="1" defaultMemberUniqueName="[Trans].[ExchRateRpt2Override].[All]" allUniqueName="[Trans].[ExchRateRpt2Override].[All]" dimensionUniqueName="[Trans]" displayFolder="" count="0" memberValueDatatype="5" unbalanced="0" hidden="1"/>
    <cacheHierarchy uniqueName="[Trans].[ExchRateRpt3Override]" caption="ExchRateRpt3Override" attribute="1" defaultMemberUniqueName="[Trans].[ExchRateRpt3Override].[All]" allUniqueName="[Trans].[ExchRateRpt3Override].[All]" dimensionUniqueName="[Trans]" displayFolder="" count="0" memberValueDatatype="5" unbalanced="0" hidden="1"/>
    <cacheHierarchy uniqueName="[Trans].[Fee]" caption="Fee" attribute="1" defaultMemberUniqueName="[Trans].[Fee].[All]" allUniqueName="[Trans].[Fee].[All]" dimensionUniqueName="[Trans]" displayFolder="" count="0" memberValueDatatype="5" unbalanced="0" hidden="1"/>
    <cacheHierarchy uniqueName="[Trans].[Price]" caption="Price" attribute="1" defaultMemberUniqueName="[Trans].[Price].[All]" allUniqueName="[Trans].[Price].[All]" dimensionUniqueName="[Trans]" displayFolder="" count="0" memberValueDatatype="5" unbalanced="0" hidden="1"/>
    <cacheHierarchy uniqueName="[Trans].[QHBS]" caption="QHBS" attribute="1" defaultMemberUniqueName="[Trans].[QHBS].[All]" allUniqueName="[Trans].[QHBS].[All]" dimensionUniqueName="[Trans]" displayFolder="" count="0" memberValueDatatype="5" unbalanced="0" hidden="1"/>
    <cacheHierarchy uniqueName="[Trans].[Qty]" caption="Qty" attribute="1" defaultMemberUniqueName="[Trans].[Qty].[All]" allUniqueName="[Trans].[Qty].[All]" dimensionUniqueName="[Trans]" displayFolder="" count="0" memberValueDatatype="5" unbalanced="0" hidden="1"/>
    <cacheHierarchy uniqueName="[Trans].[QtyChange]" caption="QtyChange" attribute="1" defaultMemberUniqueName="[Trans].[QtyChange].[All]" allUniqueName="[Trans].[QtyChange].[All]" dimensionUniqueName="[Trans]" displayFolder="" count="0" memberValueDatatype="5" unbalanced="0" hidden="1"/>
    <cacheHierarchy uniqueName="[Trans].[QtyHeld]" caption="QtyHeld" attribute="1" defaultMemberUniqueName="[Trans].[QtyHeld].[All]" allUniqueName="[Trans].[QtyHeld].[All]" dimensionUniqueName="[Trans]" displayFolder="" count="0" memberValueDatatype="5" unbalanced="0" hidden="1"/>
    <cacheHierarchy uniqueName="[Trans].[QtyHeldBeforeSale]" caption="QtyHeldBeforeSale" attribute="1" defaultMemberUniqueName="[Trans].[QtyHeldBeforeSale].[All]" allUniqueName="[Trans].[QtyHeldBeforeSale].[All]" dimensionUniqueName="[Trans]" displayFolder="" count="0" memberValueDatatype="5" unbalanced="0" hidden="1"/>
    <cacheHierarchy uniqueName="[Trans].[QtyHeldEoDFlag]" caption="QtyHeldEoDFlag" attribute="1" defaultMemberUniqueName="[Trans].[QtyHeldEoDFlag].[All]" allUniqueName="[Trans].[QtyHeldEoDFlag].[All]" dimensionUniqueName="[Trans]" displayFolder="" count="0" memberValueDatatype="20" unbalanced="0" hidden="1"/>
    <cacheHierarchy uniqueName="[Trans].[TotalAmnt]" caption="TotalAmnt" attribute="1" defaultMemberUniqueName="[Trans].[TotalAmnt].[All]" allUniqueName="[Trans].[TotalAmnt].[All]" dimensionUniqueName="[Trans]" displayFolder="" count="0" memberValueDatatype="5" unbalanced="0" hidden="1"/>
    <cacheHierarchy uniqueName="[Trans].[TotalAmntRpt1]" caption="TotalAmntRpt1" attribute="1" defaultMemberUniqueName="[Trans].[TotalAmntRpt1].[All]" allUniqueName="[Trans].[TotalAmntRpt1].[All]" dimensionUniqueName="[Trans]" displayFolder="" count="0" memberValueDatatype="5" unbalanced="0" hidden="1"/>
    <cacheHierarchy uniqueName="[Trans].[TotalAmntRpt2]" caption="TotalAmntRpt2" attribute="1" defaultMemberUniqueName="[Trans].[TotalAmntRpt2].[All]" allUniqueName="[Trans].[TotalAmntRpt2].[All]" dimensionUniqueName="[Trans]" displayFolder="" count="0" memberValueDatatype="5" unbalanced="0" hidden="1"/>
    <cacheHierarchy uniqueName="[Trans].[TotalAmntRpt3]" caption="TotalAmntRpt3" attribute="1" defaultMemberUniqueName="[Trans].[TotalAmntRpt3].[All]" allUniqueName="[Trans].[TotalAmntRpt3].[All]" dimensionUniqueName="[Trans]" displayFolder="" count="0" memberValueDatatype="5" unbalanced="0" hidden="1"/>
    <cacheHierarchy uniqueName="[Trans].[TTR]" caption="TTR" attribute="1" defaultMemberUniqueName="[Trans].[TTR].[All]" allUniqueName="[Trans].[TTR].[All]" dimensionUniqueName="[Trans]" displayFolder="" count="0" memberValueDatatype="20" unbalanced="0" hidden="1"/>
    <cacheHierarchy uniqueName="[TransType].[ExternalImpactPortfolioSign]" caption="ExternalImpactPortfolioSign" attribute="1" defaultMemberUniqueName="[TransType].[ExternalImpactPortfolioSign].[All]" allUniqueName="[TransType].[ExternalImpactPortfolioSign].[All]" dimensionUniqueName="[TransType]" displayFolder="" count="0" memberValueDatatype="20" unbalanced="0" hidden="1"/>
    <cacheHierarchy uniqueName="[TransType].[ExternalImpactPortfolioSign2]" caption="ExternalImpactPortfolioSign2" attribute="1" defaultMemberUniqueName="[TransType].[ExternalImpactPortfolioSign2].[All]" allUniqueName="[TransType].[ExternalImpactPortfolioSign2].[All]" dimensionUniqueName="[TransType]" displayFolder="" count="0" memberValueDatatype="20" unbalanced="0" hidden="1"/>
    <cacheHierarchy uniqueName="[Measures].[Qty Held]" caption="Qty Held" measure="1" displayFolder="" measureGroup="Report" count="0"/>
    <cacheHierarchy uniqueName="[Measures].[Qty Sold]" caption="Qty Sold" measure="1" displayFolder="" measureGroup="Report" count="0"/>
    <cacheHierarchy uniqueName="[Measures].[Qty Start]" caption="Qty Start" measure="1" displayFolder="" measureGroup="Report" count="0"/>
    <cacheHierarchy uniqueName="[Measures].[Qty Bought]" caption="Qty Bought" measure="1" displayFolder="" measureGroup="Report" count="0"/>
    <cacheHierarchy uniqueName="[Measures].[Symbol Price]" caption="Symbol Price" measure="1" displayFolder="" measureGroup="Report" count="0"/>
    <cacheHierarchy uniqueName="[Measures].[Cash Value]" caption="Cash Value" measure="1" displayFolder="" measureGroup="Report" count="0"/>
    <cacheHierarchy uniqueName="[Measures].[Equity Value]" caption="Equity Value" measure="1" displayFolder="" measureGroup="Report" count="0"/>
    <cacheHierarchy uniqueName="[Measures].[Total Value]" caption="Total Value" measure="1" displayFolder="" measureGroup="Report" count="0"/>
    <cacheHierarchy uniqueName="[Measures].[Start Value]" caption="Start Value" measure="1" displayFolder="" measureGroup="Report" count="0"/>
    <cacheHierarchy uniqueName="[Measures].[Cost Basis]" caption="Cost Basis" measure="1" displayFolder="" measureGroup="Report" count="0"/>
    <cacheHierarchy uniqueName="[Measures].[Cost Basis per Unit]" caption="Cost Basis per Unit" measure="1" displayFolder="" measureGroup="Report" count="0"/>
    <cacheHierarchy uniqueName="[Measures].[Deposits]" caption="Deposits" measure="1" displayFolder="" measureGroup="Report" count="0"/>
    <cacheHierarchy uniqueName="[Measures].[Dividends]" caption="Dividends" measure="1" displayFolder="" measureGroup="Report" count="0"/>
    <cacheHierarchy uniqueName="[Measures].[Sales Fees]" caption="Sales Fees" measure="1" displayFolder="" measureGroup="Report" count="0"/>
    <cacheHierarchy uniqueName="[Measures].[Fees Admin]" caption="Fees Admin" measure="1" displayFolder="" measureGroup="Report" count="0"/>
    <cacheHierarchy uniqueName="[Measures].[Distrib Return Of Capital]" caption="Distrib Return Of Capital" measure="1" displayFolder="" measureGroup="Report" count="0"/>
    <cacheHierarchy uniqueName="[Measures].[Distrib Cap Gain Reinv]" caption="Distrib Cap Gain Reinv" measure="1" displayFolder="" measureGroup="Report" count="0"/>
    <cacheHierarchy uniqueName="[Measures].[Mgmt Fee $]" caption="Mgmt Fee $" measure="1" displayFolder="" measureGroup="Report" count="0"/>
    <cacheHierarchy uniqueName="[Measures].[Capital Gain]" caption="Capital Gain" measure="1" displayFolder="" measureGroup="Report" count="0"/>
    <cacheHierarchy uniqueName="[Measures].[Equity Start Value]" caption="Equity Start Value" measure="1" displayFolder="" measureGroup="Report" count="0"/>
    <cacheHierarchy uniqueName="[Measures].[Unrealized Capital Gain]" caption="Unrealized Capital Gain" measure="1" displayFolder="" measureGroup="Report" count="0"/>
    <cacheHierarchy uniqueName="[Measures].[Capital Gain Last Day]" caption="Capital Gain Last Day" measure="1" displayFolder="" measureGroup="Report" count="0"/>
    <cacheHierarchy uniqueName="[Measures].[Realized Cap Gain]" caption="Realized Cap Gain" measure="1" displayFolder="" measureGroup="Report" count="0"/>
    <cacheHierarchy uniqueName="[Measures].[Cap Gain %]" caption="Cap Gain %" measure="1" displayFolder="" measureGroup="Report" count="0"/>
    <cacheHierarchy uniqueName="[Measures].[Unrealized Capital Gain %]" caption="Unrealized Capital Gain %" measure="1" displayFolder="" measureGroup="Report" count="0"/>
    <cacheHierarchy uniqueName="[Measures].[Mgmt Fee %]" caption="Mgmt Fee %" measure="1" displayFolder="" measureGroup="Report" count="0"/>
    <cacheHierarchy uniqueName="[Measures].[Profit]" caption="Profit" measure="1" displayFolder="" measureGroup="Report" count="0"/>
    <cacheHierarchy uniqueName="[Measures].[Cash Value Start]" caption="Cash Value Start" measure="1" displayFolder="" measureGroup="Report" count="0"/>
    <cacheHierarchy uniqueName="[Measures].[Exch Rate To Primary]" caption="Exch Rate To Primary" measure="1" displayFolder="" measureGroup="Report" count="0"/>
    <cacheHierarchy uniqueName="[Measures].[Total Value by Currency]" caption="Total Value by Currency" measure="1" displayFolder="" measureGroup="Report" count="0"/>
    <cacheHierarchy uniqueName="[Measures].[First Buy Date Ever]" caption="First Buy Date Ever" measure="1" displayFolder="" measureGroup="Report" count="0"/>
    <cacheHierarchy uniqueName="[Measures].[Avg Book Value]" caption="Avg Book Value" measure="1" displayFolder="" measureGroup="Report" count="0"/>
    <cacheHierarchy uniqueName="[Measures].[Market 1 Index Return %]" caption="Market 1 Index Return %" measure="1" displayFolder="" measureGroup="Report" count="0"/>
    <cacheHierarchy uniqueName="[Measures].[Market 2 Index Return %]" caption="Market 2 Index Return %" measure="1" displayFolder="" measureGroup="Report" count="0"/>
    <cacheHierarchy uniqueName="[Measures].[Sales Distrib CGR (Approx)]" caption="Sales Distrib CGR (Approx)" measure="1" displayFolder="" measureGroup="Report" count="0"/>
    <cacheHierarchy uniqueName="[Measures].[Sales Distrib RoC (Approx)]" caption="Sales Distrib RoC (Approx)" measure="1" displayFolder="" measureGroup="Report" count="0"/>
    <cacheHierarchy uniqueName="[Measures].[Exch Rate Impact]" caption="Exch Rate Impact" measure="1" displayFolder="" measureGroup="Report" count="0"/>
    <cacheHierarchy uniqueName="[Measures].[Gen Div Amnt]" caption="Gen Div Amnt" measure="1" displayFolder="" measureGroup="Report" count="0"/>
    <cacheHierarchy uniqueName="[Measures].[Qty For Gen Div]" caption="Qty For Gen Div" measure="1" displayFolder="" measureGroup="Report" count="0"/>
    <cacheHierarchy uniqueName="[Measures].[Gen Div Amnt Per Share]" caption="Gen Div Amnt Per Share" measure="1" displayFolder="" measureGroup="Report" count="0"/>
    <cacheHierarchy uniqueName="[Measures].[Gen Div WHT]" caption="Gen Div WHT" measure="1" displayFolder="" measureGroup="Report" count="0"/>
    <cacheHierarchy uniqueName="[Measures].[Gen Div Cash]" caption="Gen Div Cash" measure="1" displayFolder="" measureGroup="Report" count="0"/>
    <cacheHierarchy uniqueName="[Measures].[TransReportExchRate]" caption="TransReportExchRate" measure="1" displayFolder="" measureGroup="Report" count="0"/>
    <cacheHierarchy uniqueName="[Measures].[Exch Rate]" caption="Exch Rate" measure="1" displayFolder="" measureGroup="Report" count="0"/>
    <cacheHierarchy uniqueName="[Measures].[Trans Cost Basis]" caption="Trans Cost Basis" measure="1" displayFolder="" measureGroup="Report" count="0"/>
    <cacheHierarchy uniqueName="[Measures].[Trans Exch Rate To Primary]" caption="Trans Exch Rate To Primary" measure="1" displayFolder="" measureGroup="Report" count="0"/>
    <cacheHierarchy uniqueName="[Measures].[Trans Exch Rate]" caption="Trans Exch Rate" measure="1" displayFolder="" measureGroup="Report" count="0"/>
    <cacheHierarchy uniqueName="[Measures].[Trans Qty]" caption="Trans Qty" measure="1" displayFolder="" measureGroup="Report" count="0"/>
    <cacheHierarchy uniqueName="[Measures].[Trans Price]" caption="Trans Price" measure="1" displayFolder="" measureGroup="Report" count="0"/>
    <cacheHierarchy uniqueName="[Measures].[Trans Cash Impact]" caption="Trans Cash Impact" measure="1" displayFolder="" measureGroup="Report" count="0"/>
    <cacheHierarchy uniqueName="[Measures].[Trans Cash Amnt]" caption="Trans Cash Amnt" measure="1" displayFolder="" measureGroup="Report" count="0"/>
    <cacheHierarchy uniqueName="[Measures].[Trans Cost Basis Override]" caption="Trans Cost Basis Override" measure="1" displayFolder="" measureGroup="Report" count="0"/>
    <cacheHierarchy uniqueName="[Measures].[Trans Fee]" caption="Trans Fee" measure="1" displayFolder="" measureGroup="Report" count="0"/>
    <cacheHierarchy uniqueName="[Measures].[Trans Accrued Interest]" caption="Trans Accrued Interest" measure="1" displayFolder="" measureGroup="Report" count="0"/>
    <cacheHierarchy uniqueName="[Measures].[Trans Ext Cash Flow Amnt]" caption="Trans Ext Cash Flow Amnt" measure="1" displayFolder="" measureGroup="Report" count="0"/>
    <cacheHierarchy uniqueName="[Measures].[Trans Ext Symb Flow Amnt]" caption="Trans Ext Symb Flow Amnt" measure="1" displayFolder="" measureGroup="Report" count="0"/>
    <cacheHierarchy uniqueName="[Measures].[Alloc Actual %]" caption="Alloc Actual %" measure="1" displayFolder="" measureGroup="Report" count="0"/>
    <cacheHierarchy uniqueName="[Measures].[Alloc Target %]" caption="Alloc Target %" measure="1" displayFolder="" measureGroup="Report" count="0"/>
    <cacheHierarchy uniqueName="[Measures].[Alloc Target]" caption="Alloc Target" measure="1" displayFolder="" measureGroup="Report" count="0"/>
    <cacheHierarchy uniqueName="[Measures].[Alloc Delta]" caption="Alloc Delta" measure="1" displayFolder="" measureGroup="Report" count="0"/>
    <cacheHierarchy uniqueName="[Measures].[Trans Exch Rate Reported]" caption="Trans Exch Rate Reported" measure="1" displayFolder="" measureGroup="Report" count="0"/>
    <cacheHierarchy uniqueName="[Measures].[Annlzd RoR]" caption="Annlzd RoR" measure="1" displayFolder="" measureGroup="Report" count="0"/>
    <cacheHierarchy uniqueName="[Measures].[Compare To Value]" caption="Compare To Value" measure="1" displayFolder="" measureGroup="Report" count="0"/>
    <cacheHierarchy uniqueName="[Measures].[Sales Capital Gain]" caption="Sales Capital Gain" measure="1" displayFolder="" measureGroup="Report" count="0"/>
    <cacheHierarchy uniqueName="[Measures].[Sales Cost Basis]" caption="Sales Cost Basis" measure="1" displayFolder="" measureGroup="Report" count="0"/>
    <cacheHierarchy uniqueName="[Measures].[Sales Amnt]" caption="Sales Amnt" measure="1" displayFolder="" measureGroup="Report" count="0"/>
    <cacheHierarchy uniqueName="[Measures].[Trans Total Amnt]" caption="Trans Total Amnt" measure="1" displayFolder="" measureGroup="Report" count="0"/>
    <cacheHierarchy uniqueName="[Measures].[Exch Rate Impact %]" caption="Exch Rate Impact %" measure="1" displayFolder="" measureGroup="Report" count="0"/>
    <cacheHierarchy uniqueName="[Measures].[Profit %]" caption="Profit %" measure="1" displayFolder="" measureGroup="Report" count="0"/>
    <cacheHierarchy uniqueName="[Measures].[Fees]" caption="Fees" measure="1" displayFolder="" measureGroup="Report" count="0"/>
    <cacheHierarchy uniqueName="[Measures].[Dividend %]" caption="Dividend %" measure="1" displayFolder="" measureGroup="Report" count="0"/>
    <cacheHierarchy uniqueName="[Measures].[Withholding Tax Paid]" caption="Withholding Tax Paid" measure="1" displayFolder="" measureGroup="Report" count="0"/>
    <cacheHierarchy uniqueName="[Measures].[Dividend % (to Cost Basis Value)]" caption="Dividend % (to Cost Basis Value)" measure="1" displayFolder="" measureGroup="Report" count="0"/>
    <cacheHierarchy uniqueName="[Measures].[Market Index % Weighted]" caption="Market Index % Weighted" measure="1" displayFolder="" measureGroup="Report" count="0"/>
    <cacheHierarchy uniqueName="[Measures].[Expd Return % (Alloc)]" caption="Expd Return % (Alloc)" measure="1" displayFolder="" measureGroup="Report" count="0"/>
    <cacheHierarchy uniqueName="[Measures].[Profit % of Overall]" caption="Profit % of Overall" measure="1" displayFolder="" measureGroup="Report" count="0"/>
    <cacheHierarchy uniqueName="[Measures].[Expd Return % (TMTR)]" caption="Expd Return % (TMTR)" measure="1" displayFolder="" measureGroup="Report" count="0"/>
    <cacheHierarchy uniqueName="[Measures].[Max Quote Date]" caption="Max Quote Date" measure="1" displayFolder="" measureGroup="Report" count="0"/>
    <cacheHierarchy uniqueName="[Measures].[Max CurrConv Date]" caption="Max CurrConv Date" measure="1" displayFolder="" measureGroup="Report" count="0"/>
    <cacheHierarchy uniqueName="[Measures].[Capital Gain For Cash]" caption="Capital Gain For Cash" measure="1" displayFolder="" measureGroup="Report" count="0"/>
    <cacheHierarchy uniqueName="[Measures].[Test1]" caption="Test1" measure="1" displayFolder="" measureGroup="Report" count="0"/>
    <cacheHierarchy uniqueName="[Measures].[Diff Profit vs Expd %]" caption="Diff Profit vs Expd %" measure="1" displayFolder="" measureGroup="Report" count="0"/>
    <cacheHierarchy uniqueName="[Measures].[Porfolio %]" caption="Porfolio %" measure="1" displayFolder="" measureGroup="Report" count="0"/>
    <cacheHierarchy uniqueName="[Measures].[Profit to Date]" caption="Profit to Date" measure="1" displayFolder="" measureGroup="Report" count="0"/>
    <cacheHierarchy uniqueName="[Measures].[_Count Account]" caption="_Count Account" measure="1" displayFolder="" measureGroup="Account" count="0" hidden="1"/>
    <cacheHierarchy uniqueName="[Measures].[_Count Config]" caption="_Count Config" measure="1" displayFolder="" measureGroup="Config" count="0" hidden="1"/>
    <cacheHierarchy uniqueName="[Measures].[_Count Trans]" caption="_Count Trans" measure="1" displayFolder="" measureGroup="Trans" count="0" hidden="1"/>
    <cacheHierarchy uniqueName="[Measures].[_Count TransType]" caption="_Count TransType" measure="1" displayFolder="" measureGroup="TransType" count="0" hidden="1"/>
    <cacheHierarchy uniqueName="[Measures].[_Count CurrencyConv]" caption="_Count CurrencyConv" measure="1" displayFolder="" measureGroup="CurrencyConv" count="0" hidden="1"/>
    <cacheHierarchy uniqueName="[Measures].[_Count ReportCurrency]" caption="_Count ReportCurrency" measure="1" displayFolder="" measureGroup="ReportCurrency" count="0" hidden="1"/>
    <cacheHierarchy uniqueName="[Measures].[_Count SymbolSector]" caption="_Count SymbolSector" measure="1" displayFolder="" measureGroup="SymbolSector" count="0" hidden="1"/>
    <cacheHierarchy uniqueName="[Measures].[_Count XIRR]" caption="_Count XIRR" measure="1" displayFolder="" measureGroup="XIRR" count="0" hidden="1"/>
    <cacheHierarchy uniqueName="[Measures].[_Count Dates]" caption="_Count Dates" measure="1" displayFolder="" measureGroup="Dates" count="0" hidden="1"/>
    <cacheHierarchy uniqueName="[Measures].[_Count Quotes]" caption="_Count Quotes" measure="1" displayFolder="" measureGroup="Quotes" count="0" hidden="1"/>
    <cacheHierarchy uniqueName="[Measures].[_Count Dividends]" caption="_Count Dividends" measure="1" displayFolder="" measureGroup="Dividends" count="0" hidden="1"/>
    <cacheHierarchy uniqueName="[Measures].[_Count Report]" caption="_Count Report" measure="1" displayFolder="" measureGroup="Report" count="0" hidden="1"/>
    <cacheHierarchy uniqueName="[Measures].[_Count Symbol]" caption="_Count Symbol" measure="1" displayFolder="" measureGroup="Symbol" count="0" hidden="1"/>
    <cacheHierarchy uniqueName="[Measures].[_Count Allocation]" caption="_Count Allocation" measure="1" displayFolder="" measureGroup="Allocation" count="0" hidden="1"/>
    <cacheHierarchy uniqueName="[Measures].[__No measures defined]" caption="__No measures defined" measure="1" displayFolder="" count="0" hidden="1"/>
    <cacheHierarchy uniqueName="[Measures].[XIRRFirstTransDate]" caption="XIRRFirstTransDate" measure="1" displayFolder="" measureGroup="Report" count="0" hidden="1"/>
    <cacheHierarchy uniqueName="[Measures].[XIRRFirstDate]" caption="XIRRFirstDate" measure="1" displayFolder="" measureGroup="Report" count="0" hidden="1"/>
  </cacheHierarchies>
  <kpis count="0"/>
  <extLst>
    <ext xmlns:x14="http://schemas.microsoft.com/office/spreadsheetml/2009/9/main" uri="{725AE2AE-9491-48be-B2B4-4EB974FC3084}">
      <x14:pivotCacheDefinition slicerData="1" pivotCacheId="773286604"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47.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4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52.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44.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54.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49.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51.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41.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53.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48.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46.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43.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50.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45.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37.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40.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39.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38.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33.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32.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6.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35.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34.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31.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30.xml"/></Relationships>
</file>

<file path=xl/pivotTables/_rels/pivotTable26.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27.xml.rels><?xml version="1.0" encoding="UTF-8" standalone="yes"?>
<Relationships xmlns="http://schemas.openxmlformats.org/package/2006/relationships"><Relationship Id="rId1" Type="http://schemas.openxmlformats.org/officeDocument/2006/relationships/pivotCacheDefinition" Target="../pivotCache/pivotCacheDefinition29.xml"/></Relationships>
</file>

<file path=xl/pivotTables/_rels/pivotTable28.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9.xml.rels><?xml version="1.0" encoding="UTF-8" standalone="yes"?>
<Relationships xmlns="http://schemas.openxmlformats.org/package/2006/relationships"><Relationship Id="rId1" Type="http://schemas.openxmlformats.org/officeDocument/2006/relationships/pivotCacheDefinition" Target="../pivotCache/pivotCacheDefinition27.xml"/></Relationships>
</file>

<file path=xl/pivotTables/_rels/pivotTable30.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_rels/pivotTable31.xml.rels><?xml version="1.0" encoding="UTF-8" standalone="yes"?>
<Relationships xmlns="http://schemas.openxmlformats.org/package/2006/relationships"><Relationship Id="rId1" Type="http://schemas.openxmlformats.org/officeDocument/2006/relationships/pivotCacheDefinition" Target="../pivotCache/pivotCacheDefinition25.xml"/></Relationships>
</file>

<file path=xl/pivotTables/_rels/pivotTable32.xml.rels><?xml version="1.0" encoding="UTF-8" standalone="yes"?>
<Relationships xmlns="http://schemas.openxmlformats.org/package/2006/relationships"><Relationship Id="rId1" Type="http://schemas.openxmlformats.org/officeDocument/2006/relationships/pivotCacheDefinition" Target="../pivotCache/pivotCacheDefinition28.xml"/></Relationships>
</file>

<file path=xl/pivotTables/_rels/pivotTable33.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34.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35.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36.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37.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38.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39.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40.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41.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42.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43.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44.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45.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46.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47.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4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49.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50.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5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52.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5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54.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300-000008000000}" name="ptDashbSectDetail" cacheId="46" applyNumberFormats="0" applyBorderFormats="0" applyFontFormats="0" applyPatternFormats="0" applyAlignmentFormats="0" applyWidthHeightFormats="1" dataCaption="Values" tag="6dcc8e14-fc70-4336-80e2-be4384235346" updatedVersion="6" minRefreshableVersion="3" useAutoFormatting="1" subtotalHiddenItems="1" itemPrintTitles="1" createdVersion="4" indent="0" outline="1" outlineData="1" multipleFieldFilters="0" chartFormat="1">
  <location ref="AR13:AS16" firstHeaderRow="1" firstDataRow="1" firstDataCol="1"/>
  <pivotFields count="5">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1"/>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00000000-0007-0000-0300-000001000000}" name="PivotTable4" cacheId="41" dataOnRows="1" applyNumberFormats="0" applyBorderFormats="0" applyFontFormats="0" applyPatternFormats="0" applyAlignmentFormats="0" applyWidthHeightFormats="1" dataCaption="Values" tag="e2d7087d-c71d-4129-92bc-6f373296737c" updatedVersion="6" minRefreshableVersion="3" showDrill="0" showMemberPropertyTips="0" showDataTips="0" enableDrill="0" subtotalHiddenItems="1" rowGrandTotals="0" colGrandTotals="0" itemPrintTitles="1" createdVersion="4" indent="0" showHeaders="0" compact="0" compactData="0" multipleFieldFilters="0">
  <location ref="M1:N2" firstHeaderRow="0" firstDataRow="0" firstDataCol="1"/>
  <pivotFields count="2">
    <pivotField dataField="1" compact="0" outline="0" showAll="0"/>
    <pivotField dataField="1" compact="0" outline="0" showAll="0"/>
  </pivotFields>
  <rowFields count="1">
    <field x="-2"/>
  </rowFields>
  <rowItems count="2">
    <i>
      <x/>
    </i>
    <i i="1">
      <x v="1"/>
    </i>
  </rowItems>
  <colItems count="1">
    <i/>
  </colItems>
  <dataFields count="2">
    <dataField name="Last Exch Date:" fld="1" baseField="0" baseItem="0"/>
    <dataField name="Last Quote:" fld="0" baseField="0" baseItem="0"/>
  </dataFields>
  <formats count="11">
    <format dxfId="220">
      <pivotArea dataOnly="0" labelOnly="1" outline="0" fieldPosition="0">
        <references count="1">
          <reference field="4294967294" count="1">
            <x v="1"/>
          </reference>
        </references>
      </pivotArea>
    </format>
    <format dxfId="219">
      <pivotArea outline="0" collapsedLevelsAreSubtotals="1" fieldPosition="0">
        <references count="1">
          <reference field="4294967294" count="1" selected="0">
            <x v="1"/>
          </reference>
        </references>
      </pivotArea>
    </format>
    <format dxfId="218">
      <pivotArea dataOnly="0" labelOnly="1" outline="0" fieldPosition="0">
        <references count="1">
          <reference field="4294967294" count="1">
            <x v="1"/>
          </reference>
        </references>
      </pivotArea>
    </format>
    <format dxfId="217">
      <pivotArea dataOnly="0" labelOnly="1" outline="0" fieldPosition="0">
        <references count="1">
          <reference field="4294967294" count="1">
            <x v="1"/>
          </reference>
        </references>
      </pivotArea>
    </format>
    <format dxfId="216">
      <pivotArea type="all" dataOnly="0" outline="0" fieldPosition="0"/>
    </format>
    <format dxfId="215">
      <pivotArea dataOnly="0" labelOnly="1" outline="0" fieldPosition="0">
        <references count="1">
          <reference field="4294967294" count="0"/>
        </references>
      </pivotArea>
    </format>
    <format dxfId="214">
      <pivotArea outline="0" collapsedLevelsAreSubtotals="1" fieldPosition="0">
        <references count="1">
          <reference field="4294967294" count="1" selected="0">
            <x v="0"/>
          </reference>
        </references>
      </pivotArea>
    </format>
    <format dxfId="213">
      <pivotArea dataOnly="0" labelOnly="1" outline="0" fieldPosition="0">
        <references count="1">
          <reference field="4294967294" count="1">
            <x v="0"/>
          </reference>
        </references>
      </pivotArea>
    </format>
    <format dxfId="212">
      <pivotArea outline="0" collapsedLevelsAreSubtotals="1" fieldPosition="0">
        <references count="1">
          <reference field="4294967294" count="1" selected="0">
            <x v="0"/>
          </reference>
        </references>
      </pivotArea>
    </format>
    <format dxfId="211">
      <pivotArea outline="0" collapsedLevelsAreSubtotals="1" fieldPosition="0">
        <references count="1">
          <reference field="4294967294" count="1" selected="0">
            <x v="1"/>
          </reference>
        </references>
      </pivotArea>
    </format>
    <format dxfId="210">
      <pivotArea dataOnly="0" labelOnly="1" outline="0" fieldPosition="0">
        <references count="1">
          <reference field="4294967294" count="1">
            <x v="1"/>
          </reference>
        </references>
      </pivotArea>
    </format>
  </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Quote:"/>
    <pivotHierarchy dragToRow="0" dragToCol="0" dragToPage="0" dragToData="1" caption="Last Exch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00000000-0007-0000-0300-00000D000000}" name="ptDashOverview" cacheId="51" applyNumberFormats="0" applyBorderFormats="0" applyFontFormats="0" applyPatternFormats="0" applyAlignmentFormats="0" applyWidthHeightFormats="1" dataCaption="Values" tag="61eb85b1-73b7-4115-9aea-b033ce0a2487" updatedVersion="6" minRefreshableVersion="3" subtotalHiddenItems="1" itemPrintTitles="1" createdVersion="4" indent="0" outline="1" outlineData="1" multipleFieldFilters="0" rowHeaderCaption="Account">
  <location ref="C41:N43" firstHeaderRow="0" firstDataRow="1" firstDataCol="1" rowPageCount="1" colPageCount="1"/>
  <pivotFields count="15">
    <pivotField axis="axisRow" allDrilled="1" showAll="0" sortType="descending" defaultAttributeDrillState="1">
      <items count="2">
        <item x="0"/>
        <item t="default"/>
      </items>
      <autoSortScope>
        <pivotArea dataOnly="0" outline="0" fieldPosition="0">
          <references count="1">
            <reference field="4294967294" count="1" selected="0">
              <x v="3"/>
            </reference>
          </references>
        </pivotArea>
      </autoSortScope>
    </pivotField>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2">
    <i>
      <x/>
    </i>
    <i t="grand">
      <x/>
    </i>
  </rowItems>
  <colFields count="1">
    <field x="-2"/>
  </colFields>
  <colItems count="11">
    <i>
      <x/>
    </i>
    <i i="1">
      <x v="1"/>
    </i>
    <i i="2">
      <x v="2"/>
    </i>
    <i i="3">
      <x v="3"/>
    </i>
    <i i="4">
      <x v="4"/>
    </i>
    <i i="5">
      <x v="5"/>
    </i>
    <i i="6">
      <x v="6"/>
    </i>
    <i i="7">
      <x v="7"/>
    </i>
    <i i="8">
      <x v="8"/>
    </i>
    <i i="9">
      <x v="9"/>
    </i>
    <i i="10">
      <x v="10"/>
    </i>
  </colItems>
  <pageFields count="1">
    <pageField fld="1" hier="4" name="[Account].[Active].&amp;[Yes]" cap="Yes"/>
  </pageFields>
  <dataFields count="11">
    <dataField name="Cost Basis" fld="2" baseField="0" baseItem="0"/>
    <dataField name="Equity Value" fld="3" baseField="0" baseItem="0"/>
    <dataField name="Cash Value" fld="4" baseField="0" baseItem="0"/>
    <dataField name="Total Value" fld="5" baseField="0" baseItem="0"/>
    <dataField name="Realized Cap Gain" fld="6" baseField="0" baseItem="0"/>
    <dataField name="Unrealized Capital Gain" fld="7" baseField="0" baseItem="0"/>
    <dataField name="Capital Gain" fld="8" baseField="0" baseItem="0"/>
    <dataField name="Dividends" fld="9" baseField="0" baseItem="0"/>
    <dataField name="Profit" fld="10" baseField="0" baseItem="0"/>
    <dataField name="Capital Gain Last Day" fld="11" baseField="0" baseItem="0"/>
    <dataField name="Mgmt Fee %" fld="12" baseField="0" baseItem="0"/>
  </dataFields>
  <formats count="7">
    <format dxfId="227">
      <pivotArea field="0" type="button" dataOnly="0" labelOnly="1" outline="0" axis="axisRow" fieldPosition="0"/>
    </format>
    <format dxfId="226">
      <pivotArea dataOnly="0" labelOnly="1" outline="0" fieldPosition="0">
        <references count="1">
          <reference field="4294967294" count="11">
            <x v="0"/>
            <x v="1"/>
            <x v="2"/>
            <x v="3"/>
            <x v="4"/>
            <x v="5"/>
            <x v="6"/>
            <x v="7"/>
            <x v="8"/>
            <x v="9"/>
            <x v="10"/>
          </reference>
        </references>
      </pivotArea>
    </format>
    <format dxfId="225">
      <pivotArea field="0" type="button" dataOnly="0" labelOnly="1" outline="0" axis="axisRow" fieldPosition="0"/>
    </format>
    <format dxfId="224">
      <pivotArea dataOnly="0" labelOnly="1" outline="0" fieldPosition="0">
        <references count="1">
          <reference field="4294967294" count="11">
            <x v="0"/>
            <x v="1"/>
            <x v="2"/>
            <x v="3"/>
            <x v="4"/>
            <x v="5"/>
            <x v="6"/>
            <x v="7"/>
            <x v="8"/>
            <x v="9"/>
            <x v="10"/>
          </reference>
        </references>
      </pivotArea>
    </format>
    <format dxfId="223">
      <pivotArea field="1" type="button" dataOnly="0" labelOnly="1" outline="0" axis="axisPage" fieldPosition="0"/>
    </format>
    <format dxfId="222">
      <pivotArea dataOnly="0" labelOnly="1" outline="0" fieldPosition="0">
        <references count="1">
          <reference field="1" count="0"/>
        </references>
      </pivotArea>
    </format>
    <format dxfId="221">
      <pivotArea dataOnly="0" labelOnly="1" fieldPosition="0">
        <references count="1">
          <reference field="0" count="0"/>
        </references>
      </pivotArea>
    </format>
  </formats>
  <conditionalFormats count="10">
    <conditionalFormat scope="field" priority="17">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8">
      <pivotAreas count="1">
        <pivotArea outline="0" collapsedLevelsAreSubtotals="1" fieldPosition="0">
          <references count="2">
            <reference field="4294967294" count="1" selected="0">
              <x v="5"/>
            </reference>
            <reference field="0" count="0" selected="0"/>
          </references>
        </pivotArea>
      </pivotAreas>
    </conditionalFormat>
    <conditionalFormat scope="field" priority="19">
      <pivotAreas count="1">
        <pivotArea outline="0" collapsedLevelsAreSubtotals="1" fieldPosition="0">
          <references count="2">
            <reference field="4294967294" count="1" selected="0">
              <x v="6"/>
            </reference>
            <reference field="0" count="0" selected="0"/>
          </references>
        </pivotArea>
      </pivotAreas>
    </conditionalFormat>
    <conditionalFormat scope="field" priority="20">
      <pivotAreas count="1">
        <pivotArea outline="0" collapsedLevelsAreSubtotals="1" fieldPosition="0">
          <references count="2">
            <reference field="4294967294" count="1" selected="0">
              <x v="7"/>
            </reference>
            <reference field="0" count="0" selected="0"/>
          </references>
        </pivotArea>
      </pivotAreas>
    </conditionalFormat>
    <conditionalFormat scope="field" priority="21">
      <pivotAreas count="1">
        <pivotArea outline="0" collapsedLevelsAreSubtotals="1" fieldPosition="0">
          <references count="2">
            <reference field="4294967294" count="1" selected="0">
              <x v="10"/>
            </reference>
            <reference field="0" count="0" selected="0"/>
          </references>
        </pivotArea>
      </pivotAreas>
    </conditionalFormat>
    <conditionalFormat scope="field" priority="22">
      <pivotAreas count="1">
        <pivotArea outline="0" collapsedLevelsAreSubtotals="1" fieldPosition="0">
          <references count="2">
            <reference field="4294967294" count="1" selected="0">
              <x v="9"/>
            </reference>
            <reference field="0" count="0" selected="0"/>
          </references>
        </pivotArea>
      </pivotAreas>
    </conditionalFormat>
    <conditionalFormat scope="field" priority="23">
      <pivotAreas count="1">
        <pivotArea outline="0" collapsedLevelsAreSubtotals="1" fieldPosition="0">
          <references count="2">
            <reference field="4294967294" count="1" selected="0">
              <x v="8"/>
            </reference>
            <reference field="0" count="0" selected="0"/>
          </references>
        </pivotArea>
      </pivotAreas>
    </conditionalFormat>
    <conditionalFormat scope="field" priority="24">
      <pivotAreas count="1">
        <pivotArea outline="0" collapsedLevelsAreSubtotals="1" fieldPosition="0">
          <references count="2">
            <reference field="4294967294" count="1" selected="0">
              <x v="3"/>
            </reference>
            <reference field="0" count="0" selected="0"/>
          </references>
        </pivotArea>
      </pivotAreas>
    </conditionalFormat>
    <conditionalFormat scope="field" priority="25">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6">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sh Value"/>
    <pivotHierarchy dragToRow="0" dragToCol="0" dragToPage="0" dragToData="1" caption="Equity Value"/>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caption="Unrealized Capital Gain"/>
    <pivotHierarchy dragToRow="0" dragToCol="0" dragToPage="0" dragToData="1" caption="Capital Gain Last Day"/>
    <pivotHierarchy dragToRow="0" dragToCol="0" dragToPage="0" dragToData="1" caption="Realized Cap Gain"/>
    <pivotHierarchy dragToRow="0" dragToCol="0" dragToPage="0" dragToData="1"/>
    <pivotHierarchy dragToRow="0" dragToCol="0" dragToPage="0" dragToData="1"/>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0000000-0007-0000-0300-000005000000}" name="ptDashbCurrency" cacheId="43" applyNumberFormats="0" applyBorderFormats="0" applyFontFormats="0" applyPatternFormats="0" applyAlignmentFormats="0" applyWidthHeightFormats="1" dataCaption="Values" tag="3bd4bf7a-ddaa-4b5a-bc8c-24ac0df138b1" updatedVersion="6" minRefreshableVersion="3" useAutoFormatting="1" subtotalHiddenItems="1" itemPrintTitles="1" createdVersion="4" indent="0" outline="1" outlineData="1" multipleFieldFilters="0" chartFormat="1">
  <location ref="AU13:AV15" firstHeaderRow="1" firstDataRow="1" firstDataCol="1"/>
  <pivotFields count="5">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Items count="1">
    <i/>
  </colItems>
  <dataFields count="1">
    <dataField name="Total Value by Currency"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00000000-0007-0000-0300-00000B000000}" name="ptDashbYTD" cacheId="53" dataOnRows="1" applyNumberFormats="0" applyBorderFormats="0" applyFontFormats="0" applyPatternFormats="0" applyAlignmentFormats="0" applyWidthHeightFormats="1" dataCaption="Values" tag="909db23e-2e4c-41fc-a58e-527c1481c01a" updatedVersion="6" minRefreshableVersion="3" subtotalHiddenItems="1" itemPrintTitles="1" createdVersion="4" indent="0" outline="1" outlineData="1" multipleFieldFilters="0">
  <location ref="AC15:AD30" firstHeaderRow="1" firstDataRow="1" firstDataCol="1" rowPageCount="1" colPageCount="1"/>
  <pivotFields count="19">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dataField="1" showAll="0"/>
    <pivotField allDrilled="1" showAll="0" dataSourceSort="1" defaultAttributeDrillState="1"/>
    <pivotField allDrilled="1" showAll="0" dataSourceSort="1" defaultAttributeDrillState="1"/>
  </pivotFields>
  <rowFields count="1">
    <field x="-2"/>
  </rowFields>
  <rowItems count="15">
    <i>
      <x/>
    </i>
    <i i="1">
      <x v="1"/>
    </i>
    <i i="2">
      <x v="2"/>
    </i>
    <i i="3">
      <x v="3"/>
    </i>
    <i i="4">
      <x v="4"/>
    </i>
    <i i="5">
      <x v="5"/>
    </i>
    <i i="6">
      <x v="6"/>
    </i>
    <i i="7">
      <x v="7"/>
    </i>
    <i i="8">
      <x v="8"/>
    </i>
    <i i="9">
      <x v="9"/>
    </i>
    <i i="10">
      <x v="10"/>
    </i>
    <i i="11">
      <x v="11"/>
    </i>
    <i i="12">
      <x v="12"/>
    </i>
    <i i="13">
      <x v="13"/>
    </i>
    <i i="14">
      <x v="14"/>
    </i>
  </rowItems>
  <colItems count="1">
    <i/>
  </colItems>
  <pageFields count="1">
    <pageField fld="0" hier="47" name="[Dates].[Years-Current].&amp;[Yes]" cap="Yes"/>
  </pageFields>
  <dataFields count="15">
    <dataField name="Start Value" fld="1" baseField="0" baseItem="0"/>
    <dataField name="Total Value" fld="2" baseField="0" baseItem="0"/>
    <dataField name="Cash Value" fld="3" baseField="0" baseItem="0"/>
    <dataField name="Capital Gain" fld="4" baseField="0" baseItem="0"/>
    <dataField name="Capital Gain Last Day" fld="5" baseField="0" baseItem="0"/>
    <dataField name="Dividends" fld="6" baseField="0" baseItem="0"/>
    <dataField name="Dividend %" fld="7" baseField="0" baseItem="0"/>
    <dataField name="Profit" fld="8" baseField="0" baseItem="0"/>
    <dataField name="Deposits" fld="9" baseField="0" baseItem="0"/>
    <dataField name="Mgmt Fee $" fld="10" baseField="0" baseItem="0"/>
    <dataField name="Mgmt Fee %" fld="11" baseField="0" baseItem="0"/>
    <dataField name="Exch Rate Impact" fld="12" baseField="0" baseItem="0"/>
    <dataField name="Cap Gain %" fld="13" baseField="0" baseItem="0"/>
    <dataField name="Exch Rate Impact %" fld="14" baseField="0" baseItem="0"/>
    <dataField name="Profit %" fld="16"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sh Value"/>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caption="Capital Gain"/>
    <pivotHierarchy dragToRow="0" dragToCol="0" dragToPage="0" dragToData="1"/>
    <pivotHierarchy dragToRow="0" dragToCol="0" dragToPage="0" dragToData="1"/>
    <pivotHierarchy dragToRow="0" dragToCol="0" dragToPage="0" dragToData="1" caption="Capital Gain Last Day"/>
    <pivotHierarchy dragToRow="0" dragToCol="0" dragToPage="0" dragToData="1"/>
    <pivotHierarchy dragToRow="0" dragToCol="0" dragToPage="0" dragToData="1" caption="Cap Gain %"/>
    <pivotHierarchy dragToRow="0" dragToCol="0" dragToPage="0" dragToData="1"/>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00000000-0007-0000-0300-00000A000000}" name="ptDashbSymbValues" cacheId="48" applyNumberFormats="0" applyBorderFormats="0" applyFontFormats="0" applyPatternFormats="0" applyAlignmentFormats="0" applyWidthHeightFormats="1" dataCaption="Values" tag="53a0b7d4-550e-49f3-abaa-76403bd496d1" updatedVersion="6" minRefreshableVersion="3" useAutoFormatting="1" subtotalHiddenItems="1" itemPrintTitles="1" createdVersion="4" indent="0" outline="1" outlineData="1" multipleFieldFilters="0" chartFormat="1">
  <location ref="BA13:BB16" firstHeaderRow="1" firstDataRow="1" firstDataCol="1"/>
  <pivotFields count="6">
    <pivotField allDrilled="1" showAll="0" sortType="de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dataField="1" showAll="0"/>
    <pivotField axis="axisRow" allDrilled="1" showAll="0" measureFilter="1"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1" iMeasureHier="161">
      <autoFilter ref="A1">
        <filterColumn colId="0">
          <top10 val="20" filterVal="20"/>
        </filterColumn>
      </autoFilter>
    </filter>
  </filters>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00000000-0007-0000-0300-000003000000}" name="ptDashbAlloc" cacheId="50" applyNumberFormats="0" applyBorderFormats="0" applyFontFormats="0" applyPatternFormats="0" applyAlignmentFormats="0" applyWidthHeightFormats="1" dataCaption="Values" tag="d0cd0f6f-566a-40f0-a8ba-e6c566a53026" updatedVersion="6" minRefreshableVersion="3" useAutoFormatting="1" subtotalHiddenItems="1" itemPrintTitles="1" createdVersion="4" indent="0" outline="1" outlineData="1" multipleFieldFilters="0" chartFormat="1">
  <location ref="AO13:AP16" firstHeaderRow="1" firstDataRow="1" firstDataCol="1"/>
  <pivotFields count="5">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00000000-0007-0000-0300-000000000000}" name="PivotTable3" cacheId="40" dataOnRows="1" applyNumberFormats="0" applyBorderFormats="0" applyFontFormats="0" applyPatternFormats="0" applyAlignmentFormats="0" applyWidthHeightFormats="1" dataCaption="Values" tag="33ef38b4-b23c-4b8c-874d-21391241f9bc" updatedVersion="6" minRefreshableVersion="3" showDrill="0" showMemberPropertyTips="0" showDataTips="0" enableDrill="0" subtotalHiddenItems="1" rowGrandTotals="0" colGrandTotals="0" itemPrintTitles="1" createdVersion="4" indent="0" showHeaders="0" compact="0" compactData="0" multipleFieldFilters="0">
  <location ref="J1:K2" firstHeaderRow="0" firstDataRow="0" firstDataCol="1"/>
  <pivotFields count="2">
    <pivotField dataField="1" compact="0" outline="0" showAll="0"/>
    <pivotField dataField="1" compact="0" outline="0" showAll="0"/>
  </pivotFields>
  <rowFields count="1">
    <field x="-2"/>
  </rowFields>
  <rowItems count="2">
    <i>
      <x/>
    </i>
    <i i="1">
      <x v="1"/>
    </i>
  </rowItems>
  <colItems count="1">
    <i/>
  </colItems>
  <dataFields count="2">
    <dataField name="Last Quote:" fld="0" baseField="0" baseItem="0"/>
    <dataField name="Max CurrConv Date" fld="1" baseField="0" baseItem="0"/>
  </dataFields>
  <formats count="9">
    <format dxfId="236">
      <pivotArea dataOnly="0" labelOnly="1" outline="0" fieldPosition="0">
        <references count="1">
          <reference field="4294967294" count="1">
            <x v="0"/>
          </reference>
        </references>
      </pivotArea>
    </format>
    <format dxfId="235">
      <pivotArea outline="0" collapsedLevelsAreSubtotals="1" fieldPosition="0">
        <references count="1">
          <reference field="4294967294" count="1" selected="0">
            <x v="0"/>
          </reference>
        </references>
      </pivotArea>
    </format>
    <format dxfId="234">
      <pivotArea outline="0" collapsedLevelsAreSubtotals="1" fieldPosition="0">
        <references count="1">
          <reference field="4294967294" count="1" selected="0">
            <x v="0"/>
          </reference>
        </references>
      </pivotArea>
    </format>
    <format dxfId="233">
      <pivotArea dataOnly="0" labelOnly="1" outline="0" fieldPosition="0">
        <references count="1">
          <reference field="4294967294" count="1">
            <x v="0"/>
          </reference>
        </references>
      </pivotArea>
    </format>
    <format dxfId="232">
      <pivotArea dataOnly="0" labelOnly="1" outline="0" fieldPosition="0">
        <references count="1">
          <reference field="4294967294" count="1">
            <x v="0"/>
          </reference>
        </references>
      </pivotArea>
    </format>
    <format dxfId="231">
      <pivotArea outline="0" collapsedLevelsAreSubtotals="1" fieldPosition="0">
        <references count="1">
          <reference field="4294967294" count="1" selected="0">
            <x v="0"/>
          </reference>
        </references>
      </pivotArea>
    </format>
    <format dxfId="230">
      <pivotArea dataOnly="0" labelOnly="1" outline="0" fieldPosition="0">
        <references count="1">
          <reference field="4294967294" count="1">
            <x v="0"/>
          </reference>
        </references>
      </pivotArea>
    </format>
    <format dxfId="229">
      <pivotArea outline="0" collapsedLevelsAreSubtotals="1" fieldPosition="0">
        <references count="1">
          <reference field="4294967294" count="1" selected="0">
            <x v="1"/>
          </reference>
        </references>
      </pivotArea>
    </format>
    <format dxfId="228">
      <pivotArea dataOnly="0" labelOnly="1" outline="0" fieldPosition="0">
        <references count="1">
          <reference field="4294967294" count="1">
            <x v="1"/>
          </reference>
        </references>
      </pivotArea>
    </format>
  </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Last Quote:"/>
    <pivotHierarchy dragToRow="0" dragToCol="0" dragToPage="0" dragToData="1" caption="Max CurrConv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00000000-0007-0000-0300-00000C000000}" name="ptDashbYTDProfitPerc" cacheId="52" applyNumberFormats="0" applyBorderFormats="0" applyFontFormats="0" applyPatternFormats="0" applyAlignmentFormats="0" applyWidthHeightFormats="1" dataCaption="Values" tag="65251a9f-f254-44fa-8577-41de0533192a" updatedVersion="6" minRefreshableVersion="3" useAutoFormatting="1" subtotalHiddenItems="1" itemPrintTitles="1" createdVersion="4" indent="0" outline="1" outlineData="1" multipleFieldFilters="0" chartFormat="2">
  <location ref="BD15:BE17" firstHeaderRow="1" firstDataRow="1" firstDataCol="1" rowPageCount="1" colPageCount="1"/>
  <pivotFields count="6">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xis="axisPage" allDrilled="1" showAll="0" dataSourceSort="1" defaultAttributeDrillState="1">
      <items count="1">
        <item t="default"/>
      </items>
    </pivotField>
    <pivotField dataField="1" showAll="0"/>
    <pivotField allDrilled="1" showAll="0" dataSourceSort="1" defaultAttributeDrillState="1"/>
    <pivotField allDrilled="1" showAll="0" dataSourceSort="1" defaultAttributeDrillState="1"/>
  </pivotFields>
  <rowFields count="1">
    <field x="0"/>
  </rowFields>
  <rowItems count="2">
    <i>
      <x/>
    </i>
    <i t="grand">
      <x/>
    </i>
  </rowItems>
  <colItems count="1">
    <i/>
  </colItems>
  <pageFields count="1">
    <pageField fld="2" hier="47" name="[Dates].[Years-Current].&amp;[Yes]" cap="Yes"/>
  </pageFields>
  <dataFields count="1">
    <dataField name="Profit %" fld="3" baseField="0" baseItem="0"/>
  </dataFields>
  <chartFormats count="1">
    <chartFormat chart="1"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00000000-0007-0000-0300-000009000000}" name="ptDashbSectSensit" cacheId="47" applyNumberFormats="0" applyBorderFormats="0" applyFontFormats="0" applyPatternFormats="0" applyAlignmentFormats="0" applyWidthHeightFormats="1" dataCaption="Values" tag="f19646d4-e080-46c2-b7cb-4b13b28ce217" updatedVersion="6" minRefreshableVersion="3" useAutoFormatting="1" subtotalHiddenItems="1" itemPrintTitles="1" createdVersion="4" indent="0" outline="1" outlineData="1" multipleFieldFilters="0" chartFormat="1">
  <location ref="AX13:AY15" firstHeaderRow="1" firstDataRow="1" firstDataCol="1"/>
  <pivotFields count="5">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Items count="1">
    <i/>
  </colItems>
  <dataFields count="1">
    <dataField name="Total Value" fld="1" baseField="0" baseItem="0"/>
  </dataFields>
  <chartFormats count="1">
    <chartFormat chart="0" format="0"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8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00000000-0007-0000-0300-000007000000}" name="ptDashbLastYTD" cacheId="45" dataOnRows="1" applyNumberFormats="0" applyBorderFormats="0" applyFontFormats="0" applyPatternFormats="0" applyAlignmentFormats="0" applyWidthHeightFormats="1" dataCaption="Values" tag="4c6128a6-7410-4d7c-b537-8e59fa212cc2" updatedVersion="6" minRefreshableVersion="3" useAutoFormatting="1" subtotalHiddenItems="1" itemPrintTitles="1" createdVersion="4" indent="0" outline="1" outlineData="1" multipleFieldFilters="0">
  <location ref="AF15:AG19" firstHeaderRow="1" firstDataRow="1" firstDataCol="1" rowPageCount="1" colPageCount="1"/>
  <pivotFields count="8">
    <pivotField axis="axisPage" allDrilled="1" showAll="0" dataSourceSort="1" defaultAttributeDrillState="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0" hier="33" name="[Dates].[Last YTD].&amp;[Yes]" cap="Yes"/>
  </pageFields>
  <dataFields count="4">
    <dataField name="Dividends" fld="1" baseField="0" baseItem="0"/>
    <dataField name="Dividend %" fld="2" baseField="0" baseItem="0"/>
    <dataField name="Deposits" fld="3" baseField="0" baseItem="0"/>
    <dataField name="Start Value" fld="4"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00000000-0007-0000-0300-000004000000}" name="ptDashbCurrDay" cacheId="42" dataOnRows="1" applyNumberFormats="0" applyBorderFormats="0" applyFontFormats="0" applyPatternFormats="0" applyAlignmentFormats="0" applyWidthHeightFormats="1" dataCaption="Values" tag="77a0676b-d07d-4f08-887a-db566464d10b" updatedVersion="6" minRefreshableVersion="3" useAutoFormatting="1" subtotalHiddenItems="1" itemPrintTitles="1" createdVersion="4" indent="0" outline="1" outlineData="1" multipleFieldFilters="0">
  <location ref="AL15:AM19" firstHeaderRow="1" firstDataRow="1" firstDataCol="1" rowPageCount="1" colPageCount="1"/>
  <pivotFields count="8">
    <pivotField axis="axisPage" allDrilled="1" showAll="0" dataSourceSort="1" defaultAttributeDrillState="1">
      <items count="1">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0" hier="29" name="[Dates].[Days - Current].&amp;[Yes]" cap="Yes"/>
  </pageFields>
  <dataFields count="4">
    <dataField name="Capital Gain" fld="1" baseField="0" baseItem="0"/>
    <dataField name="Cap Gain %" fld="2" baseField="0" baseItem="0"/>
    <dataField name="Exch Rate Impact" fld="3" baseField="0" baseItem="0"/>
    <dataField name="Exch Rate Impact %" fld="4"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00000000-0007-0000-0300-000002000000}" name="ptDashAllocGrid" cacheId="49" applyNumberFormats="0" applyBorderFormats="0" applyFontFormats="0" applyPatternFormats="0" applyAlignmentFormats="0" applyWidthHeightFormats="1" dataCaption="Values" tag="534b47e4-7dd3-4204-ab4f-840a5826c64c" updatedVersion="6" minRefreshableVersion="3" subtotalHiddenItems="1" itemPrintTitles="1" createdVersion="4" indent="0" outline="1" outlineData="1" multipleFieldFilters="0" rowHeaderCaption="Allocation">
  <location ref="C12:F18" firstHeaderRow="0" firstDataRow="1" firstDataCol="1"/>
  <pivotFields count="7">
    <pivotField axis="axisRow" allDrilled="1" showAll="0" sortType="descending" defaultAttributeDrillState="1">
      <items count="6">
        <item x="0"/>
        <item x="1"/>
        <item x="2"/>
        <item x="3"/>
        <item x="4"/>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v="4"/>
    </i>
    <i>
      <x v="3"/>
    </i>
    <i>
      <x v="1"/>
    </i>
    <i>
      <x v="2"/>
    </i>
    <i>
      <x/>
    </i>
    <i t="grand">
      <x/>
    </i>
  </rowItems>
  <colFields count="1">
    <field x="-2"/>
  </colFields>
  <colItems count="3">
    <i>
      <x/>
    </i>
    <i i="1">
      <x v="1"/>
    </i>
    <i i="2">
      <x v="2"/>
    </i>
  </colItems>
  <dataFields count="3">
    <dataField name="Alloc Target %" fld="3" baseField="0" baseItem="0"/>
    <dataField name="Alloc Actual %" fld="2" baseField="0" baseItem="0"/>
    <dataField name="Alloc Delta" fld="4" baseField="0" baseItem="0"/>
  </dataFields>
  <formats count="4">
    <format dxfId="240">
      <pivotArea field="0" type="button" dataOnly="0" labelOnly="1" outline="0" axis="axisRow" fieldPosition="0"/>
    </format>
    <format dxfId="239">
      <pivotArea dataOnly="0" labelOnly="1" outline="0" fieldPosition="0">
        <references count="1">
          <reference field="4294967294" count="1">
            <x v="1"/>
          </reference>
        </references>
      </pivotArea>
    </format>
    <format dxfId="238">
      <pivotArea dataOnly="0" labelOnly="1" outline="0" fieldPosition="0">
        <references count="1">
          <reference field="4294967294" count="1">
            <x v="0"/>
          </reference>
        </references>
      </pivotArea>
    </format>
    <format dxfId="237">
      <pivotArea dataOnly="0" labelOnly="1" outline="0" fieldPosition="0">
        <references count="1">
          <reference field="4294967294" count="1">
            <x v="2"/>
          </reference>
        </references>
      </pivotArea>
    </format>
  </formats>
  <conditionalFormats count="3">
    <conditionalFormat scope="field" priority="1">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
      <pivotAreas count="1">
        <pivotArea outline="0" collapsedLevelsAreSubtotals="1" fieldPosition="0">
          <references count="2">
            <reference field="4294967294" count="1" selected="0">
              <x v="0"/>
            </reference>
            <reference field="0" count="0" selected="0"/>
          </references>
        </pivotArea>
      </pivotAreas>
    </conditionalFormat>
    <conditionalFormat scope="field" priority="3">
      <pivotAreas count="1">
        <pivotArea outline="0" collapsedLevelsAreSubtotals="1" fieldPosition="0">
          <references count="2">
            <reference field="4294967294" count="1" selected="0">
              <x v="1"/>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lloc Actual %"/>
    <pivotHierarchy dragToRow="0" dragToCol="0" dragToPage="0" dragToData="1" caption="Alloc Target %"/>
    <pivotHierarchy dragToRow="0" dragToCol="0" dragToPage="0" dragToData="1"/>
    <pivotHierarchy dragToRow="0" dragToCol="0" dragToPage="0" dragToData="1" caption="Alloc Delta"/>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to Dat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1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Allocation]"/>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00000000-0007-0000-0300-000006000000}" name="ptDashbCurrMth" cacheId="44" dataOnRows="1" applyNumberFormats="0" applyBorderFormats="0" applyFontFormats="0" applyPatternFormats="0" applyAlignmentFormats="0" applyWidthHeightFormats="1" dataCaption="Values" tag="c5297ed1-7159-4149-8927-ff1c282aa81e" updatedVersion="6" minRefreshableVersion="3" useAutoFormatting="1" subtotalHiddenItems="1" itemPrintTitles="1" createdVersion="4" indent="0" outline="1" outlineData="1" multipleFieldFilters="0">
  <location ref="AI15:AJ19" firstHeaderRow="1" firstDataRow="1" firstDataCol="1" rowPageCount="1" colPageCount="1"/>
  <pivotFields count="8">
    <pivotField dataField="1" showAll="0"/>
    <pivotField dataField="1" showAll="0"/>
    <pivotField dataField="1" showAll="0"/>
    <pivotField dataField="1" showAll="0"/>
    <pivotField axis="axisPage" allDrilled="1" showAll="0" dataSourceSort="1" defaultAttributeDrillState="1">
      <items count="1">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4">
    <i>
      <x/>
    </i>
    <i i="1">
      <x v="1"/>
    </i>
    <i i="2">
      <x v="2"/>
    </i>
    <i i="3">
      <x v="3"/>
    </i>
  </rowItems>
  <colItems count="1">
    <i/>
  </colItems>
  <pageFields count="1">
    <pageField fld="4" hier="37" name="[Dates].[Mths-Current].&amp;[Yes]" cap="Yes"/>
  </pageFields>
  <dataFields count="4">
    <dataField name="Capital Gain" fld="0" baseField="0" baseItem="0"/>
    <dataField name="Cap Gain %" fld="1" baseField="0" baseItem="0"/>
    <dataField name="Exch Rate Impact" fld="2" baseField="0" baseItem="0"/>
    <dataField name="Exch Rate Impact %" fld="3"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00000000-0007-0000-0400-000002000000}" name="ptDailyMvmt" cacheId="36" applyNumberFormats="0" applyBorderFormats="0" applyFontFormats="0" applyPatternFormats="0" applyAlignmentFormats="0" applyWidthHeightFormats="1" dataCaption="Values" tag="476b9c5f-c289-42e3-bca3-5a28431e7910" updatedVersion="6" minRefreshableVersion="3" subtotalHiddenItems="1" rowGrandTotals="0" colGrandTotals="0" itemPrintTitles="1" createdVersion="4" indent="0" outline="1" outlineData="1" multipleFieldFilters="0" chartFormat="1" rowHeaderCaption="Date">
  <location ref="C10:H30" firstHeaderRow="0" firstDataRow="1" firstDataCol="1" rowPageCount="1" colPageCount="1"/>
  <pivotFields count="11">
    <pivotField allDrilled="1" showAll="0" sortType="descending" defaultAttributeDrillState="1">
      <items count="6">
        <item x="0"/>
        <item x="1"/>
        <item x="2"/>
        <item x="3"/>
        <item x="4"/>
        <item t="default"/>
      </items>
      <autoSortScope>
        <pivotArea dataOnly="0" outline="0" fieldPosition="0">
          <references count="1">
            <reference field="4294967294" count="1" selected="0">
              <x v="2"/>
            </reference>
          </references>
        </pivotArea>
      </autoSortScope>
    </pivotField>
    <pivotField dataField="1" showAll="0"/>
    <pivotField allDrilled="1" showAll="0" measureFilter="1" sortType="descending" defaultAttributeDrillState="1">
      <items count="21">
        <item x="0"/>
        <item x="1"/>
        <item x="2"/>
        <item x="3"/>
        <item x="4"/>
        <item x="5"/>
        <item x="6"/>
        <item x="7"/>
        <item x="8"/>
        <item x="9"/>
        <item x="10"/>
        <item x="11"/>
        <item x="12"/>
        <item x="13"/>
        <item x="14"/>
        <item x="15"/>
        <item x="16"/>
        <item x="17"/>
        <item x="18"/>
        <item x="19"/>
        <item t="default"/>
      </items>
      <autoSortScope>
        <pivotArea dataOnly="0" outline="0" fieldPosition="0">
          <references count="1">
            <reference field="4294967294" count="1" selected="0">
              <x v="2"/>
            </reference>
          </references>
        </pivotArea>
      </autoSortScope>
    </pivotField>
    <pivotField allDrilled="1" showAll="0" dataSourceSort="1" defaultAttributeDrillState="1"/>
    <pivotField axis="axisPage" allDrilled="1" showAll="0" dataSourceSort="1" defaultAttributeDrillState="1">
      <items count="1">
        <item t="default"/>
      </items>
    </pivotField>
    <pivotField axis="axisRow" allDrilled="1" showAll="0" sortType="descending" defaultAttributeDrillState="1">
      <items count="21">
        <item x="19"/>
        <item x="18"/>
        <item x="17"/>
        <item x="16"/>
        <item x="15"/>
        <item x="14"/>
        <item x="13"/>
        <item x="12"/>
        <item x="11"/>
        <item x="10"/>
        <item x="9"/>
        <item x="8"/>
        <item x="7"/>
        <item x="6"/>
        <item x="5"/>
        <item x="4"/>
        <item x="3"/>
        <item x="2"/>
        <item x="1"/>
        <item x="0"/>
        <item t="default"/>
      </items>
    </pivotField>
    <pivotField dataField="1" showAll="0"/>
    <pivotField dataField="1" showAll="0"/>
    <pivotField dataField="1" showAll="0"/>
    <pivotField dataField="1" showAll="0"/>
    <pivotField allDrilled="1" showAll="0" dataSourceSort="1" defaultAttributeDrillState="1"/>
  </pivotFields>
  <rowFields count="1">
    <field x="5"/>
  </rowFields>
  <rowItems count="20">
    <i>
      <x/>
    </i>
    <i>
      <x v="1"/>
    </i>
    <i>
      <x v="2"/>
    </i>
    <i>
      <x v="3"/>
    </i>
    <i>
      <x v="4"/>
    </i>
    <i>
      <x v="5"/>
    </i>
    <i>
      <x v="6"/>
    </i>
    <i>
      <x v="7"/>
    </i>
    <i>
      <x v="8"/>
    </i>
    <i>
      <x v="9"/>
    </i>
    <i>
      <x v="10"/>
    </i>
    <i>
      <x v="11"/>
    </i>
    <i>
      <x v="12"/>
    </i>
    <i>
      <x v="13"/>
    </i>
    <i>
      <x v="14"/>
    </i>
    <i>
      <x v="15"/>
    </i>
    <i>
      <x v="16"/>
    </i>
    <i>
      <x v="17"/>
    </i>
    <i>
      <x v="18"/>
    </i>
    <i>
      <x v="19"/>
    </i>
  </rowItems>
  <colFields count="1">
    <field x="-2"/>
  </colFields>
  <colItems count="5">
    <i>
      <x/>
    </i>
    <i i="1">
      <x v="1"/>
    </i>
    <i i="2">
      <x v="2"/>
    </i>
    <i i="3">
      <x v="3"/>
    </i>
    <i i="4">
      <x v="4"/>
    </i>
  </colItems>
  <pageFields count="1">
    <pageField fld="4" hier="31" name="[Dates].[Days-Last 20].&amp;[Yes]" cap="Yes"/>
  </pageFields>
  <dataFields count="5">
    <dataField name="Start Value" fld="6" baseField="0" baseItem="0"/>
    <dataField name="Capital Gain" fld="7" baseField="0" baseItem="0"/>
    <dataField name="End Value" fld="1" baseField="0" baseItem="0"/>
    <dataField name="Cap Gain %" fld="8" baseField="0" baseItem="0"/>
    <dataField name="Exch Impact" fld="9" baseField="0" baseItem="0"/>
  </dataFields>
  <formats count="5">
    <format dxfId="200">
      <pivotArea field="5" type="button" dataOnly="0" labelOnly="1" outline="0" axis="axisRow" fieldPosition="0"/>
    </format>
    <format dxfId="199">
      <pivotArea field="4" type="button" dataOnly="0" labelOnly="1" outline="0" axis="axisPage" fieldPosition="0"/>
    </format>
    <format dxfId="198">
      <pivotArea dataOnly="0" labelOnly="1" outline="0" fieldPosition="0">
        <references count="1">
          <reference field="4" count="0"/>
        </references>
      </pivotArea>
    </format>
    <format dxfId="197">
      <pivotArea dataOnly="0" labelOnly="1" fieldPosition="0">
        <references count="1">
          <reference field="5" count="0"/>
        </references>
      </pivotArea>
    </format>
    <format dxfId="196">
      <pivotArea dataOnly="0" labelOnly="1" outline="0" fieldPosition="0">
        <references count="1">
          <reference field="4294967294" count="5">
            <x v="0"/>
            <x v="1"/>
            <x v="2"/>
            <x v="3"/>
            <x v="4"/>
          </reference>
        </references>
      </pivotArea>
    </format>
  </formats>
  <conditionalFormats count="4">
    <conditionalFormat scope="field" priority="1">
      <pivotAreas count="1">
        <pivotArea outline="0" collapsedLevelsAreSubtotals="1" fieldPosition="0">
          <references count="2">
            <reference field="4294967294" count="1" selected="0">
              <x v="4"/>
            </reference>
            <reference field="5" count="0" selected="0"/>
          </references>
        </pivotArea>
      </pivotAreas>
    </conditionalFormat>
    <conditionalFormat scope="field" priority="2">
      <pivotAreas count="1">
        <pivotArea outline="0" collapsedLevelsAreSubtotals="1" fieldPosition="0">
          <references count="2">
            <reference field="4294967294" count="1" selected="0">
              <x v="2"/>
            </reference>
            <reference field="5" count="0" selected="0"/>
          </references>
        </pivotArea>
      </pivotAreas>
    </conditionalFormat>
    <conditionalFormat priority="4">
      <pivotAreas count="1">
        <pivotArea type="data" outline="0" collapsedLevelsAreSubtotals="1" fieldPosition="0">
          <references count="1">
            <reference field="4294967294" count="1" selected="0">
              <x v="3"/>
            </reference>
          </references>
        </pivotArea>
      </pivotAreas>
    </conditionalFormat>
    <conditionalFormat scope="field" priority="5">
      <pivotAreas count="1">
        <pivotArea outline="0" collapsedLevelsAreSubtotals="1" fieldPosition="0">
          <references count="2">
            <reference field="4294967294" count="1" selected="0">
              <x v="1"/>
            </reference>
            <reference field="5" count="0" selected="0"/>
          </references>
        </pivotArea>
      </pivotAreas>
    </conditionalFormat>
  </conditionalFormats>
  <chartFormats count="1">
    <chartFormat chart="0" format="0" series="1">
      <pivotArea type="data" outline="0" fieldPosition="0">
        <references count="1">
          <reference field="4294967294" count="1" selected="0">
            <x v="2"/>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by Currenc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1" iMeasureHier="161">
      <autoFilter ref="A1">
        <filterColumn colId="0">
          <top10 val="20" filterVal="20"/>
        </filterColumn>
      </autoFilter>
    </filter>
  </filters>
  <rowHierarchiesUsage count="1">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00000000-0007-0000-0400-000001000000}" name="ptDailyExchRate" cacheId="39" applyNumberFormats="0" applyBorderFormats="0" applyFontFormats="0" applyPatternFormats="0" applyAlignmentFormats="0" applyWidthHeightFormats="1" dataCaption="Values" tag="195234df-d3fe-4479-9a2a-74bc83616788" updatedVersion="6" minRefreshableVersion="3" useAutoFormatting="1" subtotalHiddenItems="1" itemPrintTitles="1" createdVersion="4" indent="0" outline="1" outlineData="1" multipleFieldFilters="0" chartFormat="2">
  <location ref="AI8:AJ39" firstHeaderRow="1" firstDataRow="1" firstDataCol="1" rowPageCount="2" colPageCount="1"/>
  <pivotFields count="4">
    <pivotField axis="axisPage" allDrilled="1" showAll="0" dataSourceSort="1" defaultAttributeDrillState="1">
      <items count="1">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axis="axisPage" allDrilled="1" showAll="0" dataSourceSort="1" defaultAttributeDrillState="1">
      <items count="1">
        <item t="default"/>
      </items>
    </pivotField>
  </pivotFields>
  <rowFields count="1">
    <field x="1"/>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2">
    <pageField fld="0" hier="32" name="[Dates].[Days-Last 30].&amp;[Yes]" cap="Yes"/>
    <pageField fld="3" hier="66" name="[ReportCurrency].[CurrencyID].&amp;[2]" cap="2"/>
  </pageFields>
  <dataFields count="1">
    <dataField name="Exch Rate To Primary" fld="2" baseField="0" baseItem="0"/>
  </dataFields>
  <chartFormats count="1">
    <chartFormat chart="1" format="5" series="1">
      <pivotArea type="data" outline="0" fieldPosition="0">
        <references count="1">
          <reference field="4294967294" count="1" selected="0">
            <x v="0"/>
          </reference>
        </references>
      </pivotArea>
    </chartFormat>
  </chart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To Primary"/>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00000000-0007-0000-0400-000000000000}" name="ptDailyCapGain" cacheId="38" applyNumberFormats="0" applyBorderFormats="0" applyFontFormats="0" applyPatternFormats="0" applyAlignmentFormats="0" applyWidthHeightFormats="1" dataCaption="Values" tag="f4ca57c5-a80c-412d-bbb0-70e3c7962f3d" updatedVersion="6" minRefreshableVersion="3" useAutoFormatting="1" subtotalHiddenItems="1" itemPrintTitles="1" createdVersion="4" indent="0" outline="1" outlineData="1" multipleFieldFilters="0" chartFormat="1">
  <location ref="AF7:AG38"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31">
        <item x="0"/>
        <item x="1"/>
        <item x="2"/>
        <item x="3"/>
        <item x="4"/>
        <item x="5"/>
        <item x="6"/>
        <item x="7"/>
        <item x="8"/>
        <item x="9"/>
        <item x="10"/>
        <item x="11"/>
        <item x="12"/>
        <item x="13"/>
        <item x="14"/>
        <item x="15"/>
        <item x="16"/>
        <item x="17"/>
        <item x="18"/>
        <item x="19"/>
        <item x="20"/>
        <item x="21"/>
        <item x="22"/>
        <item x="23"/>
        <item x="24"/>
        <item x="25"/>
        <item x="26"/>
        <item x="27"/>
        <item x="28"/>
        <item x="29"/>
        <item t="default"/>
      </items>
    </pivotField>
    <pivotField dataField="1" showAll="0"/>
    <pivotField allDrilled="1" showAll="0" dataSourceSort="1" defaultAttributeDrillState="1"/>
    <pivotField allDrilled="1" showAll="0" dataSourceSort="1" defaultAttributeDrillState="1"/>
  </pivotFields>
  <rowFields count="1">
    <field x="1"/>
  </rowFields>
  <rowItems count="31">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t="grand">
      <x/>
    </i>
  </rowItems>
  <colItems count="1">
    <i/>
  </colItems>
  <pageFields count="1">
    <pageField fld="0" hier="32" name="[Dates].[Days-Last 30].&amp;[Yes]" cap="Yes"/>
  </pageFields>
  <dataFields count="1">
    <dataField name="Capital Gain" fld="2" baseField="0" baseItem="0"/>
  </dataFields>
  <chartFormats count="1">
    <chartFormat chart="0" format="16"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00000000-0007-0000-0400-000003000000}" name="ptDailySymbChg" cacheId="37" applyNumberFormats="0" applyBorderFormats="0" applyFontFormats="0" applyPatternFormats="0" applyAlignmentFormats="0" applyWidthHeightFormats="1" dataCaption="Values" tag="30af5e8c-f9d8-48c5-b1da-c0fb474fea90" updatedVersion="6" minRefreshableVersion="3" subtotalHiddenItems="1" itemPrintTitles="1" createdVersion="4" indent="0" outline="1" outlineData="1" multipleFieldFilters="0" chartFormat="1" rowHeaderCaption="Symbol" colHeaderCaption="Date">
  <location ref="C36:P39" firstHeaderRow="1" firstDataRow="2" firstDataCol="1" rowPageCount="1" colPageCount="1"/>
  <pivotFields count="6">
    <pivotField axis="axisPage" allDrilled="1" showAll="0" dataSourceSort="1" defaultAttributeDrillState="1">
      <items count="1">
        <item t="default"/>
      </items>
    </pivotField>
    <pivotField axis="axisCol" allDrilled="1" showAll="0" dataSourceSort="1" defaultAttributeDrillState="1">
      <items count="13">
        <item x="0"/>
        <item x="1"/>
        <item x="2"/>
        <item x="3"/>
        <item x="4"/>
        <item x="5"/>
        <item x="6"/>
        <item x="7"/>
        <item x="8"/>
        <item x="9"/>
        <item x="10"/>
        <item x="11"/>
        <item t="default"/>
      </items>
    </pivotField>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dataField="1" showAll="0"/>
    <pivotField allDrilled="1" showAll="0" dataSourceSort="1" defaultAttributeDrillState="1"/>
    <pivotField allDrilled="1" showAll="0" dataSourceSort="1" defaultAttributeDrillState="1"/>
  </pivotFields>
  <rowFields count="1">
    <field x="2"/>
  </rowFields>
  <rowItems count="2">
    <i>
      <x/>
    </i>
    <i t="grand">
      <x/>
    </i>
  </rowItems>
  <colFields count="1">
    <field x="1"/>
  </colFields>
  <colItems count="13">
    <i>
      <x/>
    </i>
    <i>
      <x v="1"/>
    </i>
    <i>
      <x v="2"/>
    </i>
    <i>
      <x v="3"/>
    </i>
    <i>
      <x v="4"/>
    </i>
    <i>
      <x v="5"/>
    </i>
    <i>
      <x v="6"/>
    </i>
    <i>
      <x v="7"/>
    </i>
    <i>
      <x v="8"/>
    </i>
    <i>
      <x v="9"/>
    </i>
    <i>
      <x v="10"/>
    </i>
    <i>
      <x v="11"/>
    </i>
    <i t="grand">
      <x/>
    </i>
  </colItems>
  <pageFields count="1">
    <pageField fld="0" hier="30" name="[Dates].[Days-Last 12].&amp;[Yes]" cap="Yes"/>
  </pageFields>
  <dataFields count="1">
    <dataField name="Capital Gain" fld="3" baseField="0" baseItem="0"/>
  </dataFields>
  <formats count="9">
    <format dxfId="209">
      <pivotArea type="origin" dataOnly="0" labelOnly="1" outline="0" fieldPosition="0"/>
    </format>
    <format dxfId="208">
      <pivotArea field="2" type="button" dataOnly="0" labelOnly="1" outline="0" axis="axisRow" fieldPosition="0"/>
    </format>
    <format dxfId="207">
      <pivotArea field="1" type="button" dataOnly="0" labelOnly="1" outline="0" axis="axisCol" fieldPosition="0"/>
    </format>
    <format dxfId="206">
      <pivotArea type="topRight" dataOnly="0" labelOnly="1" outline="0" fieldPosition="0"/>
    </format>
    <format dxfId="205">
      <pivotArea dataOnly="0" labelOnly="1" fieldPosition="0">
        <references count="1">
          <reference field="1" count="0"/>
        </references>
      </pivotArea>
    </format>
    <format dxfId="204">
      <pivotArea dataOnly="0" labelOnly="1" grandCol="1" outline="0" fieldPosition="0"/>
    </format>
    <format dxfId="203">
      <pivotArea dataOnly="0" labelOnly="1" fieldPosition="0">
        <references count="1">
          <reference field="2" count="0"/>
        </references>
      </pivotArea>
    </format>
    <format dxfId="202">
      <pivotArea field="0" type="button" dataOnly="0" labelOnly="1" outline="0" axis="axisPage" fieldPosition="0"/>
    </format>
    <format dxfId="201">
      <pivotArea dataOnly="0" labelOnly="1" outline="0" fieldPosition="0">
        <references count="1">
          <reference field="0" count="0"/>
        </references>
      </pivotArea>
    </format>
  </formats>
  <conditionalFormats count="1">
    <conditionalFormat scope="field" priority="6">
      <pivotAreas count="1">
        <pivotArea outline="0" collapsedLevelsAreSubtotals="1" fieldPosition="0">
          <references count="3">
            <reference field="4294967294" count="1" selected="0">
              <x v="0"/>
            </reference>
            <reference field="1"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valueNotEqual" id="1" iMeasureHier="172">
      <autoFilter ref="A1">
        <filterColumn colId="0">
          <customFilters>
            <customFilter operator="notEqual" val="0"/>
          </customFilters>
        </filterColumn>
      </autoFilter>
    </filter>
  </filters>
  <rowHierarchiesUsage count="1">
    <rowHierarchyUsage hierarchyUsage="74"/>
  </rowHierarchiesUsage>
  <colHierarchiesUsage count="1">
    <colHierarchyUsage hierarchyUsage="28"/>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00000000-0007-0000-0500-000004000000}" name="ptMthlyValue" cacheId="32" applyNumberFormats="0" applyBorderFormats="0" applyFontFormats="0" applyPatternFormats="0" applyAlignmentFormats="0" applyWidthHeightFormats="1" dataCaption="Values" tag="f2a08107-0310-47ce-9efe-e3043d48bebf" updatedVersion="6" minRefreshableVersion="3" subtotalHiddenItems="1" itemPrintTitles="1" createdVersion="4" indent="0" outline="1" outlineData="1" multipleFieldFilters="0" chartFormat="1" rowHeaderCaption="Symbol" colHeaderCaption="Month">
  <location ref="AF11:AG27"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dataField="1" showAll="0"/>
    <pivotField allDrilled="1" showAll="0" dataSourceSort="1" defaultAttributeDrillState="1"/>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Items count="1">
    <i/>
  </colItems>
  <pageFields count="1">
    <pageField fld="0" hier="48" name="[Dates].[Years-Last 2].&amp;[Yes]" cap="Yes"/>
  </pageFields>
  <dataFields count="1">
    <dataField name="Total Value" fld="2" baseField="0" baseItem="0"/>
  </dataFields>
  <formats count="2">
    <format dxfId="174">
      <pivotArea type="all" dataOnly="0" outline="0" fieldPosition="0"/>
    </format>
    <format dxfId="173">
      <pivotArea dataOnly="0" labelOnly="1" grandCol="1" outline="0" fieldPosition="0"/>
    </format>
  </formats>
  <chartFormats count="1">
    <chartFormat chart="0" format="5"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00000000-0007-0000-0500-000003000000}" name="ptMthlySymbolCapGain" cacheId="31" applyNumberFormats="0" applyBorderFormats="0" applyFontFormats="0" applyPatternFormats="0" applyAlignmentFormats="0" applyWidthHeightFormats="1" dataCaption="Values" tag="8a88348e-056b-4061-a03e-df8f8621279e" updatedVersion="6" minRefreshableVersion="3" subtotalHiddenItems="1" itemPrintTitles="1" createdVersion="4" indent="0" outline="1" outlineData="1" multipleFieldFilters="0" rowHeaderCaption="Symbol" colHeaderCaption="Month">
  <location ref="C40:P43" firstHeaderRow="1" firstDataRow="2" firstDataCol="1" rowPageCount="1" colPageCount="1"/>
  <pivotFields count="6">
    <pivotField dataField="1" showAll="0"/>
    <pivotField axis="axisPage" allDrilled="1" showAll="0" dataSourceSort="1" defaultAttributeDrillState="1">
      <items count="1">
        <item t="default"/>
      </items>
    </pivotField>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xis="axisCol" allDrilled="1" showAll="0" dataSourceSort="1" defaultAttributeDrillState="1">
      <items count="13">
        <item x="0"/>
        <item x="1"/>
        <item x="2"/>
        <item x="3"/>
        <item x="4"/>
        <item x="5"/>
        <item x="6"/>
        <item x="7"/>
        <item x="8"/>
        <item x="9"/>
        <item x="10"/>
        <item x="11"/>
        <item t="default"/>
      </items>
    </pivotField>
    <pivotField allDrilled="1" showAll="0" dataSourceSort="1" defaultAttributeDrillState="1"/>
    <pivotField allDrilled="1" showAll="0" dataSourceSort="1" defaultAttributeDrillState="1"/>
  </pivotFields>
  <rowFields count="1">
    <field x="2"/>
  </rowFields>
  <rowItems count="2">
    <i>
      <x/>
    </i>
    <i t="grand">
      <x/>
    </i>
  </rowItems>
  <colFields count="1">
    <field x="3"/>
  </colFields>
  <colItems count="13">
    <i>
      <x/>
    </i>
    <i>
      <x v="1"/>
    </i>
    <i>
      <x v="2"/>
    </i>
    <i>
      <x v="3"/>
    </i>
    <i>
      <x v="4"/>
    </i>
    <i>
      <x v="5"/>
    </i>
    <i>
      <x v="6"/>
    </i>
    <i>
      <x v="7"/>
    </i>
    <i>
      <x v="8"/>
    </i>
    <i>
      <x v="9"/>
    </i>
    <i>
      <x v="10"/>
    </i>
    <i>
      <x v="11"/>
    </i>
    <i t="grand">
      <x/>
    </i>
  </colItems>
  <pageFields count="1">
    <pageField fld="1" hier="39" name="[Dates].[Mths-Last 12].&amp;[Yes]" cap="Yes"/>
  </pageFields>
  <dataFields count="1">
    <dataField name="Capital Gain" fld="0" baseField="0" baseItem="0"/>
  </dataFields>
  <formats count="8">
    <format dxfId="182">
      <pivotArea dataOnly="0" labelOnly="1" outline="0" fieldPosition="0">
        <references count="1">
          <reference field="4294967294" count="1">
            <x v="0"/>
          </reference>
        </references>
      </pivotArea>
    </format>
    <format dxfId="181">
      <pivotArea type="all" dataOnly="0" outline="0" fieldPosition="0"/>
    </format>
    <format dxfId="180">
      <pivotArea field="1" type="button" dataOnly="0" labelOnly="1" outline="0" axis="axisPage" fieldPosition="0"/>
    </format>
    <format dxfId="179">
      <pivotArea dataOnly="0" labelOnly="1" outline="0" fieldPosition="0">
        <references count="1">
          <reference field="1" count="0"/>
        </references>
      </pivotArea>
    </format>
    <format dxfId="178">
      <pivotArea dataOnly="0" labelOnly="1" fieldPosition="0">
        <references count="1">
          <reference field="3" count="0"/>
        </references>
      </pivotArea>
    </format>
    <format dxfId="177">
      <pivotArea dataOnly="0" labelOnly="1" grandCol="1" outline="0" fieldPosition="0"/>
    </format>
    <format dxfId="176">
      <pivotArea field="1" type="button" dataOnly="0" labelOnly="1" outline="0" axis="axisPage" fieldPosition="0"/>
    </format>
    <format dxfId="175">
      <pivotArea dataOnly="0" labelOnly="1" outline="0" fieldPosition="0">
        <references count="1">
          <reference field="1" count="0"/>
        </references>
      </pivotArea>
    </format>
  </formats>
  <conditionalFormats count="1">
    <conditionalFormat scope="field" priority="7">
      <pivotAreas count="1">
        <pivotArea outline="0" collapsedLevelsAreSubtotals="1" fieldPosition="0">
          <references count="3">
            <reference field="4294967294" count="1" selected="0">
              <x v="0"/>
            </reference>
            <reference field="2" count="0" selected="0"/>
            <reference field="3"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valueGreaterThan" id="1" iMeasureHier="154">
      <autoFilter ref="A1">
        <filterColumn colId="0">
          <customFilters>
            <customFilter operator="greaterThan" val="1"/>
          </customFilters>
        </filterColumn>
      </autoFilter>
    </filter>
  </filters>
  <rowHierarchiesUsage count="1">
    <rowHierarchyUsage hierarchyUsage="74"/>
  </rowHierarchiesUsage>
  <colHierarchiesUsage count="1">
    <colHierarchyUsage hierarchyUsage="3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00000000-0007-0000-0500-000002000000}" name="ptMthlyMvmt" cacheId="35" applyNumberFormats="0" applyBorderFormats="0" applyFontFormats="0" applyPatternFormats="0" applyAlignmentFormats="0" applyWidthHeightFormats="1" dataCaption="Values" tag="fdada2e2-159c-43ac-b860-6a6a90e3595d" updatedVersion="6" minRefreshableVersion="3" subtotalHiddenItems="1" itemPrintTitles="1" createdVersion="4" indent="0" outline="1" outlineData="1" multipleFieldFilters="0">
  <location ref="C9:I23" firstHeaderRow="0" firstDataRow="1" firstDataCol="1" rowPageCount="1" colPageCount="1"/>
  <pivotFields count="10">
    <pivotField axis="axisPage" allDrilled="1" showAll="0" dataSourceSort="1" defaultAttributeDrillState="1">
      <items count="1">
        <item t="default"/>
      </items>
    </pivotField>
    <pivotField axis="axisRow" allDrilled="1" showAll="0" sortType="descending" defaultAttributeDrillState="1">
      <items count="14">
        <item x="12"/>
        <item x="11"/>
        <item x="10"/>
        <item x="9"/>
        <item x="8"/>
        <item x="7"/>
        <item x="6"/>
        <item x="5"/>
        <item x="4"/>
        <item x="3"/>
        <item x="2"/>
        <item x="1"/>
        <item x="0"/>
        <item t="default"/>
      </items>
    </pivotField>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1"/>
  </rowFields>
  <rowItems count="14">
    <i>
      <x/>
    </i>
    <i>
      <x v="1"/>
    </i>
    <i>
      <x v="2"/>
    </i>
    <i>
      <x v="3"/>
    </i>
    <i>
      <x v="4"/>
    </i>
    <i>
      <x v="5"/>
    </i>
    <i>
      <x v="6"/>
    </i>
    <i>
      <x v="7"/>
    </i>
    <i>
      <x v="8"/>
    </i>
    <i>
      <x v="9"/>
    </i>
    <i>
      <x v="10"/>
    </i>
    <i>
      <x v="11"/>
    </i>
    <i>
      <x v="12"/>
    </i>
    <i t="grand">
      <x/>
    </i>
  </rowItems>
  <colFields count="1">
    <field x="-2"/>
  </colFields>
  <colItems count="6">
    <i>
      <x/>
    </i>
    <i i="1">
      <x v="1"/>
    </i>
    <i i="2">
      <x v="2"/>
    </i>
    <i i="3">
      <x v="3"/>
    </i>
    <i i="4">
      <x v="4"/>
    </i>
    <i i="5">
      <x v="5"/>
    </i>
  </colItems>
  <pageFields count="1">
    <pageField fld="0" hier="40" name="[Dates].[Mths-Last 13].&amp;[Yes]" cap="Yes"/>
  </pageFields>
  <dataFields count="6">
    <dataField name="Start Value" fld="2" baseField="0" baseItem="0"/>
    <dataField name="Deposits" fld="3" baseField="0" baseItem="0"/>
    <dataField name="Dividends" fld="4" baseField="0" baseItem="0"/>
    <dataField name="Capital Gain" fld="5" baseField="0" baseItem="0"/>
    <dataField name="End Value" fld="6" baseField="0" baseItem="0"/>
    <dataField name="Exch Impact" fld="7" baseField="0" baseItem="0"/>
  </dataFields>
  <formats count="9">
    <format dxfId="191">
      <pivotArea dataOnly="0" labelOnly="1" fieldPosition="0">
        <references count="1">
          <reference field="1" count="0"/>
        </references>
      </pivotArea>
    </format>
    <format dxfId="190">
      <pivotArea field="1" type="button" dataOnly="0" labelOnly="1" outline="0" axis="axisRow" fieldPosition="0"/>
    </format>
    <format dxfId="189">
      <pivotArea dataOnly="0" labelOnly="1" outline="0" fieldPosition="0">
        <references count="1">
          <reference field="4294967294" count="6">
            <x v="0"/>
            <x v="1"/>
            <x v="2"/>
            <x v="3"/>
            <x v="4"/>
            <x v="5"/>
          </reference>
        </references>
      </pivotArea>
    </format>
    <format dxfId="188">
      <pivotArea field="0" type="button" dataOnly="0" labelOnly="1" outline="0" axis="axisPage" fieldPosition="0"/>
    </format>
    <format dxfId="187">
      <pivotArea dataOnly="0" labelOnly="1" outline="0" fieldPosition="0">
        <references count="1">
          <reference field="0" count="0"/>
        </references>
      </pivotArea>
    </format>
    <format dxfId="186">
      <pivotArea type="all" dataOnly="0" outline="0" fieldPosition="0"/>
    </format>
    <format dxfId="185">
      <pivotArea field="1" type="button" dataOnly="0" labelOnly="1" outline="0" axis="axisRow" fieldPosition="0"/>
    </format>
    <format dxfId="184">
      <pivotArea dataOnly="0" labelOnly="1" outline="0" fieldPosition="0">
        <references count="1">
          <reference field="4294967294" count="6">
            <x v="0"/>
            <x v="1"/>
            <x v="2"/>
            <x v="3"/>
            <x v="4"/>
            <x v="5"/>
          </reference>
        </references>
      </pivotArea>
    </format>
    <format dxfId="183">
      <pivotArea dataOnly="0" labelOnly="1" outline="0" fieldPosition="0">
        <references count="1">
          <reference field="0" count="0"/>
        </references>
      </pivotArea>
    </format>
  </formats>
  <conditionalFormats count="5">
    <conditionalFormat scope="field" priority="1">
      <pivotAreas count="1">
        <pivotArea outline="0" collapsedLevelsAreSubtotals="1" fieldPosition="0">
          <references count="2">
            <reference field="4294967294" count="1" selected="0">
              <x v="4"/>
            </reference>
            <reference field="1" count="0" selected="0"/>
          </references>
        </pivotArea>
      </pivotAreas>
    </conditionalFormat>
    <conditionalFormat scope="field" priority="2">
      <pivotAreas count="1">
        <pivotArea outline="0" collapsedLevelsAreSubtotals="1" fieldPosition="0">
          <references count="2">
            <reference field="4294967294" count="1" selected="0">
              <x v="5"/>
            </reference>
            <reference field="1" count="0" selected="0"/>
          </references>
        </pivotArea>
      </pivotAreas>
    </conditionalFormat>
    <conditionalFormat scope="field" priority="3">
      <pivotAreas count="1">
        <pivotArea outline="0" collapsedLevelsAreSubtotals="1" fieldPosition="0">
          <references count="2">
            <reference field="4294967294" count="1" selected="0">
              <x v="3"/>
            </reference>
            <reference field="1" count="0" selected="0"/>
          </references>
        </pivotArea>
      </pivotAreas>
    </conditionalFormat>
    <conditionalFormat scope="field" priority="4">
      <pivotAreas count="1">
        <pivotArea outline="0" collapsedLevelsAreSubtotals="1" fieldPosition="0">
          <references count="2">
            <reference field="4294967294" count="1" selected="0">
              <x v="2"/>
            </reference>
            <reference field="1" count="0" selected="0"/>
          </references>
        </pivotArea>
      </pivotAreas>
    </conditionalFormat>
    <conditionalFormat scope="field" priority="5">
      <pivotAreas count="1">
        <pivotArea outline="0" collapsedLevelsAreSubtotals="1" fieldPosition="0">
          <references count="2">
            <reference field="4294967294" count="1" selected="0">
              <x v="1"/>
            </reference>
            <reference field="1"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000000-0007-0000-0500-000001000000}" name="ptMthlyCapGainPerc" cacheId="34" applyNumberFormats="0" applyBorderFormats="0" applyFontFormats="0" applyPatternFormats="0" applyAlignmentFormats="0" applyWidthHeightFormats="1" dataCaption="Values" tag="0dd5a9b9-6131-4849-96ea-b8f06f31a28c" updatedVersion="6" minRefreshableVersion="3" subtotalHiddenItems="1" itemPrintTitles="1" createdVersion="4" indent="0" outline="1" outlineData="1" multipleFieldFilters="0" chartFormat="1" rowHeaderCaption="Symbol" colHeaderCaption="Month">
  <location ref="AL11:AO27" firstHeaderRow="0" firstDataRow="1" firstDataCol="1" rowPageCount="1" colPageCount="1"/>
  <pivotFields count="7">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 dataField="1" showAll="0"/>
    <pivotField dataField="1" showAll="0"/>
    <pivotField dataField="1" showAll="0"/>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Fields count="1">
    <field x="-2"/>
  </colFields>
  <colItems count="3">
    <i>
      <x/>
    </i>
    <i i="1">
      <x v="1"/>
    </i>
    <i i="2">
      <x v="2"/>
    </i>
  </colItems>
  <pageFields count="1">
    <pageField fld="0" hier="48" name="[Dates].[Years-Last 2].&amp;[Yes]" cap="Yes"/>
  </pageFields>
  <dataFields count="3">
    <dataField name="Cap Gain %" fld="3" baseField="0" baseItem="0"/>
    <dataField name="Index 1 %" fld="4" baseField="0" baseItem="0"/>
    <dataField name="Index 2 %" fld="5" baseField="0" baseItem="0"/>
  </dataFields>
  <formats count="2">
    <format dxfId="193">
      <pivotArea type="all" dataOnly="0" outline="0" fieldPosition="0"/>
    </format>
    <format dxfId="192">
      <pivotArea dataOnly="0" labelOnly="1" grandCol="1" outline="0" fieldPosition="0"/>
    </format>
  </formats>
  <chartFormats count="3">
    <chartFormat chart="0" format="11" series="1">
      <pivotArea type="data" outline="0" fieldPosition="0">
        <references count="1">
          <reference field="4294967294" count="1" selected="0">
            <x v="0"/>
          </reference>
        </references>
      </pivotArea>
    </chartFormat>
    <chartFormat chart="0" format="12" series="1">
      <pivotArea type="data" outline="0" fieldPosition="0">
        <references count="1">
          <reference field="4294967294" count="1" selected="0">
            <x v="1"/>
          </reference>
        </references>
      </pivotArea>
    </chartFormat>
    <chartFormat chart="0" format="13" series="1">
      <pivotArea type="data" outline="0" fieldPosition="0">
        <references count="1">
          <reference field="4294967294" count="1" selected="0">
            <x v="2"/>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Index 1 %"/>
    <pivotHierarchy dragToRow="0" dragToCol="0" dragToPage="0" dragToData="1" caption="Index 2 %"/>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00000000-0007-0000-0500-000000000000}" name="ptMthlyCapGain" cacheId="33" applyNumberFormats="0" applyBorderFormats="0" applyFontFormats="0" applyPatternFormats="0" applyAlignmentFormats="0" applyWidthHeightFormats="1" dataCaption="Values" tag="2b02cbb2-2219-4f6f-89f3-031ba9713663" updatedVersion="6" minRefreshableVersion="3" subtotalHiddenItems="1" itemPrintTitles="1" createdVersion="4" indent="0" outline="1" outlineData="1" multipleFieldFilters="0" chartFormat="1" rowHeaderCaption="Symbol" colHeaderCaption="Month">
  <location ref="AI11:AJ27"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16">
        <item x="0"/>
        <item x="1"/>
        <item x="2"/>
        <item x="3"/>
        <item x="4"/>
        <item x="5"/>
        <item x="6"/>
        <item x="7"/>
        <item x="8"/>
        <item x="9"/>
        <item x="10"/>
        <item x="11"/>
        <item x="12"/>
        <item x="13"/>
        <item x="14"/>
        <item t="default"/>
      </items>
    </pivotField>
    <pivotField allDrilled="1" showAll="0" dataSourceSort="1" defaultAttributeDrillState="1"/>
    <pivotField dataField="1" showAll="0"/>
    <pivotField allDrilled="1" showAll="0" dataSourceSort="1" defaultAttributeDrillState="1"/>
  </pivotFields>
  <rowFields count="1">
    <field x="1"/>
  </rowFields>
  <rowItems count="16">
    <i>
      <x/>
    </i>
    <i>
      <x v="1"/>
    </i>
    <i>
      <x v="2"/>
    </i>
    <i>
      <x v="3"/>
    </i>
    <i>
      <x v="4"/>
    </i>
    <i>
      <x v="5"/>
    </i>
    <i>
      <x v="6"/>
    </i>
    <i>
      <x v="7"/>
    </i>
    <i>
      <x v="8"/>
    </i>
    <i>
      <x v="9"/>
    </i>
    <i>
      <x v="10"/>
    </i>
    <i>
      <x v="11"/>
    </i>
    <i>
      <x v="12"/>
    </i>
    <i>
      <x v="13"/>
    </i>
    <i>
      <x v="14"/>
    </i>
    <i t="grand">
      <x/>
    </i>
  </rowItems>
  <colItems count="1">
    <i/>
  </colItems>
  <pageFields count="1">
    <pageField fld="0" hier="48" name="[Dates].[Years-Last 2].&amp;[Yes]" cap="Yes"/>
  </pageFields>
  <dataFields count="1">
    <dataField name="Capital Gain" fld="3" baseField="0" baseItem="0"/>
  </dataFields>
  <formats count="2">
    <format dxfId="195">
      <pivotArea type="all" dataOnly="0" outline="0" fieldPosition="0"/>
    </format>
    <format dxfId="194">
      <pivotArea dataOnly="0" labelOnly="1" grandCol="1" outline="0" fieldPosition="0"/>
    </format>
  </formats>
  <chartFormats count="1">
    <chartFormat chart="0" format="17" series="1">
      <pivotArea type="data" outline="0" fieldPosition="0">
        <references count="1">
          <reference field="4294967294" count="1" selected="0">
            <x v="0"/>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00000000-0007-0000-0600-000000000000}" name="ptMthlyMvmt" cacheId="30" applyNumberFormats="0" applyBorderFormats="0" applyFontFormats="0" applyPatternFormats="0" applyAlignmentFormats="0" applyWidthHeightFormats="1" dataCaption="Values" tag="c41e3946-4cab-4fa7-bbc5-0dc7a1627074" updatedVersion="6" minRefreshableVersion="3" subtotalHiddenItems="1" itemPrintTitles="1" createdVersion="4" indent="0" outline="1" outlineData="1" multipleFieldFilters="0">
  <location ref="E9:R9" firstHeaderRow="0" firstDataRow="1" firstDataCol="1"/>
  <pivotFields count="18">
    <pivotField axis="axisRow" allDrilled="1" showAll="0" measureFilter="1" dataSourceSort="1" defaultAttributeDrillState="1">
      <items count="4">
        <item x="0"/>
        <item x="1"/>
        <item x="2"/>
        <item t="default"/>
      </items>
    </pivotField>
    <pivotField dataField="1" showAll="0"/>
    <pivotField dataField="1" showAll="0"/>
    <pivotField dataField="1" showAll="0"/>
    <pivotField dataField="1" showAll="0"/>
    <pivotField dataField="1" showAll="0"/>
    <pivotField allDrilled="1" showAll="0" dataSourceSort="1" defaultAttributeDrillState="1"/>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colFields count="1">
    <field x="-2"/>
  </colFields>
  <colItems count="13">
    <i>
      <x/>
    </i>
    <i i="1">
      <x v="1"/>
    </i>
    <i i="2">
      <x v="2"/>
    </i>
    <i i="3">
      <x v="3"/>
    </i>
    <i i="4">
      <x v="4"/>
    </i>
    <i i="5">
      <x v="5"/>
    </i>
    <i i="6">
      <x v="6"/>
    </i>
    <i i="7">
      <x v="7"/>
    </i>
    <i i="8">
      <x v="8"/>
    </i>
    <i i="9">
      <x v="9"/>
    </i>
    <i i="10">
      <x v="10"/>
    </i>
    <i i="11">
      <x v="11"/>
    </i>
    <i i="12">
      <x v="12"/>
    </i>
  </colItems>
  <dataFields count="13">
    <dataField name="Start Value" fld="1" baseField="0" baseItem="0"/>
    <dataField name="End Value" fld="4" baseField="0" baseItem="0"/>
    <dataField name="Exch Impact" fld="5" baseField="0" baseItem="0"/>
    <dataField name="Dividends" fld="2" baseField="0" baseItem="0"/>
    <dataField name="Capital Gain" fld="3" baseField="0" baseItem="0"/>
    <dataField name="Profit" fld="7" baseField="0" baseItem="0"/>
    <dataField name="Cap Gain %" fld="9" baseField="0" baseItem="0"/>
    <dataField name="Dividend %" fld="10" baseField="0" baseItem="0"/>
    <dataField name="Profit %" fld="8" baseField="0" baseItem="0"/>
    <dataField name="Compare To Value" fld="11" baseField="0" baseItem="0"/>
    <dataField name="Trans Ext Symb Flow Amnt" fld="12" baseField="0" baseItem="0"/>
    <dataField name="Qty Held" fld="13" baseField="0" baseItem="0"/>
    <dataField name="Symbol Price" fld="14" baseField="0" baseItem="0"/>
  </dataFields>
  <formats count="12">
    <format dxfId="172">
      <pivotArea dataOnly="0" labelOnly="1" fieldPosition="0">
        <references count="1">
          <reference field="0" count="0"/>
        </references>
      </pivotArea>
    </format>
    <format dxfId="171">
      <pivotArea field="0" type="button" dataOnly="0" labelOnly="1" outline="0" axis="axisRow" fieldPosition="0"/>
    </format>
    <format dxfId="170">
      <pivotArea dataOnly="0" labelOnly="1" outline="0" fieldPosition="0">
        <references count="1">
          <reference field="4294967294" count="5">
            <x v="0"/>
            <x v="1"/>
            <x v="2"/>
            <x v="3"/>
            <x v="4"/>
          </reference>
        </references>
      </pivotArea>
    </format>
    <format dxfId="169">
      <pivotArea type="all" dataOnly="0" outline="0" fieldPosition="0"/>
    </format>
    <format dxfId="168">
      <pivotArea field="0" type="button" dataOnly="0" labelOnly="1" outline="0" axis="axisRow" fieldPosition="0"/>
    </format>
    <format dxfId="167">
      <pivotArea dataOnly="0" labelOnly="1" outline="0" fieldPosition="0">
        <references count="1">
          <reference field="4294967294" count="5">
            <x v="0"/>
            <x v="1"/>
            <x v="2"/>
            <x v="3"/>
            <x v="4"/>
          </reference>
        </references>
      </pivotArea>
    </format>
    <format dxfId="166">
      <pivotArea dataOnly="0" labelOnly="1" outline="0" fieldPosition="0">
        <references count="1">
          <reference field="4294967294" count="2">
            <x v="5"/>
            <x v="8"/>
          </reference>
        </references>
      </pivotArea>
    </format>
    <format dxfId="165">
      <pivotArea type="all" dataOnly="0" outline="0" fieldPosition="0"/>
    </format>
    <format dxfId="164">
      <pivotArea dataOnly="0" labelOnly="1" outline="0" fieldPosition="0">
        <references count="1">
          <reference field="4294967294" count="2">
            <x v="6"/>
            <x v="7"/>
          </reference>
        </references>
      </pivotArea>
    </format>
    <format dxfId="163">
      <pivotArea dataOnly="0" labelOnly="1" outline="0" fieldPosition="0">
        <references count="1">
          <reference field="4294967294" count="1">
            <x v="9"/>
          </reference>
        </references>
      </pivotArea>
    </format>
    <format dxfId="162">
      <pivotArea dataOnly="0" labelOnly="1" outline="0" fieldPosition="0">
        <references count="1">
          <reference field="4294967294" count="2">
            <x v="10"/>
            <x v="11"/>
          </reference>
        </references>
      </pivotArea>
    </format>
    <format dxfId="161">
      <pivotArea dataOnly="0" labelOnly="1" outline="0" fieldPosition="0">
        <references count="1">
          <reference field="4294967294" count="1">
            <x v="12"/>
          </reference>
        </references>
      </pivotArea>
    </format>
  </formats>
  <conditionalFormats count="4">
    <conditionalFormat scope="field" priority="1">
      <pivotAreas count="1">
        <pivotArea outline="0" collapsedLevelsAreSubtotals="1" fieldPosition="0">
          <references count="2">
            <reference field="4294967294" count="1" selected="0">
              <x v="1"/>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 scope="field" priority="3">
      <pivotAreas count="1">
        <pivotArea outline="0" collapsedLevelsAreSubtotals="1" fieldPosition="0">
          <references count="2">
            <reference field="4294967294" count="1" selected="0">
              <x v="4"/>
            </reference>
            <reference field="0" count="0" selected="0"/>
          </references>
        </pivotArea>
      </pivotAreas>
    </conditionalFormat>
    <conditionalFormat scope="field" priority="4">
      <pivotAreas count="1">
        <pivotArea outline="0" collapsedLevelsAreSubtotals="1" fieldPosition="0">
          <references count="2">
            <reference field="4294967294" count="1" selected="0">
              <x v="3"/>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multipleItemSelectionAllowed="1" dragToData="1">
      <members count="1" level="1">
        <member name="[Symbol].[Symbol].&amp;[* 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Qty Held"/>
    <pivotHierarchy dragToRow="0" dragToCol="0" dragToPage="0" dragToData="1"/>
    <pivotHierarchy dragToRow="0" dragToCol="0" dragToPage="0" dragToData="1"/>
    <pivotHierarchy dragToRow="0" dragToCol="0" dragToPage="0" dragToData="1"/>
    <pivotHierarchy dragToRow="0" dragToCol="0" dragToPage="0" dragToData="1" caption="Symbol Price"/>
    <pivotHierarchy dragToRow="0" dragToCol="0" dragToPage="0" dragToData="1"/>
    <pivotHierarchy dragToRow="0" dragToCol="0" dragToPage="0" dragToData="1"/>
    <pivotHierarchy dragToRow="0" dragToCol="0" dragToPage="0" dragToData="1" caption="End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t Symb Flow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ompare To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NotEqual" id="1" iMeasureHier="180">
      <autoFilter ref="A1">
        <filterColumn colId="0">
          <customFilters>
            <customFilter operator="notEqual" val="0"/>
          </customFilters>
        </filterColumn>
      </autoFilter>
    </filter>
  </filters>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00000000-0007-0000-0700-000000000000}" name="PivotTable1" cacheId="29" applyNumberFormats="0" applyBorderFormats="0" applyFontFormats="0" applyPatternFormats="0" applyAlignmentFormats="0" applyWidthHeightFormats="1" dataCaption="Values" tag="af679eb9-660c-45d6-9696-c910b3dfe0a2" updatedVersion="6" minRefreshableVersion="3" subtotalHiddenItems="1" itemPrintTitles="1" createdVersion="4" indent="0" outline="1" outlineData="1" multipleFieldFilters="0">
  <location ref="B10:F15" firstHeaderRow="0" firstDataRow="1" firstDataCol="1" rowPageCount="1" colPageCount="1"/>
  <pivotFields count="9">
    <pivotField axis="axisRow" allDrilled="1" showAll="0" measureFilter="1" defaultAttributeDrillState="1">
      <items count="3">
        <item x="0"/>
        <item x="1"/>
        <item t="default"/>
      </items>
    </pivotField>
    <pivotField dataField="1" showAll="0"/>
    <pivotField axis="axisPage" allDrilled="1" showAll="0" dataSourceSort="1" defaultAttributeDrillState="1">
      <items count="1">
        <item t="default"/>
      </items>
    </pivotField>
    <pivotField allDrilled="1" showAll="0" dataSourceSort="1" defaultAttributeDrillState="1"/>
    <pivotField allDrilled="1" showAll="0" dataSourceSort="1" defaultAttributeDrillState="1"/>
    <pivotField dataField="1" showAll="0"/>
    <pivotField axis="axisRow" allDrilled="1" showAll="0" dataSourceSort="1" defaultAttributeDrillState="1">
      <items count="3">
        <item x="0"/>
        <item x="1"/>
        <item t="default"/>
      </items>
    </pivotField>
    <pivotField dataField="1" showAll="0"/>
    <pivotField dataField="1" showAll="0"/>
  </pivotFields>
  <rowFields count="2">
    <field x="6"/>
    <field x="0"/>
  </rowFields>
  <rowItems count="5">
    <i>
      <x/>
    </i>
    <i r="1">
      <x/>
    </i>
    <i>
      <x v="1"/>
    </i>
    <i r="1">
      <x v="1"/>
    </i>
    <i t="grand">
      <x/>
    </i>
  </rowItems>
  <colFields count="1">
    <field x="-2"/>
  </colFields>
  <colItems count="4">
    <i>
      <x/>
    </i>
    <i i="1">
      <x v="1"/>
    </i>
    <i i="2">
      <x v="2"/>
    </i>
    <i i="3">
      <x v="3"/>
    </i>
  </colItems>
  <pageFields count="1">
    <pageField fld="2" hier="47" name="[Dates].[Years-Current].[All]" cap="All"/>
  </pageFields>
  <dataFields count="4">
    <dataField name="Total Value" fld="8" baseField="0" baseItem="0"/>
    <dataField name="Profit %" fld="1" baseField="0" baseItem="0"/>
    <dataField name="Expd Return % (Alloc)" fld="5" baseField="0" baseItem="0"/>
    <dataField name="Diff Profit vs Expd %" fld="7" baseField="0" baseItem="0"/>
  </dataFields>
  <conditionalFormats count="1">
    <conditionalFormat scope="data" priority="1">
      <pivotAreas count="1">
        <pivotArea outline="0" fieldPosition="0">
          <references count="1">
            <reference field="4294967294" count="1" selected="0">
              <x v="3"/>
            </reference>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Alloc)"/>
    <pivotHierarchy dragToRow="0" dragToCol="0" dragToPage="0" dragToData="1"/>
    <pivotHierarchy dragToRow="0" dragToCol="0" dragToPage="0" dragToData="1" caption="Expd Return % (TMTR)"/>
    <pivotHierarchy dragToRow="0" dragToCol="0" dragToPage="0" dragToData="1"/>
    <pivotHierarchy dragToRow="0" dragToCol="0" dragToPage="0" dragToData="1"/>
    <pivotHierarchy dragToRow="0" dragToCol="0" dragToPage="0" dragToData="1"/>
    <pivotHierarchy dragToRow="0" dragToCol="0" dragToPage="0" dragToData="1" caption="Test1"/>
    <pivotHierarchy dragToRow="0" dragToCol="0" dragToPage="0" dragToData="1" caption="Diff Profit vs Exp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GreaterThan" id="1" iMeasureHier="161">
      <autoFilter ref="A1">
        <filterColumn colId="0">
          <customFilters>
            <customFilter operator="greaterThan" val="0"/>
          </customFilters>
        </filterColumn>
      </autoFilter>
    </filter>
  </filters>
  <rowHierarchiesUsage count="2">
    <rowHierarchyUsage hierarchyUsage="10"/>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6.xml><?xml version="1.0" encoding="utf-8"?>
<pivotTableDefinition xmlns="http://schemas.openxmlformats.org/spreadsheetml/2006/main" xmlns:mc="http://schemas.openxmlformats.org/markup-compatibility/2006" xmlns:xr="http://schemas.microsoft.com/office/spreadsheetml/2014/revision" mc:Ignorable="xr" xr:uid="{00000000-0007-0000-0800-000005000000}" name="ptYrlyProfitByAccount" cacheId="25" applyNumberFormats="0" applyBorderFormats="0" applyFontFormats="0" applyPatternFormats="0" applyAlignmentFormats="0" applyWidthHeightFormats="1" dataCaption="Values" tag="73f2cbcc-8637-4fd0-a991-ce0edce7b2e6" updatedVersion="6" minRefreshableVersion="3" subtotalHiddenItems="1" colGrandTotals="0" itemPrintTitles="1" createdVersion="4" indent="0" outline="1" outlineData="1" multipleFieldFilters="0" rowHeaderCaption="Account" colHeaderCaption="Year">
  <location ref="C19:G22" firstHeaderRow="1" firstDataRow="2" firstDataCol="1" rowPageCount="1" colPageCount="1"/>
  <pivotFields count="6">
    <pivotField axis="axisRow" allDrilled="1" showAll="0" dataSourceSort="1" defaultAttributeDrillState="1">
      <items count="2">
        <item x="0"/>
        <item t="default"/>
      </items>
    </pivotField>
    <pivotField axis="axisPage" allDrilled="1" showAll="0" dataSourceSort="1" defaultAttributeDrillState="1">
      <items count="1">
        <item t="default"/>
      </items>
    </pivotField>
    <pivotField axis="axisCol" allDrilled="1" showAll="0" dataSourceSort="1" defaultAttributeDrillState="1">
      <items count="5">
        <item x="0"/>
        <item x="1"/>
        <item x="2"/>
        <item x="3"/>
        <item t="default"/>
      </items>
    </pivotField>
    <pivotField allDrilled="1" showAll="0" dataSourceSort="1" defaultAttributeDrillState="1"/>
    <pivotField dataField="1" showAll="0"/>
    <pivotField allDrilled="1" showAll="0" dataSourceSort="1" defaultAttributeDrillState="1"/>
  </pivotFields>
  <rowFields count="1">
    <field x="0"/>
  </rowFields>
  <rowItems count="2">
    <i>
      <x/>
    </i>
    <i t="grand">
      <x/>
    </i>
  </rowItems>
  <colFields count="1">
    <field x="2"/>
  </colFields>
  <colItems count="4">
    <i>
      <x/>
    </i>
    <i>
      <x v="1"/>
    </i>
    <i>
      <x v="2"/>
    </i>
    <i>
      <x v="3"/>
    </i>
  </colItems>
  <pageFields count="1">
    <pageField fld="1" hier="51" name="[Dates].[Years-Last 5].&amp;[Yes]" cap="Yes"/>
  </pageFields>
  <dataFields count="1">
    <dataField name="Profit %" fld="4" baseField="0" baseItem="0"/>
  </dataFields>
  <formats count="3">
    <format dxfId="124">
      <pivotArea field="1" type="button" dataOnly="0" labelOnly="1" outline="0" axis="axisPage" fieldPosition="0"/>
    </format>
    <format dxfId="123">
      <pivotArea dataOnly="0" labelOnly="1" outline="0" fieldPosition="0">
        <references count="1">
          <reference field="1" count="0"/>
        </references>
      </pivotArea>
    </format>
    <format dxfId="122">
      <pivotArea type="origin" dataOnly="0" labelOnly="1" outline="0" fieldPosition="0"/>
    </format>
  </formats>
  <conditionalFormats count="1">
    <conditionalFormat scope="field" priority="4">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7.xml><?xml version="1.0" encoding="utf-8"?>
<pivotTableDefinition xmlns="http://schemas.openxmlformats.org/spreadsheetml/2006/main" xmlns:mc="http://schemas.openxmlformats.org/markup-compatibility/2006" xmlns:xr="http://schemas.microsoft.com/office/spreadsheetml/2014/revision" mc:Ignorable="xr" xr:uid="{00000000-0007-0000-0800-000004000000}" name="ptYrlyMvmt" cacheId="28" applyNumberFormats="0" applyBorderFormats="0" applyFontFormats="0" applyPatternFormats="0" applyAlignmentFormats="0" applyWidthHeightFormats="1" dataCaption="Values" tag="9a5b2eee-9886-4bee-8714-c5b88807a36d" updatedVersion="6" minRefreshableVersion="3" subtotalHiddenItems="1" itemPrintTitles="1" createdVersion="4" indent="0" outline="1" outlineData="1" multipleFieldFilters="0" rowHeaderCaption="Year">
  <location ref="C9:N15" firstHeaderRow="0" firstDataRow="1" firstDataCol="1" rowPageCount="1" colPageCount="1"/>
  <pivotFields count="16">
    <pivotField axis="axisRow" allDrilled="1" showAll="0" sortType="descending" defaultAttributeDrillState="1">
      <items count="6">
        <item x="4"/>
        <item x="3"/>
        <item x="2"/>
        <item x="1"/>
        <item x="0"/>
        <item t="default"/>
      </items>
    </pivotField>
    <pivotField axis="axisPage" allDrilled="1" showAll="0" dataSourceSort="1" defaultAttributeDrillState="1">
      <items count="1">
        <item t="default"/>
      </items>
    </pivotField>
    <pivotField dataField="1" showAll="0"/>
    <pivotField dataField="1" showAll="0"/>
    <pivotField dataField="1" showAll="0"/>
    <pivotField dataField="1" showAll="0"/>
    <pivotField dataField="1" showAll="0"/>
    <pivotField dataField="1" showAll="0"/>
    <pivotField dataField="1" showAll="0"/>
    <pivotField dataField="1" showAll="0"/>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i>
    <i>
      <x v="1"/>
    </i>
    <i>
      <x v="2"/>
    </i>
    <i>
      <x v="3"/>
    </i>
    <i>
      <x v="4"/>
    </i>
    <i t="grand">
      <x/>
    </i>
  </rowItems>
  <colFields count="1">
    <field x="-2"/>
  </colFields>
  <colItems count="11">
    <i>
      <x/>
    </i>
    <i i="1">
      <x v="1"/>
    </i>
    <i i="2">
      <x v="2"/>
    </i>
    <i i="3">
      <x v="3"/>
    </i>
    <i i="4">
      <x v="4"/>
    </i>
    <i i="5">
      <x v="5"/>
    </i>
    <i i="6">
      <x v="6"/>
    </i>
    <i i="7">
      <x v="7"/>
    </i>
    <i i="8">
      <x v="8"/>
    </i>
    <i i="9">
      <x v="9"/>
    </i>
    <i i="10">
      <x v="10"/>
    </i>
  </colItems>
  <pageFields count="1">
    <pageField fld="1" hier="51" name="[Dates].[Years-Last 5].&amp;[Yes]" cap="Yes"/>
  </pageFields>
  <dataFields count="11">
    <dataField name="Start Value" fld="2" baseField="0" baseItem="0"/>
    <dataField name="Deposits" fld="3" baseField="0" baseItem="0"/>
    <dataField name="Dividends" fld="4" baseField="0" baseItem="0"/>
    <dataField name="Capital Gain" fld="5" baseField="0" baseItem="0"/>
    <dataField name="Ending Value" fld="6" baseField="0" baseItem="0"/>
    <dataField name="Cap Gain %" fld="11" baseField="0" baseItem="0"/>
    <dataField name="Dividend %" fld="7" baseField="0" baseItem="0"/>
    <dataField name="Exch Rate Impact" fld="8" baseField="0" baseItem="0"/>
    <dataField name="Exch Rate Impact %" fld="9" baseField="0" baseItem="0"/>
    <dataField name="Profit %" fld="12" baseField="0" baseItem="0"/>
    <dataField name="Expd Return % (Alloc)" fld="13" baseField="0" baseItem="0"/>
  </dataFields>
  <formats count="13">
    <format dxfId="137">
      <pivotArea field="0" type="button" dataOnly="0" labelOnly="1" outline="0" axis="axisRow" fieldPosition="0"/>
    </format>
    <format dxfId="136">
      <pivotArea dataOnly="0" labelOnly="1" outline="0" fieldPosition="0">
        <references count="1">
          <reference field="4294967294" count="8">
            <x v="0"/>
            <x v="1"/>
            <x v="2"/>
            <x v="3"/>
            <x v="4"/>
            <x v="6"/>
            <x v="7"/>
            <x v="8"/>
          </reference>
        </references>
      </pivotArea>
    </format>
    <format dxfId="135">
      <pivotArea field="0" type="button" dataOnly="0" labelOnly="1" outline="0" axis="axisRow" fieldPosition="0"/>
    </format>
    <format dxfId="134">
      <pivotArea dataOnly="0" labelOnly="1" outline="0" fieldPosition="0">
        <references count="1">
          <reference field="4294967294" count="8">
            <x v="0"/>
            <x v="1"/>
            <x v="2"/>
            <x v="3"/>
            <x v="4"/>
            <x v="6"/>
            <x v="7"/>
            <x v="8"/>
          </reference>
        </references>
      </pivotArea>
    </format>
    <format dxfId="133">
      <pivotArea field="1" type="button" dataOnly="0" labelOnly="1" outline="0" axis="axisPage" fieldPosition="0"/>
    </format>
    <format dxfId="132">
      <pivotArea dataOnly="0" labelOnly="1" outline="0" fieldPosition="0">
        <references count="1">
          <reference field="1" count="0"/>
        </references>
      </pivotArea>
    </format>
    <format dxfId="131">
      <pivotArea type="all" dataOnly="0" outline="0" fieldPosition="0"/>
    </format>
    <format dxfId="130">
      <pivotArea field="1" type="button" dataOnly="0" labelOnly="1" outline="0" axis="axisPage" fieldPosition="0"/>
    </format>
    <format dxfId="129">
      <pivotArea dataOnly="0" labelOnly="1" outline="0" fieldPosition="0">
        <references count="1">
          <reference field="1" count="0"/>
        </references>
      </pivotArea>
    </format>
    <format dxfId="128">
      <pivotArea dataOnly="0" labelOnly="1" outline="0" fieldPosition="0">
        <references count="1">
          <reference field="4294967294" count="1">
            <x v="5"/>
          </reference>
        </references>
      </pivotArea>
    </format>
    <format dxfId="127">
      <pivotArea dataOnly="0" labelOnly="1" outline="0" fieldPosition="0">
        <references count="1">
          <reference field="4294967294" count="1">
            <x v="9"/>
          </reference>
        </references>
      </pivotArea>
    </format>
    <format dxfId="126">
      <pivotArea dataOnly="0" labelOnly="1" outline="0" fieldPosition="0">
        <references count="1">
          <reference field="4294967294" count="1">
            <x v="10"/>
          </reference>
        </references>
      </pivotArea>
    </format>
    <format dxfId="125">
      <pivotArea dataOnly="0" labelOnly="1" outline="0" fieldPosition="0">
        <references count="1">
          <reference field="4294967294" count="1">
            <x v="10"/>
          </reference>
        </references>
      </pivotArea>
    </format>
  </formats>
  <conditionalFormats count="10">
    <conditionalFormat scope="field" priority="18">
      <pivotAreas count="1">
        <pivotArea outline="0" collapsedLevelsAreSubtotals="1" fieldPosition="0">
          <references count="2">
            <reference field="4294967294" count="1" selected="0">
              <x v="0"/>
            </reference>
            <reference field="0" count="0" selected="0"/>
          </references>
        </pivotArea>
      </pivotAreas>
    </conditionalFormat>
    <conditionalFormat scope="field" priority="17">
      <pivotAreas count="1">
        <pivotArea outline="0" collapsedLevelsAreSubtotals="1" fieldPosition="0">
          <references count="2">
            <reference field="4294967294" count="1" selected="0">
              <x v="1"/>
            </reference>
            <reference field="0" count="0" selected="0"/>
          </references>
        </pivotArea>
      </pivotAreas>
    </conditionalFormat>
    <conditionalFormat scope="field" priority="14">
      <pivotAreas count="1">
        <pivotArea outline="0" collapsedLevelsAreSubtotals="1" fieldPosition="0">
          <references count="2">
            <reference field="4294967294" count="1" selected="0">
              <x v="2"/>
            </reference>
            <reference field="0" count="0" selected="0"/>
          </references>
        </pivotArea>
      </pivotAreas>
    </conditionalFormat>
    <conditionalFormat scope="field" priority="13">
      <pivotAreas count="1">
        <pivotArea outline="0" collapsedLevelsAreSubtotals="1" fieldPosition="0">
          <references count="2">
            <reference field="4294967294" count="1" selected="0">
              <x v="3"/>
            </reference>
            <reference field="0" count="0" selected="0"/>
          </references>
        </pivotArea>
      </pivotAreas>
    </conditionalFormat>
    <conditionalFormat scope="field" priority="12">
      <pivotAreas count="1">
        <pivotArea outline="0" collapsedLevelsAreSubtotals="1" fieldPosition="0">
          <references count="2">
            <reference field="4294967294" count="1" selected="0">
              <x v="4"/>
            </reference>
            <reference field="0" count="0" selected="0"/>
          </references>
        </pivotArea>
      </pivotAreas>
    </conditionalFormat>
    <conditionalFormat scope="field" priority="11">
      <pivotAreas count="1">
        <pivotArea outline="0" collapsedLevelsAreSubtotals="1" fieldPosition="0">
          <references count="2">
            <reference field="4294967294" count="1" selected="0">
              <x v="6"/>
            </reference>
            <reference field="0" count="0" selected="0"/>
          </references>
        </pivotArea>
      </pivotAreas>
    </conditionalFormat>
    <conditionalFormat scope="field" priority="9">
      <pivotAreas count="1">
        <pivotArea outline="0" collapsedLevelsAreSubtotals="1" fieldPosition="0">
          <references count="2">
            <reference field="4294967294" count="1" selected="0">
              <x v="7"/>
            </reference>
            <reference field="0" count="0" selected="0"/>
          </references>
        </pivotArea>
      </pivotAreas>
    </conditionalFormat>
    <conditionalFormat scope="field" priority="8">
      <pivotAreas count="1">
        <pivotArea outline="0" collapsedLevelsAreSubtotals="1" fieldPosition="0">
          <references count="2">
            <reference field="4294967294" count="1" selected="0">
              <x v="8"/>
            </reference>
            <reference field="0" count="0" selected="0"/>
          </references>
        </pivotArea>
      </pivotAreas>
    </conditionalFormat>
    <conditionalFormat scope="field" priority="6">
      <pivotAreas count="1">
        <pivotArea outline="0" collapsedLevelsAreSubtotals="1" fieldPosition="0">
          <references count="2">
            <reference field="4294967294" count="1" selected="0">
              <x v="5"/>
            </reference>
            <reference field="0" count="0" selected="0"/>
          </references>
        </pivotArea>
      </pivotAreas>
    </conditionalFormat>
    <conditionalFormat scope="field" priority="5">
      <pivotAreas count="1">
        <pivotArea outline="0" collapsedLevelsAreSubtotals="1" fieldPosition="0">
          <references count="2">
            <reference field="4294967294" count="1" selected="0">
              <x v="9"/>
            </reference>
            <reference field="0"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ing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arket 1 Index Return %"/>
    <pivotHierarchy dragToRow="0" dragToCol="0" dragToPage="0" dragToData="1" caption="Market 2 Index Return %"/>
    <pivotHierarchy dragToRow="0" dragToCol="0" dragToPage="0" dragToData="1"/>
    <pivotHierarchy dragToRow="0" dragToCol="0" dragToPage="0" dragToData="1"/>
    <pivotHierarchy dragToRow="0" dragToCol="0" dragToPage="0" dragToData="1" caption="Exch Rate Impac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ch Rate Impact %"/>
    <pivotHierarchy dragToRow="0" dragToCol="0" dragToPage="0" dragToData="1" caption="Profit %"/>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caption="Market Index % Weighted"/>
    <pivotHierarchy dragToRow="0" dragToCol="0" dragToPage="0" dragToData="1" caption="Expd Return % (Alloc)"/>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28.xml><?xml version="1.0" encoding="utf-8"?>
<pivotTableDefinition xmlns="http://schemas.openxmlformats.org/spreadsheetml/2006/main" xmlns:mc="http://schemas.openxmlformats.org/markup-compatibility/2006" xmlns:xr="http://schemas.microsoft.com/office/spreadsheetml/2014/revision" mc:Ignorable="xr" xr:uid="{00000000-0007-0000-0800-000002000000}" name="ptYrlyCapGainBySymbol" cacheId="23" applyNumberFormats="0" applyBorderFormats="0" applyFontFormats="0" applyPatternFormats="0" applyAlignmentFormats="0" applyWidthHeightFormats="1" dataCaption="Values" tag="409217a5-be70-4b2c-a686-301eeb004876" updatedVersion="6" minRefreshableVersion="3" subtotalHiddenItems="1" colGrandTotals="0" itemPrintTitles="1" createdVersion="4" indent="0" outline="1" outlineData="1" multipleFieldFilters="0" rowHeaderCaption="Symbol" colHeaderCaption="Year">
  <location ref="C49:H53" firstHeaderRow="1" firstDataRow="2" firstDataCol="1" rowPageCount="1" colPageCount="1"/>
  <pivotFields count="7">
    <pivotField axis="axisRow" allDrilled="1" showAll="0" sortType="descending" defaultAttributeDrillState="1">
      <items count="3">
        <item x="0"/>
        <item x="1"/>
        <item t="default"/>
      </items>
      <autoSortScope>
        <pivotArea dataOnly="0" outline="0" fieldPosition="0">
          <references count="1">
            <reference field="4294967294" count="1" selected="0">
              <x v="0"/>
            </reference>
          </references>
        </pivotArea>
      </autoSortScope>
    </pivotField>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3">
    <i>
      <x v="1"/>
    </i>
    <i>
      <x/>
    </i>
    <i t="grand">
      <x/>
    </i>
  </rowItems>
  <colFields count="1">
    <field x="2"/>
  </colFields>
  <colItems count="5">
    <i>
      <x/>
    </i>
    <i>
      <x v="1"/>
    </i>
    <i>
      <x v="2"/>
    </i>
    <i>
      <x v="3"/>
    </i>
    <i>
      <x v="4"/>
    </i>
  </colItems>
  <pageFields count="1">
    <pageField fld="1" hier="51" name="[Dates].[Years-Last 5].&amp;[Yes]" cap="Yes"/>
  </pageFields>
  <dataFields count="1">
    <dataField name="Capital Gain" fld="3" baseField="0" baseItem="0"/>
  </dataFields>
  <formats count="3">
    <format dxfId="140">
      <pivotArea field="1" type="button" dataOnly="0" labelOnly="1" outline="0" axis="axisPage" fieldPosition="0"/>
    </format>
    <format dxfId="139">
      <pivotArea dataOnly="0" labelOnly="1" outline="0" fieldPosition="0">
        <references count="1">
          <reference field="1" count="0"/>
        </references>
      </pivotArea>
    </format>
    <format dxfId="138">
      <pivotArea type="origin" dataOnly="0" labelOnly="1" outline="0" fieldPosition="0"/>
    </format>
  </formats>
  <conditionalFormats count="1">
    <conditionalFormat scope="field" priority="19">
      <pivotAreas count="1">
        <pivotArea outline="0" collapsedLevelsAreSubtotals="1" fieldPosition="0">
          <references count="3">
            <reference field="4294967294" count="1" selected="0">
              <x v="0"/>
            </reference>
            <reference field="0"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29.xml><?xml version="1.0" encoding="utf-8"?>
<pivotTableDefinition xmlns="http://schemas.openxmlformats.org/spreadsheetml/2006/main" xmlns:mc="http://schemas.openxmlformats.org/markup-compatibility/2006" xmlns:xr="http://schemas.microsoft.com/office/spreadsheetml/2014/revision" mc:Ignorable="xr" xr:uid="{00000000-0007-0000-0800-000006000000}" name="ptYrlyProfitByAlloc" cacheId="26" dataOnRows="1" applyNumberFormats="0" applyBorderFormats="0" applyFontFormats="0" applyPatternFormats="0" applyAlignmentFormats="0" applyWidthHeightFormats="1" dataCaption="Values" tag="b6116952-3a59-4922-aca9-ade94ed4c5cd" updatedVersion="6" minRefreshableVersion="3" subtotalHiddenItems="1" colGrandTotals="0" itemPrintTitles="1" createdVersion="4" indent="0" compact="0" compactData="0" multipleFieldFilters="0" rowHeaderCaption="Allocation" colHeaderCaption="Year">
  <location ref="J19:O24" firstHeaderRow="1" firstDataRow="2" firstDataCol="2" rowPageCount="1" colPageCount="1"/>
  <pivotFields count="8">
    <pivotField axis="axisRow" compact="0" allDrilled="1" outline="0" showAll="0" measureFilter="1" dataSourceSort="1" defaultAttributeDrillState="1">
      <items count="2">
        <item x="0"/>
        <item t="default"/>
      </items>
    </pivotField>
    <pivotField axis="axisCol" compact="0" allDrilled="1" outline="0" showAll="0" dataSourceSort="1" defaultAttributeDrillState="1">
      <items count="6">
        <item x="0"/>
        <item x="1"/>
        <item x="2"/>
        <item x="3"/>
        <item x="4"/>
        <item t="default"/>
      </items>
    </pivotField>
    <pivotField axis="axisPage" compact="0" allDrilled="1" outline="0" showAll="0" dataSourceSort="1" defaultAttributeDrillState="1">
      <items count="1">
        <item t="default"/>
      </items>
    </pivotField>
    <pivotField compact="0" allDrilled="1" outline="0" showAll="0" dataSourceSort="1" defaultAttributeDrillState="1"/>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s>
  <rowFields count="2">
    <field x="0"/>
    <field x="-2"/>
  </rowFields>
  <rowItems count="4">
    <i>
      <x/>
      <x/>
    </i>
    <i r="1" i="1">
      <x v="1"/>
    </i>
    <i t="grand">
      <x/>
    </i>
    <i t="grand" i="1">
      <x/>
    </i>
  </rowItems>
  <colFields count="1">
    <field x="1"/>
  </colFields>
  <colItems count="4">
    <i>
      <x/>
    </i>
    <i>
      <x v="1"/>
    </i>
    <i>
      <x v="2"/>
    </i>
    <i>
      <x v="3"/>
    </i>
  </colItems>
  <pageFields count="1">
    <pageField fld="2" hier="51" name="[Dates].[Years-Last 5].&amp;[Yes]" cap="Yes"/>
  </pageFields>
  <dataFields count="2">
    <dataField name="Profit %" fld="4" baseField="0" baseItem="0"/>
    <dataField name="Expd Return %" fld="5" baseField="0" baseItem="0"/>
  </dataFields>
  <formats count="13">
    <format dxfId="153">
      <pivotArea type="origin" dataOnly="0" labelOnly="1" outline="0" fieldPosition="0"/>
    </format>
    <format dxfId="152">
      <pivotArea field="0" type="button" dataOnly="0" labelOnly="1" outline="0" axis="axisRow" fieldPosition="0"/>
    </format>
    <format dxfId="151">
      <pivotArea field="1" type="button" dataOnly="0" labelOnly="1" outline="0" axis="axisCol" fieldPosition="0"/>
    </format>
    <format dxfId="150">
      <pivotArea field="2" type="button" dataOnly="0" labelOnly="1" outline="0" axis="axisPage" fieldPosition="0"/>
    </format>
    <format dxfId="149">
      <pivotArea dataOnly="0" labelOnly="1" outline="0" fieldPosition="0">
        <references count="1">
          <reference field="2" count="0"/>
        </references>
      </pivotArea>
    </format>
    <format dxfId="148">
      <pivotArea dataOnly="0" labelOnly="1" outline="0" fieldPosition="0">
        <references count="2">
          <reference field="4294967294" count="2">
            <x v="0"/>
            <x v="1"/>
          </reference>
          <reference field="1" count="1" selected="0">
            <x v="4"/>
          </reference>
        </references>
      </pivotArea>
    </format>
    <format dxfId="147">
      <pivotArea dataOnly="0" labelOnly="1" outline="0" fieldPosition="0">
        <references count="2">
          <reference field="4294967294" count="2">
            <x v="0"/>
            <x v="1"/>
          </reference>
          <reference field="1" count="1" selected="0">
            <x v="0"/>
          </reference>
        </references>
      </pivotArea>
    </format>
    <format dxfId="146">
      <pivotArea dataOnly="0" labelOnly="1" outline="0" fieldPosition="0">
        <references count="2">
          <reference field="4294967294" count="2">
            <x v="0"/>
            <x v="1"/>
          </reference>
          <reference field="1" count="1" selected="0">
            <x v="1"/>
          </reference>
        </references>
      </pivotArea>
    </format>
    <format dxfId="145">
      <pivotArea field="2" type="button" dataOnly="0" labelOnly="1" outline="0" axis="axisPage" fieldPosition="0"/>
    </format>
    <format dxfId="144">
      <pivotArea dataOnly="0" labelOnly="1" outline="0" fieldPosition="0">
        <references count="1">
          <reference field="2" count="0"/>
        </references>
      </pivotArea>
    </format>
    <format dxfId="143">
      <pivotArea dataOnly="0" labelOnly="1" outline="0" fieldPosition="0">
        <references count="1">
          <reference field="0" count="0"/>
        </references>
      </pivotArea>
    </format>
    <format dxfId="142">
      <pivotArea field="0" dataOnly="0" labelOnly="1" grandRow="1" outline="0" axis="axisRow" fieldPosition="0">
        <references count="1">
          <reference field="4294967294" count="1" selected="0">
            <x v="0"/>
          </reference>
        </references>
      </pivotArea>
    </format>
    <format dxfId="141">
      <pivotArea field="0" dataOnly="0" labelOnly="1" grandRow="1" outline="0" axis="axisRow" fieldPosition="0">
        <references count="1">
          <reference field="4294967294" count="1" selected="0">
            <x v="1"/>
          </reference>
        </references>
      </pivotArea>
    </format>
  </formats>
  <conditionalFormats count="1">
    <conditionalFormat scope="field" priority="3">
      <pivotAreas count="1">
        <pivotArea outline="0" collapsedLevelsAreSubtotals="1" fieldPosition="0">
          <references count="3">
            <reference field="4294967294" count="1" selected="0">
              <x v="0"/>
            </reference>
            <reference field="0" count="0" selected="0"/>
            <reference field="1"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count" id="2" iMeasureHier="222">
      <autoFilter ref="A1">
        <filterColumn colId="0">
          <top10 val="6" filterVal="6"/>
        </filterColumn>
      </autoFilter>
    </filter>
  </filters>
  <rowHierarchiesUsage count="2">
    <rowHierarchyUsage hierarchyUsage="69"/>
    <rowHierarchyUsage hierarchyUsage="-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0.xml><?xml version="1.0" encoding="utf-8"?>
<pivotTableDefinition xmlns="http://schemas.openxmlformats.org/spreadsheetml/2006/main" xmlns:mc="http://schemas.openxmlformats.org/markup-compatibility/2006" xmlns:xr="http://schemas.microsoft.com/office/spreadsheetml/2014/revision" mc:Ignorable="xr" xr:uid="{00000000-0007-0000-0800-000001000000}" name="ptYearlyChgChart" cacheId="22" applyNumberFormats="0" applyBorderFormats="0" applyFontFormats="0" applyPatternFormats="0" applyAlignmentFormats="0" applyWidthHeightFormats="1" dataCaption="Values" tag="c1bd693f-850d-4cea-8daa-4a63c98bb7c8" updatedVersion="6" minRefreshableVersion="3" useAutoFormatting="1" subtotalHiddenItems="1" itemPrintTitles="1" createdVersion="4" indent="0" outline="1" outlineData="1" multipleFieldFilters="0" chartFormat="1">
  <location ref="AN11:AR17" firstHeaderRow="0" firstDataRow="1" firstDataCol="1" rowPageCount="1" colPageCount="1"/>
  <pivotFields count="9">
    <pivotField axis="axisPage" allDrilled="1" showAll="0" dataSourceSort="1" defaultAttributeDrillState="1">
      <items count="1">
        <item t="default"/>
      </items>
    </pivotField>
    <pivotField axis="axisRow" allDrilled="1" showAll="0" dataSourceSort="1" defaultAttributeDrillState="1">
      <items count="6">
        <item x="0"/>
        <item x="1"/>
        <item x="2"/>
        <item x="3"/>
        <item x="4"/>
        <item t="default"/>
      </items>
    </pivotField>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1"/>
  </rowFields>
  <rowItems count="6">
    <i>
      <x/>
    </i>
    <i>
      <x v="1"/>
    </i>
    <i>
      <x v="2"/>
    </i>
    <i>
      <x v="3"/>
    </i>
    <i>
      <x v="4"/>
    </i>
    <i t="grand">
      <x/>
    </i>
  </rowItems>
  <colFields count="1">
    <field x="-2"/>
  </colFields>
  <colItems count="4">
    <i>
      <x/>
    </i>
    <i i="1">
      <x v="1"/>
    </i>
    <i i="2">
      <x v="2"/>
    </i>
    <i i="3">
      <x v="3"/>
    </i>
  </colItems>
  <pageFields count="1">
    <pageField fld="0" hier="51" name="[Dates].[Years-Last 5].&amp;[Yes]" cap="Yes"/>
  </pageFields>
  <dataFields count="4">
    <dataField name="Start Value" fld="2" baseField="0" baseItem="0"/>
    <dataField name="Deposits" fld="3" baseField="0" baseItem="0"/>
    <dataField name="Capital Gain" fld="4" baseField="0" baseItem="0"/>
    <dataField name="Total Value" fld="5" baseField="0" baseItem="0"/>
  </dataFields>
  <chartFormats count="4">
    <chartFormat chart="0" format="8" series="1">
      <pivotArea type="data" outline="0" fieldPosition="0">
        <references count="1">
          <reference field="4294967294" count="1" selected="0">
            <x v="0"/>
          </reference>
        </references>
      </pivotArea>
    </chartFormat>
    <chartFormat chart="0" format="9" series="1">
      <pivotArea type="data" outline="0" fieldPosition="0">
        <references count="1">
          <reference field="4294967294" count="1" selected="0">
            <x v="1"/>
          </reference>
        </references>
      </pivotArea>
    </chartFormat>
    <chartFormat chart="0" format="10" series="1">
      <pivotArea type="data" outline="0" fieldPosition="0">
        <references count="1">
          <reference field="4294967294" count="1" selected="0">
            <x v="2"/>
          </reference>
        </references>
      </pivotArea>
    </chartFormat>
    <chartFormat chart="0" format="11" series="1">
      <pivotArea type="data" outline="0" fieldPosition="0">
        <references count="1">
          <reference field="4294967294" count="1" selected="0">
            <x v="3"/>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caption="Start Value"/>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1.xml><?xml version="1.0" encoding="utf-8"?>
<pivotTableDefinition xmlns="http://schemas.openxmlformats.org/spreadsheetml/2006/main" xmlns:mc="http://schemas.openxmlformats.org/markup-compatibility/2006" xmlns:xr="http://schemas.microsoft.com/office/spreadsheetml/2014/revision" mc:Ignorable="xr" xr:uid="{00000000-0007-0000-0800-000003000000}" name="ptYrlyIndexChart" cacheId="24" applyNumberFormats="0" applyBorderFormats="0" applyFontFormats="0" applyPatternFormats="0" applyAlignmentFormats="0" applyWidthHeightFormats="1" dataCaption="Values" tag="90e6c6e1-1773-49de-8791-230983b85474" updatedVersion="6" minRefreshableVersion="3" useAutoFormatting="1" subtotalHiddenItems="1" itemPrintTitles="1" createdVersion="4" indent="0" outline="1" outlineData="1" multipleFieldFilters="0" chartFormat="1" rowHeaderCaption="Year">
  <location ref="AG11:AL17" firstHeaderRow="0" firstDataRow="1" firstDataCol="1" rowPageCount="1" colPageCount="1"/>
  <pivotFields count="10">
    <pivotField axis="axisRow" allDrilled="1" showAll="0" dataSourceSort="1" defaultAttributeDrillState="1">
      <items count="6">
        <item x="0"/>
        <item x="1"/>
        <item x="2"/>
        <item x="3"/>
        <item x="4"/>
        <item t="default"/>
      </items>
    </pivotField>
    <pivotField axis="axisPage" allDrilled="1" showAll="0" dataSourceSort="1" defaultAttributeDrillState="1">
      <items count="1">
        <item t="default"/>
      </items>
    </pivotField>
    <pivotField dataField="1" showAll="0"/>
    <pivotField dataField="1" showAll="0"/>
    <pivotField allDrilled="1" showAll="0" dataSourceSort="1" defaultAttributeDrillState="1"/>
    <pivotField dataField="1" showAll="0"/>
    <pivotField dataField="1" showAll="0"/>
    <pivotField dataField="1" showAll="0"/>
    <pivotField allDrilled="1" showAll="0" dataSourceSort="1" defaultAttributeDrillState="1"/>
    <pivotField allDrilled="1" showAll="0" dataSourceSort="1" defaultAttributeDrillState="1"/>
  </pivotFields>
  <rowFields count="1">
    <field x="0"/>
  </rowFields>
  <rowItems count="6">
    <i>
      <x/>
    </i>
    <i>
      <x v="1"/>
    </i>
    <i>
      <x v="2"/>
    </i>
    <i>
      <x v="3"/>
    </i>
    <i>
      <x v="4"/>
    </i>
    <i t="grand">
      <x/>
    </i>
  </rowItems>
  <colFields count="1">
    <field x="-2"/>
  </colFields>
  <colItems count="5">
    <i>
      <x/>
    </i>
    <i i="1">
      <x v="1"/>
    </i>
    <i i="2">
      <x v="2"/>
    </i>
    <i i="3">
      <x v="3"/>
    </i>
    <i i="4">
      <x v="4"/>
    </i>
  </colItems>
  <pageFields count="1">
    <pageField fld="1" hier="51" name="[Dates].[Years-Last 5].&amp;[Yes]" cap="Yes"/>
  </pageFields>
  <dataFields count="5">
    <dataField name="Profit %" fld="5" baseField="0" baseItem="0"/>
    <dataField name="Index1 %" fld="2" baseField="0" baseItem="0"/>
    <dataField name="Index2 %" fld="3" baseField="0" baseItem="0"/>
    <dataField name="Expd Return % (TMTR)" fld="6" baseField="0" baseItem="0"/>
    <dataField name="Expd Return % (Alloc)" fld="7" baseField="0" baseItem="0"/>
  </dataFields>
  <chartFormats count="5">
    <chartFormat chart="0" format="10" series="1">
      <pivotArea type="data" outline="0" fieldPosition="0">
        <references count="1">
          <reference field="4294967294" count="1" selected="0">
            <x v="1"/>
          </reference>
        </references>
      </pivotArea>
    </chartFormat>
    <chartFormat chart="0" format="11" series="1">
      <pivotArea type="data" outline="0" fieldPosition="0">
        <references count="1">
          <reference field="4294967294" count="1" selected="0">
            <x v="2"/>
          </reference>
        </references>
      </pivotArea>
    </chartFormat>
    <chartFormat chart="0" format="14" series="1">
      <pivotArea type="data" outline="0" fieldPosition="0">
        <references count="1">
          <reference field="4294967294" count="1" selected="0">
            <x v="0"/>
          </reference>
        </references>
      </pivotArea>
    </chartFormat>
    <chartFormat chart="0" format="16" series="1">
      <pivotArea type="data" outline="0" fieldPosition="0">
        <references count="1">
          <reference field="4294967294" count="1" selected="0">
            <x v="3"/>
          </reference>
        </references>
      </pivotArea>
    </chartFormat>
    <chartFormat chart="0" format="17" series="1">
      <pivotArea type="data" outline="0" fieldPosition="0">
        <references count="1">
          <reference field="4294967294" count="1" selected="0">
            <x v="4"/>
          </reference>
        </references>
      </pivotArea>
    </chartFormat>
  </chart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Cap Gain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Index1 %"/>
    <pivotHierarchy dragToRow="0" dragToCol="0" dragToPage="0" dragToData="1" caption="Index2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xpd Return % (Alloc)"/>
    <pivotHierarchy dragToRow="0" dragToCol="0" dragToPage="0" dragToData="1"/>
    <pivotHierarchy dragToRow="0" dragToCol="0" dragToPage="0" dragToData="1" caption="Expd Return % (TMT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4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2.xml><?xml version="1.0" encoding="utf-8"?>
<pivotTableDefinition xmlns="http://schemas.openxmlformats.org/spreadsheetml/2006/main" xmlns:mc="http://schemas.openxmlformats.org/markup-compatibility/2006" xmlns:xr="http://schemas.microsoft.com/office/spreadsheetml/2014/revision" mc:Ignorable="xr" xr:uid="{00000000-0007-0000-0800-000000000000}" name="PivotTable2" cacheId="27" applyNumberFormats="0" applyBorderFormats="0" applyFontFormats="0" applyPatternFormats="0" applyAlignmentFormats="0" applyWidthHeightFormats="1" dataCaption="Values" tag="40b2af43-6ba2-46bc-a029-8dc220c7e38d" updatedVersion="6" minRefreshableVersion="3" subtotalHiddenItems="1" rowGrandTotals="0" colGrandTotals="0" itemPrintTitles="1" createdVersion="4" indent="0" outline="1" outlineData="1" multipleFieldFilters="0" rowHeaderCaption="Symbol" colHeaderCaption="Year">
  <location ref="K49:O51" firstHeaderRow="1" firstDataRow="2" firstDataCol="1" rowPageCount="1" colPageCount="1"/>
  <pivotFields count="7">
    <pivotField axis="axisCol" allDrilled="1" showAll="0" dataSourceSort="1" defaultAttributeDrillState="1">
      <items count="5">
        <item x="0"/>
        <item x="1"/>
        <item x="2"/>
        <item x="3"/>
        <item t="default"/>
      </items>
    </pivotField>
    <pivotField axis="axisPage" allDrilled="1" showAll="0" dataSourceSort="1" defaultAttributeDrillState="1">
      <items count="1">
        <item t="default"/>
      </items>
    </pivotField>
    <pivotField allDrilled="1" showAll="0" dataSourceSort="1" defaultAttributeDrillState="1"/>
    <pivotField axis="axisRow" allDrilled="1" showAll="0" dataSourceSort="1" defaultAttributeDrillState="1">
      <items count="2">
        <item x="0"/>
        <item t="default"/>
      </items>
    </pivotField>
    <pivotField dataField="1" showAll="0"/>
    <pivotField allDrilled="1" showAll="0" dataSourceSort="1" defaultAttributeDrillState="1"/>
    <pivotField allDrilled="1" showAll="0" dataSourceSort="1" defaultAttributeDrillState="1"/>
  </pivotFields>
  <rowFields count="1">
    <field x="3"/>
  </rowFields>
  <rowItems count="1">
    <i>
      <x/>
    </i>
  </rowItems>
  <colFields count="1">
    <field x="0"/>
  </colFields>
  <colItems count="4">
    <i>
      <x/>
    </i>
    <i>
      <x v="1"/>
    </i>
    <i>
      <x v="2"/>
    </i>
    <i>
      <x v="3"/>
    </i>
  </colItems>
  <pageFields count="1">
    <pageField fld="1" hier="51" name="[Dates].[Years-Last 5].&amp;[Yes]" cap="Yes"/>
  </pageFields>
  <dataFields count="1">
    <dataField name="Profit %" fld="4" baseField="0" baseItem="0"/>
  </dataFields>
  <formats count="7">
    <format dxfId="160">
      <pivotArea type="origin" dataOnly="0" labelOnly="1" outline="0" fieldPosition="0"/>
    </format>
    <format dxfId="159">
      <pivotArea field="0" type="button" dataOnly="0" labelOnly="1" outline="0" axis="axisCol" fieldPosition="0"/>
    </format>
    <format dxfId="158">
      <pivotArea field="1" type="button" dataOnly="0" labelOnly="1" outline="0" axis="axisPage" fieldPosition="0"/>
    </format>
    <format dxfId="157">
      <pivotArea dataOnly="0" labelOnly="1" outline="0" fieldPosition="0">
        <references count="1">
          <reference field="1" count="0"/>
        </references>
      </pivotArea>
    </format>
    <format dxfId="156">
      <pivotArea field="3" type="button" dataOnly="0" labelOnly="1" outline="0" axis="axisRow" fieldPosition="0"/>
    </format>
    <format dxfId="155">
      <pivotArea field="1" type="button" dataOnly="0" labelOnly="1" outline="0" axis="axisPage" fieldPosition="0"/>
    </format>
    <format dxfId="154">
      <pivotArea dataOnly="0" labelOnly="1" outline="0" fieldPosition="0">
        <references count="1">
          <reference field="1" count="0"/>
        </references>
      </pivotArea>
    </format>
  </formats>
  <conditionalFormats count="1">
    <conditionalFormat scope="field" priority="1">
      <pivotAreas count="1">
        <pivotArea outline="0" collapsedLevelsAreSubtotals="1" fieldPosition="0">
          <references count="3">
            <reference field="4294967294" count="1" selected="0">
              <x v="0"/>
            </reference>
            <reference field="0" count="0" selected="0"/>
            <reference field="3"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3.xml><?xml version="1.0" encoding="utf-8"?>
<pivotTableDefinition xmlns="http://schemas.openxmlformats.org/spreadsheetml/2006/main" xmlns:mc="http://schemas.openxmlformats.org/markup-compatibility/2006" xmlns:xr="http://schemas.microsoft.com/office/spreadsheetml/2014/revision" mc:Ignorable="xr" xr:uid="{00000000-0007-0000-0900-000000000000}" name="ptHoldings" cacheId="21" applyNumberFormats="0" applyBorderFormats="0" applyFontFormats="0" applyPatternFormats="0" applyAlignmentFormats="0" applyWidthHeightFormats="1" dataCaption="Values" tag="952e369a-2ee0-4838-a75e-26c432532f84" updatedVersion="6" minRefreshableVersion="3" showDrill="0" subtotalHiddenItems="1" itemPrintTitles="1" createdVersion="4" indent="0" compact="0" compactData="0" multipleFieldFilters="0">
  <location ref="B10:T13" firstHeaderRow="0" firstDataRow="1" firstDataCol="2"/>
  <pivotFields count="25">
    <pivotField axis="axisRow" compact="0" allDrilled="1" outline="0" showAll="0" measureFilter="1" sortType="descending" defaultSubtotal="0" defaultAttributeDrillState="1">
      <items count="2">
        <item x="0"/>
        <item x="1"/>
      </items>
      <autoSortScope>
        <pivotArea dataOnly="0" outline="0" fieldPosition="0">
          <references count="1">
            <reference field="4294967294" count="1" selected="0">
              <x v="3"/>
            </reference>
          </references>
        </pivotArea>
      </autoSortScope>
    </pivotField>
    <pivotField axis="axisRow" compact="0" allDrilled="1" outline="0" showAll="0" dataSourceSort="1" defaultSubtotal="0" defaultAttributeDrillState="1">
      <items count="2">
        <item x="0"/>
        <item x="1"/>
      </items>
    </pivotField>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dataField="1" compact="0" outline="0" showAll="0"/>
    <pivotField dataField="1" compact="0" outline="0" showAll="0"/>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2">
    <field x="0"/>
    <field x="1"/>
  </rowFields>
  <rowItems count="3">
    <i>
      <x v="1"/>
      <x v="1"/>
    </i>
    <i>
      <x/>
      <x/>
    </i>
    <i t="grand">
      <x/>
    </i>
  </rowItems>
  <colFields count="1">
    <field x="-2"/>
  </colFields>
  <colItems count="17">
    <i>
      <x/>
    </i>
    <i i="1">
      <x v="1"/>
    </i>
    <i i="2">
      <x v="2"/>
    </i>
    <i i="3">
      <x v="3"/>
    </i>
    <i i="4">
      <x v="4"/>
    </i>
    <i i="5">
      <x v="5"/>
    </i>
    <i i="6">
      <x v="6"/>
    </i>
    <i i="7">
      <x v="7"/>
    </i>
    <i i="8">
      <x v="8"/>
    </i>
    <i i="9">
      <x v="9"/>
    </i>
    <i i="10">
      <x v="10"/>
    </i>
    <i i="11">
      <x v="11"/>
    </i>
    <i i="12">
      <x v="12"/>
    </i>
    <i i="13">
      <x v="13"/>
    </i>
    <i i="14">
      <x v="14"/>
    </i>
    <i i="15">
      <x v="15"/>
    </i>
    <i i="16">
      <x v="16"/>
    </i>
  </colItems>
  <dataFields count="17">
    <dataField name="Qty Held" fld="2" baseField="0" baseItem="0"/>
    <dataField name="Avg Book Value" fld="3" baseField="0" baseItem="0"/>
    <dataField name="Cost Basis" fld="4" baseField="0" baseItem="0"/>
    <dataField name="Total Value" fld="5" baseField="0" baseItem="0"/>
    <dataField name="Capital Gain" fld="6" baseField="0" baseItem="0"/>
    <dataField name="Dividends" fld="7" baseField="0" baseItem="0"/>
    <dataField name="Profit" fld="8" baseField="0" baseItem="0"/>
    <dataField name="Mgmt Fee $" fld="9" baseField="0" baseItem="0" numFmtId="175"/>
    <dataField name="Cost Basis per Unit" fld="10" baseField="0" baseItem="0"/>
    <dataField name="Symbol Price" fld="11" baseField="0" baseItem="0"/>
    <dataField name="Unrlzd Cap Gain" fld="12" baseField="0" baseItem="0"/>
    <dataField name="Unrlzd Cap Gain %" fld="14" baseField="0" baseItem="0"/>
    <dataField name="Mgmt Fee %" fld="13" baseField="0" baseItem="0" numFmtId="176"/>
    <dataField name="First Buy Date Ever" fld="17" baseField="0" baseItem="0"/>
    <dataField name="Profit %" fld="18" baseField="0" baseItem="0"/>
    <dataField name="Annlzd RoR" fld="16" baseField="0" baseItem="0"/>
    <dataField name="Porfolio %" fld="19" baseField="0" baseItem="0"/>
  </dataFields>
  <formats count="21">
    <format dxfId="121">
      <pivotArea field="0" type="button" dataOnly="0" labelOnly="1" outline="0" axis="axisRow" fieldPosition="0"/>
    </format>
    <format dxfId="120">
      <pivotArea dataOnly="0" labelOnly="1" outline="0" fieldPosition="0">
        <references count="1">
          <reference field="4294967294" count="12">
            <x v="0"/>
            <x v="1"/>
            <x v="2"/>
            <x v="3"/>
            <x v="4"/>
            <x v="5"/>
            <x v="6"/>
            <x v="7"/>
            <x v="8"/>
            <x v="9"/>
            <x v="10"/>
            <x v="12"/>
          </reference>
        </references>
      </pivotArea>
    </format>
    <format dxfId="119">
      <pivotArea field="1" type="button" dataOnly="0" labelOnly="1" outline="0" axis="axisRow" fieldPosition="1"/>
    </format>
    <format dxfId="118">
      <pivotArea dataOnly="0" labelOnly="1" grandRow="1" outline="0" fieldPosition="0"/>
    </format>
    <format dxfId="117">
      <pivotArea field="1" type="button" dataOnly="0" labelOnly="1" outline="0" axis="axisRow" fieldPosition="1"/>
    </format>
    <format dxfId="116">
      <pivotArea dataOnly="0" labelOnly="1" outline="0" fieldPosition="0">
        <references count="1">
          <reference field="4294967294" count="12">
            <x v="0"/>
            <x v="1"/>
            <x v="2"/>
            <x v="3"/>
            <x v="4"/>
            <x v="5"/>
            <x v="6"/>
            <x v="7"/>
            <x v="8"/>
            <x v="9"/>
            <x v="10"/>
            <x v="12"/>
          </reference>
        </references>
      </pivotArea>
    </format>
    <format dxfId="115">
      <pivotArea dataOnly="0" labelOnly="1" outline="0" fieldPosition="0">
        <references count="1">
          <reference field="4294967294" count="1">
            <x v="11"/>
          </reference>
        </references>
      </pivotArea>
    </format>
    <format dxfId="114">
      <pivotArea dataOnly="0" labelOnly="1" outline="0" fieldPosition="0">
        <references count="1">
          <reference field="4294967294" count="1">
            <x v="11"/>
          </reference>
        </references>
      </pivotArea>
    </format>
    <format dxfId="113">
      <pivotArea dataOnly="0" labelOnly="1" outline="0" fieldPosition="0">
        <references count="1">
          <reference field="0" count="0"/>
        </references>
      </pivotArea>
    </format>
    <format dxfId="112">
      <pivotArea outline="0" collapsedLevelsAreSubtotals="1" fieldPosition="0">
        <references count="1">
          <reference field="4294967294" count="1" selected="0">
            <x v="7"/>
          </reference>
        </references>
      </pivotArea>
    </format>
    <format dxfId="111">
      <pivotArea dataOnly="0" labelOnly="1" outline="0" fieldPosition="0">
        <references count="1">
          <reference field="4294967294" count="1">
            <x v="7"/>
          </reference>
        </references>
      </pivotArea>
    </format>
    <format dxfId="110">
      <pivotArea outline="0" collapsedLevelsAreSubtotals="1" fieldPosition="0">
        <references count="1">
          <reference field="4294967294" count="1" selected="0">
            <x v="12"/>
          </reference>
        </references>
      </pivotArea>
    </format>
    <format dxfId="109">
      <pivotArea dataOnly="0" labelOnly="1" outline="0" fieldPosition="0">
        <references count="1">
          <reference field="4294967294" count="1">
            <x v="12"/>
          </reference>
        </references>
      </pivotArea>
    </format>
    <format dxfId="108">
      <pivotArea dataOnly="0" labelOnly="1" outline="0" fieldPosition="0">
        <references count="2">
          <reference field="0" count="1" selected="0">
            <x v="0"/>
          </reference>
          <reference field="1" count="1">
            <x v="0"/>
          </reference>
        </references>
      </pivotArea>
    </format>
    <format dxfId="107">
      <pivotArea dataOnly="0" labelOnly="1" outline="0" fieldPosition="0">
        <references count="1">
          <reference field="4294967294" count="1">
            <x v="15"/>
          </reference>
        </references>
      </pivotArea>
    </format>
    <format dxfId="106">
      <pivotArea dataOnly="0" labelOnly="1" outline="0" fieldPosition="0">
        <references count="1">
          <reference field="4294967294" count="1">
            <x v="15"/>
          </reference>
        </references>
      </pivotArea>
    </format>
    <format dxfId="105">
      <pivotArea dataOnly="0" labelOnly="1" outline="0" fieldPosition="0">
        <references count="1">
          <reference field="4294967294" count="1">
            <x v="13"/>
          </reference>
        </references>
      </pivotArea>
    </format>
    <format dxfId="104">
      <pivotArea dataOnly="0" labelOnly="1" outline="0" fieldPosition="0">
        <references count="1">
          <reference field="4294967294" count="1">
            <x v="13"/>
          </reference>
        </references>
      </pivotArea>
    </format>
    <format dxfId="103">
      <pivotArea dataOnly="0" labelOnly="1" outline="0" fieldPosition="0">
        <references count="1">
          <reference field="4294967294" count="1">
            <x v="14"/>
          </reference>
        </references>
      </pivotArea>
    </format>
    <format dxfId="102">
      <pivotArea dataOnly="0" labelOnly="1" outline="0" fieldPosition="0">
        <references count="1">
          <reference field="4294967294" count="1">
            <x v="16"/>
          </reference>
        </references>
      </pivotArea>
    </format>
    <format dxfId="101">
      <pivotArea field="0" type="button" dataOnly="0" labelOnly="1" outline="0" axis="axisRow" fieldPosition="0"/>
    </format>
  </formats>
  <conditionalFormats count="11">
    <conditionalFormat scope="field" priority="23">
      <pivotAreas count="1">
        <pivotArea outline="0" collapsedLevelsAreSubtotals="1" fieldPosition="0">
          <references count="2">
            <reference field="4294967294" count="1" selected="0">
              <x v="3"/>
            </reference>
            <reference field="1" count="0" selected="0"/>
          </references>
        </pivotArea>
      </pivotAreas>
    </conditionalFormat>
    <conditionalFormat scope="field" priority="22">
      <pivotAreas count="1">
        <pivotArea outline="0" collapsedLevelsAreSubtotals="1" fieldPosition="0">
          <references count="2">
            <reference field="4294967294" count="1" selected="0">
              <x v="4"/>
            </reference>
            <reference field="1" count="0" selected="0"/>
          </references>
        </pivotArea>
      </pivotAreas>
    </conditionalFormat>
    <conditionalFormat scope="field" priority="21">
      <pivotAreas count="1">
        <pivotArea outline="0" collapsedLevelsAreSubtotals="1" fieldPosition="0">
          <references count="2">
            <reference field="4294967294" count="1" selected="0">
              <x v="5"/>
            </reference>
            <reference field="1" count="0" selected="0"/>
          </references>
        </pivotArea>
      </pivotAreas>
    </conditionalFormat>
    <conditionalFormat scope="field" priority="20">
      <pivotAreas count="1">
        <pivotArea outline="0" collapsedLevelsAreSubtotals="1" fieldPosition="0">
          <references count="2">
            <reference field="4294967294" count="1" selected="0">
              <x v="6"/>
            </reference>
            <reference field="1" count="0" selected="0"/>
          </references>
        </pivotArea>
      </pivotAreas>
    </conditionalFormat>
    <conditionalFormat scope="field" priority="19">
      <pivotAreas count="1">
        <pivotArea outline="0" collapsedLevelsAreSubtotals="1" fieldPosition="0">
          <references count="2">
            <reference field="4294967294" count="1" selected="0">
              <x v="7"/>
            </reference>
            <reference field="1" count="0" selected="0"/>
          </references>
        </pivotArea>
      </pivotAreas>
    </conditionalFormat>
    <conditionalFormat scope="field" priority="18">
      <pivotAreas count="1">
        <pivotArea outline="0" collapsedLevelsAreSubtotals="1" fieldPosition="0">
          <references count="2">
            <reference field="4294967294" count="1" selected="0">
              <x v="10"/>
            </reference>
            <reference field="1" count="0" selected="0"/>
          </references>
        </pivotArea>
      </pivotAreas>
    </conditionalFormat>
    <conditionalFormat scope="field" priority="17">
      <pivotAreas count="1">
        <pivotArea outline="0" collapsedLevelsAreSubtotals="1" fieldPosition="0">
          <references count="2">
            <reference field="4294967294" count="1" selected="0">
              <x v="11"/>
            </reference>
            <reference field="1" count="0" selected="0"/>
          </references>
        </pivotArea>
      </pivotAreas>
    </conditionalFormat>
    <conditionalFormat scope="field" priority="16">
      <pivotAreas count="1">
        <pivotArea outline="0" collapsedLevelsAreSubtotals="1" fieldPosition="0">
          <references count="2">
            <reference field="4294967294" count="1" selected="0">
              <x v="12"/>
            </reference>
            <reference field="1" count="0" selected="0"/>
          </references>
        </pivotArea>
      </pivotAreas>
    </conditionalFormat>
    <conditionalFormat scope="field" priority="13">
      <pivotAreas count="1">
        <pivotArea outline="0" collapsedLevelsAreSubtotals="1" fieldPosition="0">
          <references count="2">
            <reference field="4294967294" count="1" selected="0">
              <x v="15"/>
            </reference>
            <reference field="1" count="0" selected="0"/>
          </references>
        </pivotArea>
      </pivotAreas>
    </conditionalFormat>
    <conditionalFormat scope="field" priority="12">
      <pivotAreas count="1">
        <pivotArea outline="0" collapsedLevelsAreSubtotals="1" fieldPosition="0">
          <references count="2">
            <reference field="4294967294" count="1" selected="0">
              <x v="14"/>
            </reference>
            <reference field="1" count="0" selected="0"/>
          </references>
        </pivotArea>
      </pivotAreas>
    </conditionalFormat>
    <conditionalFormat scope="field" priority="1">
      <pivotAreas count="1">
        <pivotArea outline="0" collapsedLevelsAreSubtotals="1" fieldPosition="0">
          <references count="2">
            <reference field="4294967294" count="1" selected="0">
              <x v="16"/>
            </reference>
            <reference field="1"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Qty Held"/>
    <pivotHierarchy dragToRow="0" dragToCol="0" dragToPage="0" dragToData="1"/>
    <pivotHierarchy dragToRow="0" dragToCol="0" dragToPage="0" dragToData="1"/>
    <pivotHierarchy dragToRow="0" dragToCol="0" dragToPage="0" dragToData="1"/>
    <pivotHierarchy dragToRow="0" dragToCol="0" dragToPage="0" dragToData="1" caption="Symbol Price"/>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caption="Cost Basis per Unit"/>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caption="Capital Gain"/>
    <pivotHierarchy dragToRow="0" dragToCol="0" dragToPage="0" dragToData="1"/>
    <pivotHierarchy dragToRow="0" dragToCol="0" dragToPage="0" dragToData="1" caption="Unrlzd Cap Gain"/>
    <pivotHierarchy dragToRow="0" dragToCol="0" dragToPage="0" dragToData="1"/>
    <pivotHierarchy dragToRow="0" dragToCol="0" dragToPage="0" dragToData="1"/>
    <pivotHierarchy dragToRow="0" dragToCol="0" dragToPage="0" dragToData="1"/>
    <pivotHierarchy dragToRow="0" dragToCol="0" dragToPage="0" dragToData="1" caption="Unrlzd Cap Gain %"/>
    <pivotHierarchy dragToRow="0" dragToCol="0" dragToPage="0" dragToData="1" caption="Mgmt Fee %"/>
    <pivotHierarchy dragToRow="0" dragToCol="0" dragToPage="0" dragToData="1" caption="Profit"/>
    <pivotHierarchy dragToRow="0" dragToCol="0" dragToPage="0" dragToData="1"/>
    <pivotHierarchy dragToRow="0" dragToCol="0" dragToPage="0" dragToData="1"/>
    <pivotHierarchy dragToRow="0" dragToCol="0" dragToPage="0" dragToData="1"/>
    <pivotHierarchy dragToRow="0" dragToCol="0" dragToPage="0" dragToData="1" caption="First Buy Date Ever"/>
    <pivotHierarchy dragToRow="0" dragToCol="0" dragToPage="0" dragToData="1" caption="Avg Book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Annlzd RoR"/>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rofit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Porfolio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0" type="valueGreaterThan" id="4" iMeasureHier="161">
      <autoFilter ref="A1">
        <filterColumn colId="0">
          <customFilters>
            <customFilter operator="greaterThan" val="0"/>
          </customFilters>
        </filterColumn>
      </autoFilter>
    </filter>
  </filters>
  <rowHierarchiesUsage count="2">
    <rowHierarchyUsage hierarchyUsage="74"/>
    <rowHierarchyUsage hierarchyUsage="7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4.xml><?xml version="1.0" encoding="utf-8"?>
<pivotTableDefinition xmlns="http://schemas.openxmlformats.org/spreadsheetml/2006/main" xmlns:mc="http://schemas.openxmlformats.org/markup-compatibility/2006" xmlns:xr="http://schemas.microsoft.com/office/spreadsheetml/2014/revision" mc:Ignorable="xr" xr:uid="{00000000-0007-0000-0A00-000001000000}" name="PivotTable2" cacheId="19" applyNumberFormats="0" applyBorderFormats="0" applyFontFormats="0" applyPatternFormats="0" applyAlignmentFormats="0" applyWidthHeightFormats="1" dataCaption="Values" tag="73c7da1c-db27-44d2-b88e-6b75d991b0bb" updatedVersion="6" minRefreshableVersion="3" subtotalHiddenItems="1" rowGrandTotals="0" colGrandTotals="0" itemPrintTitles="1" createdVersion="4" indent="0" compact="0" compactData="0" multipleFieldFilters="0" rowHeaderCaption="Div Type" colHeaderCaption="Year">
  <location ref="AR5:AS7" firstHeaderRow="1" firstDataRow="2" firstDataCol="1" rowPageCount="2" colPageCount="1"/>
  <pivotFields count="11">
    <pivotField axis="axisPage" compact="0" allDrilled="1" outline="0" showAll="0" dataSourceSort="1" defaultAttributeDrillState="1">
      <items count="1">
        <item t="default"/>
      </items>
    </pivotField>
    <pivotField axis="axisCol" compact="0" allDrilled="1" outline="0" showAll="0" dataSourceSort="1" defaultAttributeDrillState="1">
      <items count="2">
        <item x="0"/>
        <item t="default"/>
      </items>
    </pivotField>
    <pivotField compact="0" allDrilled="1" outline="0" showAll="0" dataSourceSort="1" defaultAttributeDrillState="1"/>
    <pivotField compact="0" allDrilled="1" outline="0" showAll="0" measureFilter="1" defaultAttributeDrillState="1">
      <items count="14">
        <item x="0"/>
        <item x="1"/>
        <item x="2"/>
        <item x="3"/>
        <item x="4"/>
        <item x="5"/>
        <item x="6"/>
        <item x="7"/>
        <item x="8"/>
        <item x="9"/>
        <item x="10"/>
        <item x="11"/>
        <item x="12"/>
        <item t="default"/>
      </items>
    </pivotField>
    <pivotField compact="0" allDrilled="1" outline="0" showAll="0" measureFilter="1" dataSourceSort="1" defaultAttributeDrillState="1">
      <items count="7">
        <item x="0"/>
        <item x="1"/>
        <item x="2"/>
        <item x="3"/>
        <item x="4"/>
        <item x="5"/>
        <item t="default"/>
      </items>
    </pivotField>
    <pivotField axis="axisPage" compact="0" allDrilled="1" outline="0" showAll="0" dataSourceSort="1" defaultSubtotal="0" defaultAttributeDrillState="1">
      <items count="3">
        <item x="0"/>
        <item x="1"/>
        <item x="2"/>
      </items>
    </pivotField>
    <pivotField axis="axisRow" compact="0" allDrilled="1" outline="0" showAll="0" dataSourceSort="1" defaultAttributeDrillState="1">
      <items count="2">
        <item x="0"/>
        <item t="default"/>
      </items>
    </pivotField>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1">
    <field x="6"/>
  </rowFields>
  <rowItems count="1">
    <i>
      <x/>
    </i>
  </rowItems>
  <colFields count="1">
    <field x="1"/>
  </colFields>
  <colItems count="1">
    <i>
      <x/>
    </i>
  </colItems>
  <pageFields count="2">
    <pageField fld="0" hier="51" name="[Dates].[Years-Last 5].&amp;[Yes]" cap="Yes"/>
    <pageField fld="5" hier="113" name="[TransType].[TransTypeGroup].&amp;[Dividend]" cap="Dividend"/>
  </pageFields>
  <dataFields count="1">
    <dataField name="Trans Total Amnt" fld="7" baseField="0" baseItem="0"/>
  </dataFields>
  <formats count="8">
    <format dxfId="52">
      <pivotArea field="0" type="button" dataOnly="0" labelOnly="1" outline="0" axis="axisPage" fieldPosition="0"/>
    </format>
    <format dxfId="51">
      <pivotArea dataOnly="0" labelOnly="1" outline="0" fieldPosition="0">
        <references count="1">
          <reference field="0" count="0"/>
        </references>
      </pivotArea>
    </format>
    <format dxfId="50">
      <pivotArea field="3" type="button" dataOnly="0" labelOnly="1" outline="0"/>
    </format>
    <format dxfId="49">
      <pivotArea dataOnly="0" labelOnly="1" fieldPosition="0">
        <references count="1">
          <reference field="1" count="0"/>
        </references>
      </pivotArea>
    </format>
    <format dxfId="48">
      <pivotArea dataOnly="0" labelOnly="1" grandCol="1" outline="0" fieldPosition="0"/>
    </format>
    <format dxfId="47">
      <pivotArea field="5" type="button" dataOnly="0" labelOnly="1" outline="0" axis="axisPage" fieldPosition="1"/>
    </format>
    <format dxfId="46">
      <pivotArea dataOnly="0" labelOnly="1" outline="0" fieldPosition="0">
        <references count="1">
          <reference field="5" count="0"/>
        </references>
      </pivotArea>
    </format>
    <format dxfId="45">
      <pivotArea type="origin" dataOnly="0" labelOnly="1" outline="0" fieldPosition="0"/>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TransType].[TransTypeGroup].&amp;[Dividend]"/>
        <member name="[TransType].[TransTypeGroup].&amp;[Interest]"/>
        <member name="[TransType].[TransTypeGroup].&amp;[Div Reinv]"/>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Total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3" type="count" id="1" iMeasureHier="166">
      <autoFilter ref="A1">
        <filterColumn colId="0">
          <top10 val="13" filterVal="13"/>
        </filterColumn>
      </autoFilter>
    </filter>
    <filter fld="4" type="count" id="2" iMeasureHier="166">
      <autoFilter ref="A1">
        <filterColumn colId="0">
          <top10 val="10" filterVal="10"/>
        </filterColumn>
      </autoFilter>
    </filter>
  </filters>
  <rowHierarchiesUsage count="1">
    <rowHierarchyUsage hierarchyUsage="11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TransType]"/>
        <x15:activeTabTopLevelEntity name="[Dates]"/>
        <x15:activeTabTopLevelEntity name="[Account]"/>
        <x15:activeTabTopLevelEntity name="[ReportCurrency]"/>
        <x15:activeTabTopLevelEntity name="[Symbol]"/>
      </x15:pivotTableUISettings>
    </ext>
    <ext xmlns:xpdl="http://schemas.microsoft.com/office/spreadsheetml/2016/pivotdefaultlayout" uri="{747A6164-185A-40DC-8AA5-F01512510D54}">
      <xpdl:pivotTableDefinition16/>
    </ext>
  </extLst>
</pivotTableDefinition>
</file>

<file path=xl/pivotTables/pivotTable35.xml><?xml version="1.0" encoding="utf-8"?>
<pivotTableDefinition xmlns="http://schemas.openxmlformats.org/spreadsheetml/2006/main" xmlns:mc="http://schemas.openxmlformats.org/markup-compatibility/2006" xmlns:xr="http://schemas.microsoft.com/office/spreadsheetml/2014/revision" mc:Ignorable="xr" xr:uid="{00000000-0007-0000-0A00-000008000000}" name="ptDivYrlyPerSymbol" cacheId="12" applyNumberFormats="0" applyBorderFormats="0" applyFontFormats="0" applyPatternFormats="0" applyAlignmentFormats="0" applyWidthHeightFormats="1" dataCaption="Values" tag="a051b56b-97c6-4deb-bfff-7f354931584b" updatedVersion="6" minRefreshableVersion="3" subtotalHiddenItems="1" itemPrintTitles="1" createdVersion="4" indent="0" outline="1" outlineData="1" multipleFieldFilters="0" rowHeaderCaption="Symbol" colHeaderCaption="Year">
  <location ref="E32:G35"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xis="axisRow" allDrilled="1" showAll="0"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3"/>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8">
    <format dxfId="60">
      <pivotArea field="0" type="button" dataOnly="0" labelOnly="1" outline="0" axis="axisPage" fieldPosition="0"/>
    </format>
    <format dxfId="59">
      <pivotArea dataOnly="0" labelOnly="1" outline="0" fieldPosition="0">
        <references count="1">
          <reference field="0" count="0"/>
        </references>
      </pivotArea>
    </format>
    <format dxfId="58">
      <pivotArea type="origin" dataOnly="0" labelOnly="1" outline="0" fieldPosition="0"/>
    </format>
    <format dxfId="57">
      <pivotArea field="3" type="button" dataOnly="0" labelOnly="1" outline="0" axis="axisRow" fieldPosition="0"/>
    </format>
    <format dxfId="56">
      <pivotArea field="1" type="button" dataOnly="0" labelOnly="1" outline="0" axis="axisCol" fieldPosition="0"/>
    </format>
    <format dxfId="55">
      <pivotArea type="topRight" dataOnly="0" labelOnly="1" outline="0" fieldPosition="0"/>
    </format>
    <format dxfId="54">
      <pivotArea dataOnly="0" labelOnly="1" fieldPosition="0">
        <references count="1">
          <reference field="1" count="0"/>
        </references>
      </pivotArea>
    </format>
    <format dxfId="53">
      <pivotArea dataOnly="0" labelOnly="1" grandCol="1" outline="0" fieldPosition="0"/>
    </format>
  </formats>
  <conditionalFormats count="1">
    <conditionalFormat scope="field" priority="18">
      <pivotAreas count="1">
        <pivotArea outline="0" collapsedLevelsAreSubtotals="1" fieldPosition="0">
          <references count="3">
            <reference field="4294967294" count="1" selected="0">
              <x v="0"/>
            </reference>
            <reference field="1" count="0" selected="0"/>
            <reference field="3"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74"/>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Symbol]"/>
        <x15:activeTabTopLevelEntity name="[Dates]"/>
        <x15:activeTabTopLevelEntity name="[Account]"/>
        <x15:activeTabTopLevelEntity name="[ReportCurrency]"/>
      </x15:pivotTableUISettings>
    </ext>
    <ext xmlns:xpdl="http://schemas.microsoft.com/office/spreadsheetml/2016/pivotdefaultlayout" uri="{747A6164-185A-40DC-8AA5-F01512510D54}">
      <xpdl:pivotTableDefinition16/>
    </ext>
  </extLst>
</pivotTableDefinition>
</file>

<file path=xl/pivotTables/pivotTable36.xml><?xml version="1.0" encoding="utf-8"?>
<pivotTableDefinition xmlns="http://schemas.openxmlformats.org/spreadsheetml/2006/main" xmlns:mc="http://schemas.openxmlformats.org/markup-compatibility/2006" xmlns:xr="http://schemas.microsoft.com/office/spreadsheetml/2014/revision" mc:Ignorable="xr" xr:uid="{00000000-0007-0000-0A00-000009000000}" name="ptDivYrlyTotal" cacheId="13" applyNumberFormats="0" applyBorderFormats="0" applyFontFormats="0" applyPatternFormats="0" applyAlignmentFormats="0" applyWidthHeightFormats="1" dataCaption="Values" tag="102a0ad9-2953-4574-a7e5-28ac17e775f9" updatedVersion="6" minRefreshableVersion="3" subtotalHiddenItems="1" colGrandTotals="0" itemPrintTitles="1" createdVersion="4" indent="0" outline="1" outlineData="1" multipleFieldFilters="0" rowHeaderCaption="Month" colHeaderCaption="Year">
  <location ref="O4:P6" firstHeaderRow="1" firstDataRow="2" firstDataCol="1" rowPageCount="1" colPageCount="1"/>
  <pivotFields count="8">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llDrilled="1" showAll="0" dataSourceSort="1" defaultAttributeDrillState="1"/>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Items count="1">
    <i/>
  </rowItems>
  <colFields count="1">
    <field x="1"/>
  </colFields>
  <colItems count="1">
    <i>
      <x/>
    </i>
  </colItems>
  <pageFields count="1">
    <pageField fld="0" hier="51" name="[Dates].[Years-Last 5].&amp;[Yes]" cap="Yes"/>
  </pageFields>
  <dataFields count="1">
    <dataField name="Dividend %" fld="3" baseField="0" baseItem="0"/>
  </dataFields>
  <formats count="2">
    <format dxfId="62">
      <pivotArea field="0" type="button" dataOnly="0" labelOnly="1" outline="0" axis="axisPage" fieldPosition="0"/>
    </format>
    <format dxfId="61">
      <pivotArea dataOnly="0" labelOnly="1" outline="0" fieldPosition="0">
        <references count="1">
          <reference field="0" count="0"/>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7.xml><?xml version="1.0" encoding="utf-8"?>
<pivotTableDefinition xmlns="http://schemas.openxmlformats.org/spreadsheetml/2006/main" xmlns:mc="http://schemas.openxmlformats.org/markup-compatibility/2006" xmlns:xr="http://schemas.microsoft.com/office/spreadsheetml/2014/revision" mc:Ignorable="xr" xr:uid="{00000000-0007-0000-0A00-000002000000}" name="ptDivCapGainReturn" cacheId="17" applyNumberFormats="0" applyBorderFormats="0" applyFontFormats="0" applyPatternFormats="0" applyAlignmentFormats="0" applyWidthHeightFormats="1" dataCaption="Values" tag="94771d30-b3a7-4772-859d-481c647d4b30" updatedVersion="6" minRefreshableVersion="3" subtotalHiddenItems="1" colGrandTotals="0" itemPrintTitles="1" createdVersion="4" indent="0" outline="1" outlineData="1" multipleFieldFilters="0" rowHeaderCaption="Accnt Grp2/Symb" colHeaderCaption="Year">
  <location ref="Y32:AA34" firstHeaderRow="1" firstDataRow="3" firstDataCol="1" rowPageCount="1" colPageCount="1"/>
  <pivotFields count="11">
    <pivotField axis="axisPage" allDrilled="1" showAll="0" dataSourceSort="1" defaultAttributeDrillState="1">
      <items count="1">
        <item t="default"/>
      </items>
    </pivotField>
    <pivotField axis="axisCol" allDrilled="1" showAll="0" dataSourceSort="1" defaultAttributeDrillState="1">
      <items count="6">
        <item x="0"/>
        <item x="1"/>
        <item x="2"/>
        <item x="3"/>
        <item x="4"/>
        <item t="default"/>
      </items>
    </pivotField>
    <pivotField allDrilled="1" showAll="0" dataSourceSort="1" defaultAttributeDrillState="1"/>
    <pivotField axis="axisRow" allDrilled="1" showAll="0" dataSourceSort="1" defaultAttributeDrillState="1">
      <items count="13">
        <item x="0"/>
        <item x="1"/>
        <item x="2"/>
        <item x="3"/>
        <item x="4"/>
        <item x="5"/>
        <item x="6"/>
        <item x="7"/>
        <item x="8"/>
        <item x="9"/>
        <item x="10"/>
        <item x="11"/>
        <item t="default"/>
      </items>
    </pivotField>
    <pivotField dataField="1" showAll="0"/>
    <pivotField dataField="1" showAll="0"/>
    <pivotField axis="axisRow" allDrilled="1" showAll="0" dataSourceSort="1" defaultAttributeDrillState="1">
      <items count="7">
        <item x="0"/>
        <item x="1"/>
        <item x="2"/>
        <item x="3"/>
        <item x="4"/>
        <item x="5"/>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s>
  <rowFields count="2">
    <field x="6"/>
    <field x="3"/>
  </rowFields>
  <colFields count="2">
    <field x="1"/>
    <field x="-2"/>
  </colFields>
  <pageFields count="1">
    <pageField fld="0" hier="51" name="[Dates].[Years-Last 5].&amp;[Yes]" cap="Yes"/>
  </pageFields>
  <dataFields count="2">
    <dataField name="CG Reinv" fld="4" baseField="0" baseItem="0"/>
    <dataField name="RoC" fld="5" baseField="0" baseItem="0"/>
  </dataFields>
  <formats count="11">
    <format dxfId="73">
      <pivotArea field="0" type="button" dataOnly="0" labelOnly="1" outline="0" axis="axisPage" fieldPosition="0"/>
    </format>
    <format dxfId="72">
      <pivotArea dataOnly="0" labelOnly="1" outline="0" fieldPosition="0">
        <references count="1">
          <reference field="0" count="0"/>
        </references>
      </pivotArea>
    </format>
    <format dxfId="71">
      <pivotArea type="origin" dataOnly="0" labelOnly="1" outline="0" fieldPosition="0"/>
    </format>
    <format dxfId="70">
      <pivotArea field="6" type="button" dataOnly="0" labelOnly="1" outline="0" axis="axisRow" fieldPosition="0"/>
    </format>
    <format dxfId="69">
      <pivotArea field="1" type="button" dataOnly="0" labelOnly="1" outline="0" axis="axisCol" fieldPosition="0"/>
    </format>
    <format dxfId="68">
      <pivotArea field="-2" type="button" dataOnly="0" labelOnly="1" outline="0" axis="axisCol" fieldPosition="1"/>
    </format>
    <format dxfId="67">
      <pivotArea type="topRight" dataOnly="0" labelOnly="1" outline="0" fieldPosition="0"/>
    </format>
    <format dxfId="66">
      <pivotArea dataOnly="0" labelOnly="1" fieldPosition="0">
        <references count="1">
          <reference field="1" count="0"/>
        </references>
      </pivotArea>
    </format>
    <format dxfId="65">
      <pivotArea dataOnly="0" labelOnly="1" outline="0" fieldPosition="0">
        <references count="2">
          <reference field="4294967294" count="2">
            <x v="0"/>
            <x v="1"/>
          </reference>
          <reference field="1" count="1" selected="0">
            <x v="4"/>
          </reference>
        </references>
      </pivotArea>
    </format>
    <format dxfId="64">
      <pivotArea dataOnly="0" labelOnly="1" outline="0" fieldPosition="0">
        <references count="2">
          <reference field="4294967294" count="2">
            <x v="0"/>
            <x v="1"/>
          </reference>
          <reference field="1" count="1" selected="0">
            <x v="3"/>
          </reference>
        </references>
      </pivotArea>
    </format>
    <format dxfId="63">
      <pivotArea dataOnly="0" labelOnly="1" outline="0" fieldPosition="0">
        <references count="2">
          <reference field="4294967294" count="2">
            <x v="0"/>
            <x v="1"/>
          </reference>
          <reference field="1" count="1" selected="0">
            <x v="0"/>
          </reference>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caption="RoC"/>
    <pivotHierarchy dragToRow="0" dragToCol="0" dragToPage="0" dragToData="1" caption="CG Reinv"/>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2"/>
    <rowHierarchyUsage hierarchyUsage="74"/>
  </rowHierarchiesUsage>
  <colHierarchiesUsage count="2">
    <colHierarchyUsage hierarchyUsage="46"/>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8.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1" cacheId="18" applyNumberFormats="0" applyBorderFormats="0" applyFontFormats="0" applyPatternFormats="0" applyAlignmentFormats="0" applyWidthHeightFormats="1" dataCaption="Values" tag="40d455a8-6386-4eaa-ac54-b3031e9511d1" updatedVersion="6" minRefreshableVersion="3" subtotalHiddenItems="1" colGrandTotals="0" itemPrintTitles="1" createdVersion="4" indent="0" outline="1" outlineData="1" multipleFieldFilters="0" rowHeaderCaption="Account" colHeaderCaption="Year">
  <location ref="AM5:AN6" firstHeaderRow="1" firstDataRow="2" firstDataCol="1" rowPageCount="2" colPageCount="1"/>
  <pivotFields count="10">
    <pivotField axis="axisCol" allDrilled="1" showAll="0" dataSourceSort="1" defaultAttributeDrillState="1">
      <items count="3">
        <item x="0"/>
        <item x="1"/>
        <item t="default"/>
      </items>
    </pivotField>
    <pivotField dataField="1" showAll="0"/>
    <pivotField allDrilled="1" showAll="0" dataSourceSort="1" defaultAttributeDrillState="1"/>
    <pivotField axis="axisRow" allDrilled="1" showAll="0" measureFilter="1" sortType="descending" defaultAttributeDrillState="1">
      <items count="12">
        <item x="0"/>
        <item x="1"/>
        <item x="2"/>
        <item x="3"/>
        <item x="4"/>
        <item x="5"/>
        <item x="6"/>
        <item x="7"/>
        <item x="8"/>
        <item x="9"/>
        <item x="10"/>
        <item t="default"/>
      </items>
      <autoSortScope>
        <pivotArea dataOnly="0" outline="0" fieldPosition="0">
          <references count="1">
            <reference field="4294967294" count="1" selected="0">
              <x v="0"/>
            </reference>
          </references>
        </pivotArea>
      </autoSortScope>
    </pivotField>
    <pivotField allDrilled="1" showAll="0" measureFilter="1" dataSourceSort="1" defaultAttributeDrillState="1">
      <items count="7">
        <item x="0"/>
        <item x="1"/>
        <item x="2"/>
        <item x="3"/>
        <item x="4"/>
        <item x="5"/>
        <item t="default"/>
      </items>
    </pivotField>
    <pivotField axis="axisPage" allDrilled="1" showAll="0" dataSourceSort="1" defaultAttributeDrillState="1">
      <items count="1">
        <item t="default"/>
      </items>
    </pivotField>
    <pivotField axis="axisPage"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 allDrilled="1" showAll="0" dataSourceSort="1" defaultAttributeDrillState="1">
      <items count="1">
        <item t="default"/>
      </items>
    </pivotField>
  </pivotFields>
  <rowFields count="1">
    <field x="3"/>
  </rowFields>
  <colFields count="1">
    <field x="0"/>
  </colFields>
  <pageFields count="2">
    <pageField fld="5" hier="48" name="[Dates].[Years-Last 2].&amp;[Yes]" cap="Yes"/>
    <pageField fld="6" hier="35" name="[Dates].[Month In Year].&amp;[1]" cap="1"/>
  </pageFields>
  <dataFields count="1">
    <dataField name="Dividends" fld="1" baseField="0" baseItem="0"/>
  </dataFields>
  <formats count="7">
    <format dxfId="80">
      <pivotArea field="3" type="button" dataOnly="0" labelOnly="1" outline="0" axis="axisRow" fieldPosition="0"/>
    </format>
    <format dxfId="79">
      <pivotArea dataOnly="0" labelOnly="1" fieldPosition="0">
        <references count="1">
          <reference field="0" count="0"/>
        </references>
      </pivotArea>
    </format>
    <format dxfId="78">
      <pivotArea dataOnly="0" labelOnly="1" grandCol="1" outline="0" fieldPosition="0"/>
    </format>
    <format dxfId="77">
      <pivotArea field="5" type="button" dataOnly="0" labelOnly="1" outline="0" axis="axisPage" fieldPosition="0"/>
    </format>
    <format dxfId="76">
      <pivotArea dataOnly="0" labelOnly="1" outline="0" fieldPosition="0">
        <references count="1">
          <reference field="5" count="0"/>
        </references>
      </pivotArea>
    </format>
    <format dxfId="75">
      <pivotArea field="6" type="button" dataOnly="0" labelOnly="1" outline="0" axis="axisPage" fieldPosition="1"/>
    </format>
    <format dxfId="74">
      <pivotArea dataOnly="0" labelOnly="1" outline="0" fieldPosition="0">
        <references count="1">
          <reference field="6" count="0"/>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3" level="1">
        <member name="[Dates].[Month In Year].&amp;[1]"/>
        <member name="[Dates].[Month In Year].&amp;[2]"/>
        <member name="[Dates].[Month In Year].&amp;[3]"/>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3" type="count" id="1" iMeasureHier="166">
      <autoFilter ref="A1">
        <filterColumn colId="0">
          <top10 val="13" filterVal="13"/>
        </filterColumn>
      </autoFilter>
    </filter>
    <filter fld="4" type="count" id="2" iMeasureHier="166">
      <autoFilter ref="A1">
        <filterColumn colId="0">
          <top10 val="10" filterVal="10"/>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39.xml><?xml version="1.0" encoding="utf-8"?>
<pivotTableDefinition xmlns="http://schemas.openxmlformats.org/spreadsheetml/2006/main" xmlns:mc="http://schemas.openxmlformats.org/markup-compatibility/2006" xmlns:xr="http://schemas.microsoft.com/office/spreadsheetml/2014/revision" mc:Ignorable="xr" xr:uid="{00000000-0007-0000-0A00-000006000000}" name="ptDivYrlyPerAccntGrp" cacheId="15" applyNumberFormats="0" applyBorderFormats="0" applyFontFormats="0" applyPatternFormats="0" applyAlignmentFormats="0" applyWidthHeightFormats="1" dataCaption="Values" tag="463ab3f5-90cf-4c3d-8559-289c67dedb13" updatedVersion="6" minRefreshableVersion="3" subtotalHiddenItems="1" itemPrintTitles="1" createdVersion="4" indent="0" outline="1" outlineData="1" multipleFieldFilters="0" rowHeaderCaption="Account" colHeaderCaption="Year">
  <location ref="AC4:AE7"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llDrilled="1" showAll="0" dataSourceSort="1" defaultAttributeDrillState="1"/>
    <pivotField allDrilled="1" showAll="0" measureFilter="1" sortType="descending" defaultAttributeDrillState="1">
      <items count="14">
        <item x="0"/>
        <item x="1"/>
        <item x="2"/>
        <item x="3"/>
        <item x="4"/>
        <item x="5"/>
        <item x="6"/>
        <item x="7"/>
        <item x="8"/>
        <item x="9"/>
        <item x="10"/>
        <item x="11"/>
        <item x="12"/>
        <item t="default"/>
      </items>
      <autoSortScope>
        <pivotArea dataOnly="0" outline="0" fieldPosition="0">
          <references count="1">
            <reference field="4294967294" count="1" selected="0">
              <x v="0"/>
            </reference>
          </references>
        </pivotArea>
      </autoSortScope>
    </pivotField>
    <pivotField axis="axisRow" allDrilled="1" showAll="0" measureFilter="1" dataSourceSort="1" defaultAttributeDrillState="1">
      <items count="2">
        <item x="0"/>
        <item t="default"/>
      </items>
    </pivotField>
    <pivotField allDrilled="1" showAll="0" dataSourceSort="1" defaultAttributeDrillState="1"/>
    <pivotField allDrilled="1" showAll="0" dataSourceSort="1" defaultAttributeDrillState="1"/>
    <pivotField allDrilled="1" showAll="0" dataSourceSort="1" defaultAttributeDrillState="1"/>
  </pivotFields>
  <rowFields count="1">
    <field x="5"/>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5">
    <format dxfId="85">
      <pivotArea field="0" type="button" dataOnly="0" labelOnly="1" outline="0" axis="axisPage" fieldPosition="0"/>
    </format>
    <format dxfId="84">
      <pivotArea dataOnly="0" labelOnly="1" outline="0" fieldPosition="0">
        <references count="1">
          <reference field="0" count="0"/>
        </references>
      </pivotArea>
    </format>
    <format dxfId="83">
      <pivotArea field="4" type="button" dataOnly="0" labelOnly="1" outline="0"/>
    </format>
    <format dxfId="82">
      <pivotArea dataOnly="0" labelOnly="1" fieldPosition="0">
        <references count="1">
          <reference field="1" count="0"/>
        </references>
      </pivotArea>
    </format>
    <format dxfId="81">
      <pivotArea dataOnly="0" labelOnly="1" grandCol="1" outline="0" fieldPosition="0"/>
    </format>
  </formats>
  <conditionalFormats count="1">
    <conditionalFormat scope="field" priority="10">
      <pivotAreas count="1">
        <pivotArea outline="0" collapsedLevelsAreSubtotals="1" fieldPosition="0">
          <references count="3">
            <reference field="4294967294" count="1" selected="0">
              <x v="0"/>
            </reference>
            <reference field="1" count="0" selected="0"/>
            <reference field="5"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4" type="count" id="1" iMeasureHier="166">
      <autoFilter ref="A1">
        <filterColumn colId="0">
          <top10 val="13" filterVal="13"/>
        </filterColumn>
      </autoFilter>
    </filter>
    <filter fld="5" type="count" id="2" iMeasureHier="166">
      <autoFilter ref="A1">
        <filterColumn colId="0">
          <top10 val="10" filterVal="10"/>
        </filterColumn>
      </autoFilter>
    </filter>
  </filters>
  <rowHierarchiesUsage count="1">
    <rowHierarchyUsage hierarchyUsage="2"/>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0.xml><?xml version="1.0" encoding="utf-8"?>
<pivotTableDefinition xmlns="http://schemas.openxmlformats.org/spreadsheetml/2006/main" xmlns:mc="http://schemas.openxmlformats.org/markup-compatibility/2006" xmlns:xr="http://schemas.microsoft.com/office/spreadsheetml/2014/revision" mc:Ignorable="xr" xr:uid="{00000000-0007-0000-0A00-000005000000}" name="ptDivTotalPerAccount" cacheId="20" applyNumberFormats="0" applyBorderFormats="0" applyFontFormats="0" applyPatternFormats="0" applyAlignmentFormats="0" applyWidthHeightFormats="1" dataCaption="Values" tag="2de7cd65-5a08-4934-bad2-86836bbe67cc" updatedVersion="6" minRefreshableVersion="3" subtotalHiddenItems="1" itemPrintTitles="1" createdVersion="4" indent="0" outline="1" outlineData="1" multipleFieldFilters="0" rowHeaderCaption="Account" colHeaderCaption="Year">
  <location ref="Y4:Z6" firstHeaderRow="1" firstDataRow="1" firstDataCol="1"/>
  <pivotFields count="6">
    <pivotField dataField="1" showAll="0"/>
    <pivotField allDrilled="1" showAll="0" dataSourceSort="1" defaultAttributeDrillState="1"/>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2">
    <i>
      <x/>
    </i>
    <i t="grand">
      <x/>
    </i>
  </rowItems>
  <colItems count="1">
    <i/>
  </colItems>
  <dataFields count="1">
    <dataField name="Dividends" fld="0" baseField="0" baseItem="0"/>
  </dataFields>
  <formats count="4">
    <format dxfId="89">
      <pivotArea type="origin" dataOnly="0" labelOnly="1" outline="0" fieldPosition="0"/>
    </format>
    <format dxfId="88">
      <pivotArea field="2" type="button" dataOnly="0" labelOnly="1" outline="0" axis="axisRow" fieldPosition="0"/>
    </format>
    <format dxfId="87">
      <pivotArea type="topRight" dataOnly="0" labelOnly="1" outline="0" fieldPosition="0"/>
    </format>
    <format dxfId="86">
      <pivotArea dataOnly="0" labelOnly="1" grandCol="1" outline="0" fieldPosition="0"/>
    </format>
  </formats>
  <conditionalFormats count="1">
    <conditionalFormat scope="field" priority="12">
      <pivotAreas count="1">
        <pivotArea outline="0" collapsedLevelsAreSubtotals="1" fieldPosition="0">
          <references count="2">
            <reference field="4294967294" count="1" selected="0">
              <x v="0"/>
            </reference>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2" type="count" id="2" iMeasureHier="166">
      <autoFilter ref="A1">
        <filterColumn colId="0">
          <top10 val="15" filterVal="15"/>
        </filterColumn>
      </autoFilter>
    </filter>
  </filters>
  <rowHierarchiesUsage count="1">
    <rowHierarchyUsage hierarchyUsage="0"/>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1.xml><?xml version="1.0" encoding="utf-8"?>
<pivotTableDefinition xmlns="http://schemas.openxmlformats.org/spreadsheetml/2006/main" xmlns:mc="http://schemas.openxmlformats.org/markup-compatibility/2006" xmlns:xr="http://schemas.microsoft.com/office/spreadsheetml/2014/revision" mc:Ignorable="xr" xr:uid="{00000000-0007-0000-0A00-000004000000}" name="ptDivMthly" cacheId="11" applyNumberFormats="0" applyBorderFormats="0" applyFontFormats="0" applyPatternFormats="0" applyAlignmentFormats="0" applyWidthHeightFormats="1" dataCaption="Values" tag="4ebcbe29-6750-4877-8a08-8e53782d6d90" updatedVersion="6" minRefreshableVersion="3" subtotalHiddenItems="1" colGrandTotals="0" itemPrintTitles="1" createdVersion="4" indent="0" outline="1" outlineData="1" multipleFieldFilters="0" rowHeaderCaption="Month" colHeaderCaption="Year">
  <location ref="E11:F14" firstHeaderRow="1" firstDataRow="2" firstDataCol="1" rowPageCount="1" colPageCount="1"/>
  <pivotFields count="9">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xis="axisRow" allDrilled="1" showAll="0" dataSourceSort="1" defaultAttributeDrillState="1">
      <items count="2">
        <item x="0"/>
        <item t="default"/>
      </items>
    </pivotField>
    <pivotField dataField="1" showAll="0"/>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2"/>
  </rowFields>
  <rowItems count="2">
    <i>
      <x/>
    </i>
    <i t="grand">
      <x/>
    </i>
  </rowItems>
  <colFields count="1">
    <field x="1"/>
  </colFields>
  <colItems count="1">
    <i>
      <x/>
    </i>
  </colItems>
  <pageFields count="1">
    <pageField fld="0" hier="51" name="[Dates].[Years-Last 5].&amp;[Yes]" cap="Yes"/>
  </pageFields>
  <dataFields count="1">
    <dataField name="Dividends" fld="3" baseField="0" baseItem="0"/>
  </dataFields>
  <formats count="2">
    <format dxfId="91">
      <pivotArea field="0" type="button" dataOnly="0" labelOnly="1" outline="0" axis="axisPage" fieldPosition="0"/>
    </format>
    <format dxfId="90">
      <pivotArea dataOnly="0" labelOnly="1" outline="0" fieldPosition="0">
        <references count="1">
          <reference field="0" count="0"/>
        </references>
      </pivotArea>
    </format>
  </formats>
  <conditionalFormats count="1">
    <conditionalFormat scope="field" priority="20">
      <pivotAreas count="1">
        <pivotArea outline="0" collapsedLevelsAreSubtotals="1" fieldPosition="0">
          <references count="3">
            <reference field="4294967294" count="1" selected="0">
              <x v="0"/>
            </reference>
            <reference field="1" count="0" selected="0"/>
            <reference field="2"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5"/>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2.xml><?xml version="1.0" encoding="utf-8"?>
<pivotTableDefinition xmlns="http://schemas.openxmlformats.org/spreadsheetml/2006/main" xmlns:mc="http://schemas.openxmlformats.org/markup-compatibility/2006" xmlns:xr="http://schemas.microsoft.com/office/spreadsheetml/2014/revision" mc:Ignorable="xr" xr:uid="{00000000-0007-0000-0A00-000007000000}" name="ptDivYrlyPerAccount" cacheId="14" applyNumberFormats="0" applyBorderFormats="0" applyFontFormats="0" applyPatternFormats="0" applyAlignmentFormats="0" applyWidthHeightFormats="1" dataCaption="Values" tag="dcfb26f9-611c-4eab-a81e-882890f2097e" updatedVersion="6" minRefreshableVersion="3" subtotalHiddenItems="1" itemPrintTitles="1" createdVersion="4" indent="0" outline="1" outlineData="1" multipleFieldFilters="0" rowHeaderCaption="Account" colHeaderCaption="Year">
  <location ref="O11:Q14" firstHeaderRow="1" firstDataRow="2" firstDataCol="1" rowPageCount="1" colPageCount="1"/>
  <pivotFields count="8">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llDrilled="1" showAll="0" dataSourceSort="1" defaultAttributeDrillState="1"/>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4"/>
  </rowFields>
  <rowItems count="2">
    <i>
      <x/>
    </i>
    <i t="grand">
      <x/>
    </i>
  </rowItems>
  <colFields count="1">
    <field x="1"/>
  </colFields>
  <colItems count="2">
    <i>
      <x/>
    </i>
    <i t="grand">
      <x/>
    </i>
  </colItems>
  <pageFields count="1">
    <pageField fld="0" hier="51" name="[Dates].[Years-Last 5].&amp;[Yes]" cap="Yes"/>
  </pageFields>
  <dataFields count="1">
    <dataField name="Dividends" fld="2" baseField="0" baseItem="0"/>
  </dataFields>
  <formats count="5">
    <format dxfId="96">
      <pivotArea field="0" type="button" dataOnly="0" labelOnly="1" outline="0" axis="axisPage" fieldPosition="0"/>
    </format>
    <format dxfId="95">
      <pivotArea dataOnly="0" labelOnly="1" outline="0" fieldPosition="0">
        <references count="1">
          <reference field="0" count="0"/>
        </references>
      </pivotArea>
    </format>
    <format dxfId="94">
      <pivotArea field="4" type="button" dataOnly="0" labelOnly="1" outline="0" axis="axisRow" fieldPosition="0"/>
    </format>
    <format dxfId="93">
      <pivotArea dataOnly="0" labelOnly="1" fieldPosition="0">
        <references count="1">
          <reference field="1" count="0"/>
        </references>
      </pivotArea>
    </format>
    <format dxfId="92">
      <pivotArea dataOnly="0" labelOnly="1" grandCol="1" outline="0" fieldPosition="0"/>
    </format>
  </formats>
  <conditionalFormats count="1">
    <conditionalFormat scope="field" priority="13">
      <pivotAreas count="1">
        <pivotArea outline="0" collapsedLevelsAreSubtotals="1" fieldPosition="0">
          <references count="3">
            <reference field="4294967294" count="1" selected="0">
              <x v="0"/>
            </reference>
            <reference field="1" count="0" selected="0"/>
            <reference field="4"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4" type="count" id="1" iMeasureHier="166">
      <autoFilter ref="A1">
        <filterColumn colId="0">
          <top10 val="13" filterVal="13"/>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3.xml><?xml version="1.0" encoding="utf-8"?>
<pivotTableDefinition xmlns="http://schemas.openxmlformats.org/spreadsheetml/2006/main" xmlns:mc="http://schemas.openxmlformats.org/markup-compatibility/2006" xmlns:xr="http://schemas.microsoft.com/office/spreadsheetml/2014/revision" mc:Ignorable="xr" xr:uid="{00000000-0007-0000-0A00-000003000000}" name="ptDivDetailsPerSymbol" cacheId="16" applyNumberFormats="0" applyBorderFormats="0" applyFontFormats="0" applyPatternFormats="0" applyAlignmentFormats="0" applyWidthHeightFormats="1" dataCaption="Values" tag="8b6353f2-3d0f-4e37-800f-535809c7bc2e" updatedVersion="6" minRefreshableVersion="3" subtotalHiddenItems="1" colGrandTotals="0" itemPrintTitles="1" createdVersion="4" indent="0" outline="1" outlineData="1" multipleFieldFilters="0" rowHeaderCaption="Symbol" colHeaderCaption="Year">
  <location ref="O32:S32" firstHeaderRow="0" firstDataRow="1" firstDataCol="1" rowPageCount="1" colPageCount="1"/>
  <pivotFields count="11">
    <pivotField dataField="1" showAll="0"/>
    <pivotField allDrilled="1" showAll="0" dataSourceSort="1" defaultAttributeDrillState="1"/>
    <pivotField axis="axisPage" allDrilled="1" showAll="0" dataSourceSort="1" defaultAttributeDrillState="1">
      <items count="1">
        <item t="default"/>
      </items>
    </pivotField>
    <pivotField dataField="1" showAll="0"/>
    <pivotField dataField="1" showAll="0"/>
    <pivotField dataField="1" showAll="0"/>
    <pivotField axis="axisRow" allDrilled="1" showAll="0" measureFilter="1" sortType="descending" defaultAttributeDrillState="1">
      <items count="17">
        <item x="0"/>
        <item x="1"/>
        <item x="2"/>
        <item x="3"/>
        <item x="4"/>
        <item x="5"/>
        <item x="6"/>
        <item x="7"/>
        <item x="8"/>
        <item x="9"/>
        <item x="10"/>
        <item x="11"/>
        <item x="12"/>
        <item x="13"/>
        <item x="14"/>
        <item x="15"/>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 allDrilled="1" showAll="0" dataSourceSort="1" defaultAttributeDrillState="1"/>
  </pivotFields>
  <rowFields count="1">
    <field x="6"/>
  </rowFields>
  <colFields count="1">
    <field x="-2"/>
  </colFields>
  <colItems count="4">
    <i>
      <x/>
    </i>
    <i i="1">
      <x v="1"/>
    </i>
    <i i="2">
      <x v="2"/>
    </i>
    <i i="3">
      <x v="3"/>
    </i>
  </colItems>
  <pageFields count="1">
    <pageField fld="2" hier="39" name="[Dates].[Mths-Last 12].&amp;[Yes]" cap="Yes"/>
  </pageFields>
  <dataFields count="4">
    <dataField name="Dividend %" fld="3" baseField="0" baseItem="0"/>
    <dataField name="Dividend % (to Cost Basis)" fld="4" baseField="0" baseItem="0"/>
    <dataField name="Dividends" fld="0" baseField="0" baseItem="0"/>
    <dataField name="Total Value" fld="5" baseField="0" baseItem="0"/>
  </dataFields>
  <formats count="4">
    <format dxfId="100">
      <pivotArea field="2" type="button" dataOnly="0" labelOnly="1" outline="0" axis="axisPage" fieldPosition="0"/>
    </format>
    <format dxfId="99">
      <pivotArea dataOnly="0" labelOnly="1" outline="0" fieldPosition="0">
        <references count="1">
          <reference field="2" count="0"/>
        </references>
      </pivotArea>
    </format>
    <format dxfId="98">
      <pivotArea dataOnly="0" labelOnly="1" outline="0" fieldPosition="0">
        <references count="1">
          <reference field="4294967294" count="4">
            <x v="0"/>
            <x v="1"/>
            <x v="2"/>
            <x v="3"/>
          </reference>
        </references>
      </pivotArea>
    </format>
    <format dxfId="97">
      <pivotArea dataOnly="0" labelOnly="1" outline="0" fieldPosition="0">
        <references count="1">
          <reference field="4294967294" count="4">
            <x v="0"/>
            <x v="1"/>
            <x v="2"/>
            <x v="3"/>
          </reference>
        </references>
      </pivotArea>
    </format>
  </formats>
  <conditionalFormats count="4">
    <conditionalFormat scope="field" priority="4">
      <pivotAreas count="1">
        <pivotArea outline="0" collapsedLevelsAreSubtotals="1" fieldPosition="0">
          <references count="2">
            <reference field="4294967294" count="1" selected="0">
              <x v="1"/>
            </reference>
            <reference field="6" count="0" selected="0"/>
          </references>
        </pivotArea>
      </pivotAreas>
    </conditionalFormat>
    <conditionalFormat scope="field" priority="5">
      <pivotAreas count="1">
        <pivotArea outline="0" collapsedLevelsAreSubtotals="1" fieldPosition="0">
          <references count="2">
            <reference field="4294967294" count="1" selected="0">
              <x v="0"/>
            </reference>
            <reference field="6" count="0" selected="0"/>
          </references>
        </pivotArea>
      </pivotAreas>
    </conditionalFormat>
    <conditionalFormat scope="field" priority="7">
      <pivotAreas count="1">
        <pivotArea outline="0" collapsedLevelsAreSubtotals="1" fieldPosition="0">
          <references count="2">
            <reference field="4294967294" count="1" selected="0">
              <x v="3"/>
            </reference>
            <reference field="6" count="0" selected="0"/>
          </references>
        </pivotArea>
      </pivotAreas>
    </conditionalFormat>
    <conditionalFormat scope="field" priority="8">
      <pivotAreas count="1">
        <pivotArea outline="0" collapsedLevelsAreSubtotals="1" fieldPosition="0">
          <references count="2">
            <reference field="4294967294" count="1" selected="0">
              <x v="2"/>
            </reference>
            <reference field="6"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ividend %"/>
    <pivotHierarchy dragToRow="0" dragToCol="0" dragToPage="0" dragToData="1"/>
    <pivotHierarchy dragToRow="0" dragToCol="0" dragToPage="0" dragToData="1" caption="Dividend % (to Cost Basi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6" type="valueGreaterThan" id="1" iMeasureHier="166">
      <autoFilter ref="A1">
        <filterColumn colId="0">
          <customFilters>
            <customFilter operator="greaterThan" val="0"/>
          </customFilters>
        </filterColumn>
      </autoFilter>
    </filter>
  </filters>
  <rowHierarchiesUsage count="1">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4.xml><?xml version="1.0" encoding="utf-8"?>
<pivotTableDefinition xmlns="http://schemas.openxmlformats.org/spreadsheetml/2006/main" xmlns:mc="http://schemas.openxmlformats.org/markup-compatibility/2006" xmlns:xr="http://schemas.microsoft.com/office/spreadsheetml/2014/revision" mc:Ignorable="xr" xr:uid="{00000000-0007-0000-0B00-000003000000}" name="ptDepositYearlyTotal" cacheId="10" applyNumberFormats="0" applyBorderFormats="0" applyFontFormats="0" applyPatternFormats="0" applyAlignmentFormats="0" applyWidthHeightFormats="1" dataCaption="Values" tag="bafc1d3b-a40f-4a0a-b152-24ffa18dfcd8" updatedVersion="6" minRefreshableVersion="3" subtotalHiddenItems="1" itemPrintTitles="1" createdVersion="4" indent="0" outline="1" outlineData="1" multipleFieldFilters="0" chartFormat="1" rowHeaderCaption="Account" colHeaderCaption="Year">
  <location ref="AF7:AG9" firstHeaderRow="1" firstDataRow="1" firstDataCol="1" rowPageCount="1" colPageCount="1"/>
  <pivotFields count="5">
    <pivotField axis="axisPage" allDrilled="1" showAll="0" dataSourceSort="1" defaultAttributeDrillState="1">
      <items count="1">
        <item t="default"/>
      </items>
    </pivotField>
    <pivotField axis="axisRow" allDrilled="1" showAll="0" dataSourceSort="1" defaultAttributeDrillState="1">
      <items count="2">
        <item x="0"/>
        <item t="default"/>
      </items>
    </pivotField>
    <pivotField dataField="1" showAll="0"/>
    <pivotField allDrilled="1" showAll="0" measureFilter="1" sortType="descending" defaultAttributeDrillState="1">
      <items count="14">
        <item x="0"/>
        <item x="1"/>
        <item x="2"/>
        <item x="3"/>
        <item x="4"/>
        <item x="5"/>
        <item x="6"/>
        <item x="7"/>
        <item x="8"/>
        <item x="9"/>
        <item x="10"/>
        <item x="11"/>
        <item x="12"/>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s>
  <rowFields count="1">
    <field x="1"/>
  </rowFields>
  <rowItems count="2">
    <i>
      <x/>
    </i>
    <i t="grand">
      <x/>
    </i>
  </rowItems>
  <colItems count="1">
    <i/>
  </colItems>
  <pageFields count="1">
    <pageField fld="0" hier="51" name="[Dates].[Years-Last 5].&amp;[Yes]" cap="Yes"/>
  </pageFields>
  <dataFields count="1">
    <dataField name="Deposits" fld="2" baseField="0" baseItem="0"/>
  </dataFields>
  <formats count="6">
    <format dxfId="33">
      <pivotArea type="origin" dataOnly="0" labelOnly="1" outline="0" fieldPosition="0"/>
    </format>
    <format dxfId="32">
      <pivotArea field="3" type="button" dataOnly="0" labelOnly="1" outline="0"/>
    </format>
    <format dxfId="31">
      <pivotArea field="1" type="button" dataOnly="0" labelOnly="1" outline="0" axis="axisRow" fieldPosition="0"/>
    </format>
    <format dxfId="30">
      <pivotArea type="topRight" dataOnly="0" labelOnly="1" outline="0" fieldPosition="0"/>
    </format>
    <format dxfId="29">
      <pivotArea dataOnly="0" labelOnly="1" fieldPosition="0">
        <references count="1">
          <reference field="1" count="0"/>
        </references>
      </pivotArea>
    </format>
    <format dxfId="28">
      <pivotArea dataOnly="0" labelOnly="1" grandCol="1" outline="0" fieldPosition="0"/>
    </format>
  </formats>
  <chartFormats count="1">
    <chartFormat chart="0" format="1" series="1">
      <pivotArea type="data" outline="0" fieldPosition="0">
        <references count="1">
          <reference field="4294967294" count="1" selected="0">
            <x v="0"/>
          </reference>
        </references>
      </pivotArea>
    </chartFormat>
  </chart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count" id="1" iMeasureHier="165">
      <autoFilter ref="A1">
        <filterColumn colId="0">
          <top10 val="13" filterVal="13"/>
        </filterColumn>
      </autoFilter>
    </filter>
  </filters>
  <rowHierarchiesUsage count="1">
    <rowHierarchyUsage hierarchyUsage="46"/>
  </row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5.xml><?xml version="1.0" encoding="utf-8"?>
<pivotTableDefinition xmlns="http://schemas.openxmlformats.org/spreadsheetml/2006/main" xmlns:mc="http://schemas.openxmlformats.org/markup-compatibility/2006" xmlns:xr="http://schemas.microsoft.com/office/spreadsheetml/2014/revision" mc:Ignorable="xr" xr:uid="{00000000-0007-0000-0B00-000002000000}" name="ptDepositsYrlyByAccount" cacheId="7" applyNumberFormats="0" applyBorderFormats="0" applyFontFormats="0" applyPatternFormats="0" applyAlignmentFormats="0" applyWidthHeightFormats="1" dataCaption="Values" tag="cc136cd5-c129-49db-8d62-0d0d2042478d" updatedVersion="6" minRefreshableVersion="3" subtotalHiddenItems="1" itemPrintTitles="1" createdVersion="4" indent="0" outline="1" outlineData="1" multipleFieldFilters="0" rowHeaderCaption="Account" colHeaderCaption="Year">
  <location ref="C9:E12" firstHeaderRow="1" firstDataRow="2" firstDataCol="1" rowPageCount="1" colPageCount="1"/>
  <pivotFields count="5">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dataField="1" showAll="0"/>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s>
  <rowFields count="1">
    <field x="3"/>
  </rowFields>
  <rowItems count="2">
    <i>
      <x/>
    </i>
    <i t="grand">
      <x/>
    </i>
  </rowItems>
  <colFields count="1">
    <field x="1"/>
  </colFields>
  <colItems count="2">
    <i>
      <x/>
    </i>
    <i t="grand">
      <x/>
    </i>
  </colItems>
  <pageFields count="1">
    <pageField fld="0" hier="51" name="[Dates].[Years-Last 5].&amp;[Yes]" cap="Yes"/>
  </pageFields>
  <dataFields count="1">
    <dataField name="Deposits" fld="2" baseField="0" baseItem="0"/>
  </dataFields>
  <formats count="6">
    <format dxfId="39">
      <pivotArea type="origin" dataOnly="0" labelOnly="1" outline="0" fieldPosition="0"/>
    </format>
    <format dxfId="38">
      <pivotArea field="3" type="button" dataOnly="0" labelOnly="1" outline="0" axis="axisRow" fieldPosition="0"/>
    </format>
    <format dxfId="37">
      <pivotArea field="1" type="button" dataOnly="0" labelOnly="1" outline="0" axis="axisCol" fieldPosition="0"/>
    </format>
    <format dxfId="36">
      <pivotArea type="topRight" dataOnly="0" labelOnly="1" outline="0" fieldPosition="0"/>
    </format>
    <format dxfId="35">
      <pivotArea dataOnly="0" labelOnly="1" fieldPosition="0">
        <references count="1">
          <reference field="1" count="0"/>
        </references>
      </pivotArea>
    </format>
    <format dxfId="34">
      <pivotArea dataOnly="0" labelOnly="1" grandCol="1" outline="0" fieldPosition="0"/>
    </format>
  </formats>
  <conditionalFormats count="1">
    <conditionalFormat scope="field" priority="3">
      <pivotAreas count="1">
        <pivotArea outline="0" collapsedLevelsAreSubtotals="1" fieldPosition="0">
          <references count="3">
            <reference field="4294967294" count="1" selected="0">
              <x v="0"/>
            </reference>
            <reference field="1" count="0" selected="0"/>
            <reference field="3" count="0" selected="0"/>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count" id="1" iMeasureHier="165">
      <autoFilter ref="A1">
        <filterColumn colId="0">
          <top10 val="13" filterVal="13"/>
        </filterColumn>
      </autoFilter>
    </filter>
  </filters>
  <rowHierarchiesUsage count="1">
    <rowHierarchyUsage hierarchyUsage="0"/>
  </rowHierarchiesUsage>
  <colHierarchiesUsage count="1">
    <colHierarchyUsage hierarchyUsage="46"/>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6.xml><?xml version="1.0" encoding="utf-8"?>
<pivotTableDefinition xmlns="http://schemas.openxmlformats.org/spreadsheetml/2006/main" xmlns:mc="http://schemas.openxmlformats.org/markup-compatibility/2006" xmlns:xr="http://schemas.microsoft.com/office/spreadsheetml/2014/revision" mc:Ignorable="xr" xr:uid="{00000000-0007-0000-0B00-000001000000}" name="ptDepositsTotal" cacheId="9" applyNumberFormats="0" applyBorderFormats="0" applyFontFormats="0" applyPatternFormats="0" applyAlignmentFormats="0" applyWidthHeightFormats="1" dataCaption="Values" tag="fce47d90-e291-493d-8b37-35c886e5a078" updatedVersion="6" minRefreshableVersion="3" subtotalHiddenItems="1" itemPrintTitles="1" createdVersion="4" indent="0" outline="1" outlineData="1" multipleFieldFilters="0">
  <location ref="I2:I3" firstHeaderRow="1" firstDataRow="1" firstDataCol="0"/>
  <pivotFields count="2">
    <pivotField dataField="1" showAll="0"/>
    <pivotField allDrilled="1" showAll="0" dataSourceSort="1" defaultAttributeDrillState="1"/>
  </pivotFields>
  <rowItems count="1">
    <i/>
  </rowItems>
  <colItems count="1">
    <i/>
  </colItems>
  <dataFields count="1">
    <dataField name="Total Deposits" fld="0" baseField="0" baseItem="0"/>
  </dataField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7.xml><?xml version="1.0" encoding="utf-8"?>
<pivotTableDefinition xmlns="http://schemas.openxmlformats.org/spreadsheetml/2006/main" xmlns:mc="http://schemas.openxmlformats.org/markup-compatibility/2006" xmlns:xr="http://schemas.microsoft.com/office/spreadsheetml/2014/revision" mc:Ignorable="xr" xr:uid="{00000000-0007-0000-0B00-000000000000}" name="ptDepositsDetail" cacheId="8" applyNumberFormats="0" applyBorderFormats="0" applyFontFormats="0" applyPatternFormats="0" applyAlignmentFormats="0" applyWidthHeightFormats="1" dataCaption="Values" tag="43ae1cd7-0041-4060-8693-d42d69b55e18" updatedVersion="6" minRefreshableVersion="3" subtotalHiddenItems="1" itemPrintTitles="1" createdVersion="4" indent="0" outline="1" outlineData="1" multipleFieldFilters="0" rowHeaderCaption="Account" colHeaderCaption="Year">
  <location ref="C33:D34" firstHeaderRow="1" firstDataRow="2" firstDataCol="1" rowPageCount="1" colPageCount="1"/>
  <pivotFields count="6">
    <pivotField dataField="1" showAll="0"/>
    <pivotField axis="axisRow" allDrilled="1" showAll="0" measureFilter="1" sortType="descending" defaultAttributeDrillState="1">
      <items count="2">
        <item x="0"/>
        <item t="default"/>
      </items>
      <autoSortScope>
        <pivotArea dataOnly="0" outline="0" fieldPosition="0">
          <references count="1">
            <reference field="4294967294" count="1" selected="0">
              <x v="0"/>
            </reference>
          </references>
        </pivotArea>
      </autoSortScope>
    </pivotField>
    <pivotField allDrilled="1" showAll="0" dataSourceSort="1" defaultAttributeDrillState="1"/>
    <pivotField axis="axisPage" allDrilled="1" showAll="0" dataSourceSort="1" defaultAttributeDrillState="1">
      <items count="1">
        <item t="default"/>
      </items>
    </pivotField>
    <pivotField axis="axisCol" allDrilled="1" showAll="0" dataSourceSort="1" defaultAttributeDrillState="1">
      <items count="2">
        <item x="0"/>
        <item t="default"/>
      </items>
    </pivotField>
    <pivotField allDrilled="1" showAll="0" dataSourceSort="1" defaultAttributeDrillState="1">
      <items count="1">
        <item t="default"/>
      </items>
    </pivotField>
  </pivotFields>
  <rowFields count="1">
    <field x="1"/>
  </rowFields>
  <colFields count="1">
    <field x="4"/>
  </colFields>
  <pageFields count="1">
    <pageField fld="3" hier="48" name="[Dates].[Years-Last 2].[All]" cap="All"/>
  </pageFields>
  <dataFields count="1">
    <dataField name="Deposits" fld="0" baseField="0" baseItem="0"/>
  </dataFields>
  <formats count="5">
    <format dxfId="44">
      <pivotArea type="origin" dataOnly="0" labelOnly="1" outline="0" fieldPosition="0"/>
    </format>
    <format dxfId="43">
      <pivotArea type="topRight" dataOnly="0" labelOnly="1" outline="0" fieldPosition="0"/>
    </format>
    <format dxfId="42">
      <pivotArea field="1" type="button" dataOnly="0" labelOnly="1" outline="0" axis="axisRow" fieldPosition="0"/>
    </format>
    <format dxfId="41">
      <pivotArea dataOnly="0" labelOnly="1" fieldPosition="0">
        <references count="1">
          <reference field="4" count="0"/>
        </references>
      </pivotArea>
    </format>
    <format dxfId="40">
      <pivotArea dataOnly="0" labelOnly="1" grandCol="1" outline="0" fieldPosition="0"/>
    </format>
  </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Deposit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1" type="count" id="1" iMeasureHier="165">
      <autoFilter ref="A1">
        <filterColumn colId="0">
          <top10 val="13" filterVal="13"/>
        </filterColumn>
      </autoFilter>
    </filter>
  </filters>
  <rowHierarchiesUsage count="1">
    <rowHierarchyUsage hierarchyUsage="0"/>
  </rowHierarchiesUsage>
  <colHierarchiesUsage count="1">
    <colHierarchyUsage hierarchyUsage="34"/>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8.xml><?xml version="1.0" encoding="utf-8"?>
<pivotTableDefinition xmlns="http://schemas.openxmlformats.org/spreadsheetml/2006/main" xmlns:mc="http://schemas.openxmlformats.org/markup-compatibility/2006" xmlns:xr="http://schemas.microsoft.com/office/spreadsheetml/2014/revision" mc:Ignorable="xr" xr:uid="{00000000-0007-0000-0C00-000000000000}" name="ptTransInfo" cacheId="5" applyNumberFormats="0" applyBorderFormats="0" applyFontFormats="0" applyPatternFormats="0" applyAlignmentFormats="0" applyWidthHeightFormats="1" dataCaption="Values" tag="bea095e4-2559-49d3-a47f-8539928852ca" updatedVersion="6" minRefreshableVersion="3" showDrill="0" useAutoFormatting="1" subtotalHiddenItems="1" itemPrintTitles="1" createdVersion="4" indent="0" compact="0" compactData="0" multipleFieldFilters="0">
  <location ref="E9:N9" firstHeaderRow="0" firstDataRow="1" firstDataCol="4"/>
  <pivotFields count="17">
    <pivotField axis="axisRow" compact="0" allDrilled="1" outline="0" showAll="0" sortType="ascending" defaultSubtotal="0" defaultAttributeDrillState="1">
      <items count="2">
        <item x="0"/>
        <item x="1"/>
      </items>
    </pivotField>
    <pivotField axis="axisRow" compact="0" allDrilled="1" outline="0" showAll="0" sortType="ascending" defaultSubtotal="0" defaultAttributeDrillState="1">
      <items count="3">
        <item x="0"/>
        <item x="1"/>
        <item x="2"/>
      </items>
    </pivotField>
    <pivotField dataField="1" compact="0" outline="0" showAll="0"/>
    <pivotField dataField="1" compact="0" outline="0" showAll="0"/>
    <pivotField dataField="1" compact="0" outline="0" showAll="0"/>
    <pivotField axis="axisRow" compact="0" allDrilled="1" outline="0" showAll="0" dataSourceSort="1" defaultSubtotal="0" defaultAttributeDrillState="1">
      <items count="2">
        <item x="0"/>
        <item x="1"/>
      </items>
    </pivotField>
    <pivotField axis="axisRow" compact="0" allDrilled="1" outline="0" showAll="0" dataSourceSort="1" defaultAttributeDrillState="1">
      <items count="3">
        <item x="0"/>
        <item x="1"/>
        <item t="default"/>
      </items>
    </pivotField>
    <pivotField dataField="1" compact="0" outline="0" showAll="0"/>
    <pivotField compact="0" allDrilled="1" outline="0" showAll="0" dataSourceSort="1" defaultAttributeDrillState="1"/>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Fields count="4">
    <field x="0"/>
    <field x="1"/>
    <field x="5"/>
    <field x="6"/>
  </rowFields>
  <colFields count="1">
    <field x="-2"/>
  </colFields>
  <colItems count="6">
    <i>
      <x/>
    </i>
    <i i="1">
      <x v="1"/>
    </i>
    <i i="2">
      <x v="2"/>
    </i>
    <i i="3">
      <x v="3"/>
    </i>
    <i i="4">
      <x v="4"/>
    </i>
    <i i="5">
      <x v="5"/>
    </i>
  </colItems>
  <dataFields count="6">
    <dataField name="Trans Qty" fld="2" baseField="6" baseItem="0" numFmtId="179"/>
    <dataField name="Trans Price" fld="3" baseField="0" baseItem="0"/>
    <dataField name="Trans Fee" fld="4" baseField="0" baseItem="0"/>
    <dataField name="Trans Total Amnt" fld="10" baseField="0" baseItem="0"/>
    <dataField name="Trans Cost Basis" fld="7" baseField="0" baseItem="0" numFmtId="168"/>
    <dataField name="Trans Exch Rate Rptd" fld="9" baseField="0" baseItem="0"/>
  </dataFields>
  <formats count="19">
    <format dxfId="22">
      <pivotArea field="0" type="button" dataOnly="0" labelOnly="1" outline="0" axis="axisRow" fieldPosition="0"/>
    </format>
    <format dxfId="21">
      <pivotArea field="1" type="button" dataOnly="0" labelOnly="1" outline="0" axis="axisRow" fieldPosition="1"/>
    </format>
    <format dxfId="20">
      <pivotArea field="5" type="button" dataOnly="0" labelOnly="1" outline="0" axis="axisRow" fieldPosition="2"/>
    </format>
    <format dxfId="19">
      <pivotArea field="6" type="button" dataOnly="0" labelOnly="1" outline="0" axis="axisRow" fieldPosition="3"/>
    </format>
    <format dxfId="18">
      <pivotArea dataOnly="0" labelOnly="1" outline="0" fieldPosition="0">
        <references count="1">
          <reference field="4294967294" count="4">
            <x v="0"/>
            <x v="1"/>
            <x v="2"/>
            <x v="4"/>
          </reference>
        </references>
      </pivotArea>
    </format>
    <format dxfId="17">
      <pivotArea field="0" type="button" dataOnly="0" labelOnly="1" outline="0" axis="axisRow" fieldPosition="0"/>
    </format>
    <format dxfId="16">
      <pivotArea field="1" type="button" dataOnly="0" labelOnly="1" outline="0" axis="axisRow" fieldPosition="1"/>
    </format>
    <format dxfId="15">
      <pivotArea field="5" type="button" dataOnly="0" labelOnly="1" outline="0" axis="axisRow" fieldPosition="2"/>
    </format>
    <format dxfId="14">
      <pivotArea field="6" type="button" dataOnly="0" labelOnly="1" outline="0" axis="axisRow" fieldPosition="3"/>
    </format>
    <format dxfId="13">
      <pivotArea dataOnly="0" labelOnly="1" outline="0" fieldPosition="0">
        <references count="1">
          <reference field="4294967294" count="4">
            <x v="0"/>
            <x v="1"/>
            <x v="2"/>
            <x v="4"/>
          </reference>
        </references>
      </pivotArea>
    </format>
    <format dxfId="12">
      <pivotArea dataOnly="0" labelOnly="1" outline="0" fieldPosition="0">
        <references count="1">
          <reference field="4294967294" count="1">
            <x v="5"/>
          </reference>
        </references>
      </pivotArea>
    </format>
    <format dxfId="11">
      <pivotArea dataOnly="0" labelOnly="1" outline="0" fieldPosition="0">
        <references count="1">
          <reference field="4294967294" count="1">
            <x v="5"/>
          </reference>
        </references>
      </pivotArea>
    </format>
    <format dxfId="10">
      <pivotArea outline="0" collapsedLevelsAreSubtotals="1" fieldPosition="0">
        <references count="1">
          <reference field="4294967294" count="1" selected="0">
            <x v="4"/>
          </reference>
        </references>
      </pivotArea>
    </format>
    <format dxfId="9">
      <pivotArea dataOnly="0" labelOnly="1" outline="0" fieldPosition="0">
        <references count="1">
          <reference field="4294967294" count="1">
            <x v="4"/>
          </reference>
        </references>
      </pivotArea>
    </format>
    <format dxfId="8">
      <pivotArea outline="0" collapsedLevelsAreSubtotals="1" fieldPosition="0">
        <references count="1">
          <reference field="4294967294" count="1" selected="0">
            <x v="0"/>
          </reference>
        </references>
      </pivotArea>
    </format>
    <format dxfId="7">
      <pivotArea dataOnly="0" labelOnly="1" outline="0" fieldPosition="0">
        <references count="1">
          <reference field="4294967294" count="1">
            <x v="0"/>
          </reference>
        </references>
      </pivotArea>
    </format>
    <format dxfId="6">
      <pivotArea dataOnly="0" labelOnly="1" outline="0" fieldPosition="0">
        <references count="1">
          <reference field="4294967294" count="1">
            <x v="3"/>
          </reference>
        </references>
      </pivotArea>
    </format>
    <format dxfId="5">
      <pivotArea dataOnly="0" labelOnly="1" outline="0" fieldPosition="0">
        <references count="1">
          <reference field="4294967294" count="1">
            <x v="3"/>
          </reference>
        </references>
      </pivotArea>
    </format>
    <format dxfId="4">
      <pivotArea outline="0" fieldPosition="0">
        <references count="1">
          <reference field="4294967294" count="1">
            <x v="0"/>
          </reference>
        </references>
      </pivotArea>
    </format>
  </formats>
  <conditionalFormats count="2">
    <conditionalFormat scope="field" priority="6">
      <pivotAreas count="1">
        <pivotArea outline="0" collapsedLevelsAreSubtotals="1" fieldPosition="0">
          <references count="2">
            <reference field="4294967294" count="1" selected="0">
              <x v="0"/>
            </reference>
            <reference field="6" count="0" selected="0"/>
          </references>
        </pivotArea>
      </pivotAreas>
    </conditionalFormat>
    <conditionalFormat scope="field" priority="5">
      <pivotAreas count="1">
        <pivotArea outline="0" collapsedLevelsAreSubtotals="1" fieldPosition="0">
          <references count="2">
            <reference field="4294967294" count="1" selected="0">
              <x v="4"/>
            </reference>
            <reference field="6" count="0" selected="0"/>
          </references>
        </pivotArea>
      </pivotAreas>
    </conditionalFormat>
  </conditional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ransType].[ShowForSalesReport].&amp;[Yes]"/>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ReportExchRate"/>
    <pivotHierarchy dragToRow="0" dragToCol="0" dragToPage="0" dragToData="1"/>
    <pivotHierarchy dragToRow="0" dragToCol="0" dragToPage="0" dragToData="1" caption="Trans Cost Basis"/>
    <pivotHierarchy dragToRow="0" dragToCol="0" dragToPage="0" dragToData="1"/>
    <pivotHierarchy dragToRow="0" dragToCol="0" dragToPage="0" dragToData="1" caption="Trans Exch Rate"/>
    <pivotHierarchy dragToRow="0" dragToCol="0" dragToPage="0" dragToData="1" caption="Trans Qty"/>
    <pivotHierarchy dragToRow="0" dragToCol="0" dragToPage="0" dragToData="1" caption="Trans Price"/>
    <pivotHierarchy dragToRow="0" dragToCol="0" dragToPage="0" dragToData="1" caption="Trans Cash Impact"/>
    <pivotHierarchy dragToRow="0" dragToCol="0" dragToPage="0" dragToData="1" caption="Trans Cash Amnt"/>
    <pivotHierarchy dragToRow="0" dragToCol="0" dragToPage="0" dragToData="1"/>
    <pivotHierarchy dragToRow="0" dragToCol="0" dragToPage="0" dragToData="1" caption="Trans Fe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ch Rate Rpt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Total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4">
    <rowHierarchyUsage hierarchyUsage="87"/>
    <rowHierarchyUsage hierarchyUsage="91"/>
    <rowHierarchyUsage hierarchyUsage="74"/>
    <rowHierarchyUsage hierarchyUsage="9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49.xml><?xml version="1.0" encoding="utf-8"?>
<pivotTableDefinition xmlns="http://schemas.openxmlformats.org/spreadsheetml/2006/main" xmlns:mc="http://schemas.openxmlformats.org/markup-compatibility/2006" xmlns:xr="http://schemas.microsoft.com/office/spreadsheetml/2014/revision" mc:Ignorable="xr" xr:uid="{00000000-0007-0000-0C00-000001000000}" name="ptTransInfoCashValues" cacheId="6" applyNumberFormats="0" applyBorderFormats="0" applyFontFormats="0" applyPatternFormats="0" applyAlignmentFormats="0" applyWidthHeightFormats="1" dataCaption="Values" tag="f1cd4a33-818f-4c31-bc95-26af7e4e5e27" updatedVersion="6" minRefreshableVersion="3" subtotalHiddenItems="1" itemPrintTitles="1" createdVersion="4" indent="0" compact="0" compactData="0" multipleFieldFilters="0">
  <location ref="Q10:R11" firstHeaderRow="0" firstDataRow="1" firstDataCol="0"/>
  <pivotFields count="9">
    <pivotField dataField="1" compact="0" outline="0" showAll="0"/>
    <pivotField dataField="1" compact="0" outline="0" showAll="0"/>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 compact="0" allDrilled="1" outline="0" showAll="0" dataSourceSort="1" defaultAttributeDrillState="1"/>
  </pivotFields>
  <rowItems count="1">
    <i/>
  </rowItems>
  <colFields count="1">
    <field x="-2"/>
  </colFields>
  <colItems count="2">
    <i>
      <x/>
    </i>
    <i i="1">
      <x v="1"/>
    </i>
  </colItems>
  <dataFields count="2">
    <dataField name="Start Period Cash" fld="0" baseField="0" baseItem="0"/>
    <dataField name="End Period Cash" fld="1" baseField="0" baseItem="0"/>
  </dataFields>
  <formats count="2">
    <format dxfId="24">
      <pivotArea dataOnly="0" labelOnly="1" outline="0" fieldPosition="0">
        <references count="1">
          <reference field="4294967294" count="2">
            <x v="0"/>
            <x v="1"/>
          </reference>
        </references>
      </pivotArea>
    </format>
    <format dxfId="23">
      <pivotArea outline="0" collapsedLevelsAreSubtotals="1" fieldPosition="0"/>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TransType].[ShowForSalesReport].&amp;[Yes]"/>
      </members>
    </pivotHierarchy>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End Period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tart Period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ns Exch Rate"/>
    <pivotHierarchy dragToRow="0" dragToCol="0" dragToPage="0" dragToData="1" caption="Trans Qty"/>
    <pivotHierarchy dragToRow="0" dragToCol="0" dragToPage="0" dragToData="1" caption="Trans Price"/>
    <pivotHierarchy dragToRow="0" dragToCol="0" dragToPage="0" dragToData="1" caption="Trans Cash Impact"/>
    <pivotHierarchy dragToRow="0" dragToCol="0" dragToPage="0" dragToData="1" caption="Trans Cash Amnt"/>
    <pivotHierarchy dragToRow="0" dragToCol="0" dragToPage="0" dragToData="1"/>
    <pivotHierarchy dragToRow="0" dragToCol="0" dragToPage="0" dragToData="1" caption="Trans Fe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0.xml><?xml version="1.0" encoding="utf-8"?>
<pivotTableDefinition xmlns="http://schemas.openxmlformats.org/spreadsheetml/2006/main" xmlns:mc="http://schemas.openxmlformats.org/markup-compatibility/2006" xmlns:xr="http://schemas.microsoft.com/office/spreadsheetml/2014/revision" mc:Ignorable="xr" xr:uid="{00000000-0007-0000-0D00-000000000000}" name="ptSales" cacheId="4" applyNumberFormats="0" applyBorderFormats="0" applyFontFormats="0" applyPatternFormats="0" applyAlignmentFormats="0" applyWidthHeightFormats="1" dataCaption="Values" tag="6f74a5ea-72df-41bb-8a79-777ab45a8501" updatedVersion="6" minRefreshableVersion="3" useAutoFormatting="1" subtotalHiddenItems="1" itemPrintTitles="1" createdVersion="4" indent="0" compact="0" compactData="0" multipleFieldFilters="0" rowHeaderCaption="Account/Symbol">
  <location ref="E8:M8" firstHeaderRow="0" firstDataRow="1" firstDataCol="3"/>
  <pivotFields count="12">
    <pivotField axis="axisRow" compact="0" allDrilled="1" outline="0" showAll="0" dataSourceSort="1" defaultSubtotal="0" defaultAttributeDrillState="1">
      <items count="3">
        <item x="0"/>
        <item x="1"/>
        <item x="2"/>
      </items>
    </pivotField>
    <pivotField axis="axisRow" compact="0" allDrilled="1" outline="0" showAll="0" measureFilter="1" dataSourceSort="1" defaultAttributeDrillState="1">
      <items count="7">
        <item x="0"/>
        <item x="1"/>
        <item x="2"/>
        <item x="3"/>
        <item x="4"/>
        <item x="5"/>
        <item t="default"/>
      </items>
    </pivotField>
    <pivotField dataField="1" compact="0" outline="0" showAll="0"/>
    <pivotField compact="0" allDrilled="1" outline="0" showAll="0" dataSourceSort="1" defaultAttributeDrillState="1"/>
    <pivotField compact="0" allDrilled="1" outline="0" showAll="0" dataSourceSort="1" defaultAttributeDrillState="1"/>
    <pivotField dataField="1" compact="0" outline="0" showAll="0"/>
    <pivotField dataField="1" compact="0" outline="0" showAll="0"/>
    <pivotField dataField="1" compact="0" outline="0" showAll="0"/>
    <pivotField dataField="1" compact="0" outline="0" showAll="0"/>
    <pivotField dataField="1" compact="0" outline="0" showAll="0"/>
    <pivotField axis="axisRow" compact="0" allDrilled="1" outline="0" showAll="0" measureFilter="1" dataSourceSort="1" defaultSubtotal="0" defaultAttributeDrillState="1">
      <items count="7">
        <item x="0"/>
        <item x="1"/>
        <item x="2"/>
        <item x="3"/>
        <item x="4"/>
        <item x="5"/>
        <item x="6"/>
      </items>
    </pivotField>
    <pivotField compact="0" allDrilled="1" outline="0" showAll="0" dataSourceSort="1" defaultAttributeDrillState="1"/>
  </pivotFields>
  <rowFields count="3">
    <field x="10"/>
    <field x="0"/>
    <field x="1"/>
  </rowFields>
  <colFields count="1">
    <field x="-2"/>
  </colFields>
  <colItems count="6">
    <i>
      <x/>
    </i>
    <i i="1">
      <x v="1"/>
    </i>
    <i i="2">
      <x v="2"/>
    </i>
    <i i="3">
      <x v="3"/>
    </i>
    <i i="4">
      <x v="4"/>
    </i>
    <i i="5">
      <x v="5"/>
    </i>
  </colItems>
  <dataFields count="6">
    <dataField name="Qty Bought" fld="5" baseField="0" baseItem="0"/>
    <dataField name="Qty Sold" fld="6" baseField="0" baseItem="0"/>
    <dataField name="Sales Cost Basis" fld="7" baseField="0" baseItem="0"/>
    <dataField name="Sales Amnt" fld="2" baseField="0" baseItem="0"/>
    <dataField name="Sales Fees" fld="8" baseField="0" baseItem="0"/>
    <dataField name="Sales Capital Gain" fld="9" baseField="0" baseItem="0"/>
  </dataFields>
  <formats count="4">
    <format dxfId="3">
      <pivotArea field="0" type="button" dataOnly="0" labelOnly="1" outline="0" axis="axisRow" fieldPosition="1"/>
    </format>
    <format dxfId="2">
      <pivotArea dataOnly="0" labelOnly="1" outline="0" fieldPosition="0">
        <references count="1">
          <reference field="4294967294" count="6">
            <x v="0"/>
            <x v="1"/>
            <x v="2"/>
            <x v="3"/>
            <x v="4"/>
            <x v="5"/>
          </reference>
        </references>
      </pivotArea>
    </format>
    <format dxfId="1">
      <pivotArea field="0" type="button" dataOnly="0" labelOnly="1" outline="0" axis="axisRow" fieldPosition="1"/>
    </format>
    <format dxfId="0">
      <pivotArea dataOnly="0" labelOnly="1" outline="0" fieldPosition="0">
        <references count="1">
          <reference field="4294967294" count="6">
            <x v="0"/>
            <x v="1"/>
            <x v="2"/>
            <x v="3"/>
            <x v="4"/>
            <x v="5"/>
          </reference>
        </references>
      </pivotArea>
    </format>
  </format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caption="Qty Held"/>
    <pivotHierarchy dragToRow="0" dragToCol="0" dragToPage="0" dragToData="1" caption="Qty Sold"/>
    <pivotHierarchy dragToRow="0" dragToCol="0" dragToPage="0" dragToData="1" caption="Qty Start"/>
    <pivotHierarchy dragToRow="0" dragToCol="0" dragToPage="0" dragToData="1" caption="Qty Bough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irst Buy Date Ever"/>
    <pivotHierarchy dragToRow="0" dragToCol="0" dragToPage="0" dragToData="1"/>
    <pivotHierarchy dragToRow="0" dragToCol="0" dragToPage="0" dragToData="1"/>
    <pivotHierarchy dragToRow="0" dragToCol="0" dragToPage="0" dragToData="1"/>
    <pivotHierarchy dragToRow="0" dragToCol="0" dragToPage="0" dragToData="1" caption="Sales Distrib CGR (Approx)"/>
    <pivotHierarchy dragToRow="0" dragToCol="0" dragToPage="0" dragToData="1" caption="Sales Distrib RoC (Approx)"/>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Capital Gain"/>
    <pivotHierarchy dragToRow="0" dragToCol="0" dragToPage="0" dragToData="1" caption="Sales Cost Basis"/>
    <pivotHierarchy dragToRow="0" dragToCol="0" dragToPage="0" dragToData="1" caption="Sales Amnt"/>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2">
    <filter fld="1" type="valueGreaterThan" id="2" iMeasureHier="155">
      <autoFilter ref="A1">
        <filterColumn colId="0">
          <customFilters>
            <customFilter operator="greaterThan" val="0"/>
          </customFilters>
        </filterColumn>
      </autoFilter>
    </filter>
    <filter fld="10" type="valueGreaterThan" evalOrder="1" id="3" iMeasureHier="219">
      <autoFilter ref="A1">
        <filterColumn colId="0">
          <customFilters>
            <customFilter operator="greaterThan" val="0"/>
          </customFilters>
        </filterColumn>
      </autoFilter>
    </filter>
  </filters>
  <rowHierarchiesUsage count="3">
    <rowHierarchyUsage hierarchyUsage="28"/>
    <rowHierarchyUsage hierarchyUsage="0"/>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1.xml><?xml version="1.0" encoding="utf-8"?>
<pivotTableDefinition xmlns="http://schemas.openxmlformats.org/spreadsheetml/2006/main" xmlns:mc="http://schemas.openxmlformats.org/markup-compatibility/2006" xmlns:xr="http://schemas.microsoft.com/office/spreadsheetml/2014/revision" mc:Ignorable="xr" xr:uid="{00000000-0007-0000-0E00-000000000000}" name="ptFeesByAccount" cacheId="2" applyNumberFormats="0" applyBorderFormats="0" applyFontFormats="0" applyPatternFormats="0" applyAlignmentFormats="0" applyWidthHeightFormats="1" dataCaption="Values" tag="a46e8348-b99d-4b7b-b0c1-390d1182be5b" updatedVersion="6" minRefreshableVersion="3" useAutoFormatting="1" subtotalHiddenItems="1" itemPrintTitles="1" createdVersion="4" indent="0" outline="1" outlineData="1" multipleFieldFilters="0" rowHeaderCaption="Account">
  <location ref="E5:J7" firstHeaderRow="0" firstDataRow="1" firstDataCol="1"/>
  <pivotFields count="9">
    <pivotField axis="axisRow" allDrilled="1" showAll="0" sortType="descending" defaultAttributeDrillState="1">
      <items count="2">
        <item x="0"/>
        <item t="default"/>
      </items>
      <autoSortScope>
        <pivotArea dataOnly="0" outline="0" fieldPosition="0">
          <references count="1">
            <reference field="4294967294" count="1" selected="0">
              <x v="1"/>
            </reference>
          </references>
        </pivotArea>
      </autoSortScope>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1">
    <field x="0"/>
  </rowFields>
  <rowItems count="2">
    <i>
      <x/>
    </i>
    <i t="grand">
      <x/>
    </i>
  </rowItems>
  <colFields count="1">
    <field x="-2"/>
  </colFields>
  <colItems count="5">
    <i>
      <x/>
    </i>
    <i i="1">
      <x v="1"/>
    </i>
    <i i="2">
      <x v="2"/>
    </i>
    <i i="3">
      <x v="3"/>
    </i>
    <i i="4">
      <x v="4"/>
    </i>
  </colItems>
  <dataFields count="5">
    <dataField name="Total Value" fld="1" baseField="0" baseItem="0"/>
    <dataField name="Mgmt Fee $" fld="2" baseField="0" baseItem="0"/>
    <dataField name="Mgmt Fee %" fld="3" baseField="0" baseItem="0"/>
    <dataField name="Trading Fees" fld="5" baseField="0" baseItem="0"/>
    <dataField name="Fees Admin" fld="4" baseField="0" baseItem="0"/>
  </dataFields>
  <conditionalFormats count="4">
    <conditionalFormat scope="field" priority="5">
      <pivotAreas count="1">
        <pivotArea outline="0" collapsedLevelsAreSubtotals="1" fieldPosition="0">
          <references count="2">
            <reference field="4294967294" count="1" selected="0">
              <x v="0"/>
            </reference>
            <reference field="0" count="0" selected="0"/>
          </references>
        </pivotArea>
      </pivotAreas>
    </conditionalFormat>
    <conditionalFormat scope="field" priority="4">
      <pivotAreas count="1">
        <pivotArea outline="0" collapsedLevelsAreSubtotals="1" fieldPosition="0">
          <references count="2">
            <reference field="4294967294" count="1" selected="0">
              <x v="1"/>
            </reference>
            <reference field="0" count="0" selected="0"/>
          </references>
        </pivotArea>
      </pivotAreas>
    </conditionalFormat>
    <conditionalFormat scope="field" priority="3">
      <pivotAreas count="1">
        <pivotArea outline="0" collapsedLevelsAreSubtotals="1" fieldPosition="0">
          <references count="2">
            <reference field="4294967294" count="1" selected="0">
              <x v="2"/>
            </reference>
            <reference field="0" count="0" selected="0"/>
          </references>
        </pivotArea>
      </pivotAreas>
    </conditionalFormat>
    <conditionalFormat scope="field" priority="2">
      <pivotAreas count="1">
        <pivotArea outline="0" collapsedLevelsAreSubtotals="1" fieldPosition="0">
          <references count="2">
            <reference field="4294967294" count="1" selected="0">
              <x v="2"/>
            </reference>
            <reference field="0" count="0" selected="0"/>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ees Admin"/>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ding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2.xml><?xml version="1.0" encoding="utf-8"?>
<pivotTableDefinition xmlns="http://schemas.openxmlformats.org/spreadsheetml/2006/main" xmlns:mc="http://schemas.openxmlformats.org/markup-compatibility/2006" xmlns:xr="http://schemas.microsoft.com/office/spreadsheetml/2014/revision" mc:Ignorable="xr" xr:uid="{00000000-0007-0000-0E00-000001000000}" name="ptFeesBySymbol" cacheId="3" applyNumberFormats="0" applyBorderFormats="0" applyFontFormats="0" applyPatternFormats="0" applyAlignmentFormats="0" applyWidthHeightFormats="1" dataCaption="Values" tag="8c28ada6-27ba-40e5-b7a6-2f8088b46d94" updatedVersion="6" minRefreshableVersion="3" useAutoFormatting="1" subtotalHiddenItems="1" itemPrintTitles="1" createdVersion="4" indent="0" outline="1" outlineData="1" multipleFieldFilters="0" rowHeaderCaption="Symbol">
  <location ref="L5:O8" firstHeaderRow="0" firstDataRow="1" firstDataCol="1"/>
  <pivotFields count="7">
    <pivotField dataField="1" showAll="0"/>
    <pivotField dataField="1" showAll="0"/>
    <pivotField dataField="1" showAll="0"/>
    <pivotField axis="axisRow" allDrilled="1" showAll="0" measureFilter="1" sortType="descending" defaultAttributeDrillState="1">
      <items count="3">
        <item x="0"/>
        <item x="1"/>
        <item t="default"/>
      </items>
      <autoSortScope>
        <pivotArea dataOnly="0" outline="0" fieldPosition="0">
          <references count="1">
            <reference field="4294967294" count="1" selected="0">
              <x v="2"/>
            </reference>
          </references>
        </pivotArea>
      </autoSortScope>
    </pivotField>
    <pivotField allDrilled="1" showAll="0" dataSourceSort="1" defaultAttributeDrillState="1"/>
    <pivotField allDrilled="1" showAll="0" dataSourceSort="1" defaultAttributeDrillState="1"/>
    <pivotField allDrilled="1" showAll="0" dataSourceSort="1" defaultAttributeDrillState="1"/>
  </pivotFields>
  <rowFields count="1">
    <field x="3"/>
  </rowFields>
  <rowItems count="3">
    <i>
      <x v="1"/>
    </i>
    <i>
      <x/>
    </i>
    <i t="grand">
      <x/>
    </i>
  </rowItems>
  <colFields count="1">
    <field x="-2"/>
  </colFields>
  <colItems count="3">
    <i>
      <x/>
    </i>
    <i i="1">
      <x v="1"/>
    </i>
    <i i="2">
      <x v="2"/>
    </i>
  </colItems>
  <dataFields count="3">
    <dataField name="Total Value" fld="0" baseField="0" baseItem="0"/>
    <dataField name="Mgmt Fee $" fld="1" baseField="0" baseItem="0"/>
    <dataField name="Mgmt Fee %" fld="2" baseField="0" baseItem="0"/>
  </dataFields>
  <conditionalFormats count="4">
    <conditionalFormat scope="field" priority="8">
      <pivotAreas count="1">
        <pivotArea outline="0" collapsedLevelsAreSubtotals="1" fieldPosition="0">
          <references count="2">
            <reference field="4294967294" count="1" selected="0">
              <x v="1"/>
            </reference>
            <reference field="3" count="0" selected="0"/>
          </references>
        </pivotArea>
      </pivotAreas>
    </conditionalFormat>
    <conditionalFormat scope="field" priority="7">
      <pivotAreas count="1">
        <pivotArea outline="0" collapsedLevelsAreSubtotals="1" fieldPosition="0">
          <references count="2">
            <reference field="4294967294" count="1" selected="0">
              <x v="0"/>
            </reference>
            <reference field="3" count="0" selected="0"/>
          </references>
        </pivotArea>
      </pivotAreas>
    </conditionalFormat>
    <conditionalFormat scope="field" priority="6">
      <pivotAreas count="1">
        <pivotArea outline="0" collapsedLevelsAreSubtotals="1" fieldPosition="0">
          <references count="2">
            <reference field="4294967294" count="1" selected="0">
              <x v="2"/>
            </reference>
            <reference field="3" count="0" selected="0"/>
          </references>
        </pivotArea>
      </pivotAreas>
    </conditionalFormat>
    <conditionalFormat scope="field" priority="1">
      <pivotAreas count="1">
        <pivotArea outline="0" collapsedLevelsAreSubtotals="1" fieldPosition="0">
          <references count="2">
            <reference field="4294967294" count="1" selected="0">
              <x v="2"/>
            </reference>
            <reference field="3" count="0" selected="0"/>
          </references>
        </pivotArea>
      </pivotAreas>
    </conditionalFormat>
  </conditionalFormat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Fees Admin"/>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Mgmt Fee %"/>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rading Fee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3" type="valueGreaterThan" id="1" iMeasureHier="171">
      <autoFilter ref="A1">
        <filterColumn colId="0">
          <customFilters>
            <customFilter operator="greaterThan" val="0"/>
          </customFilters>
        </filterColumn>
      </autoFilter>
    </filter>
  </filters>
  <rowHierarchiesUsage count="1">
    <rowHierarchyUsage hierarchyUsage="7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3.xml><?xml version="1.0" encoding="utf-8"?>
<pivotTableDefinition xmlns="http://schemas.openxmlformats.org/spreadsheetml/2006/main" xmlns:mc="http://schemas.openxmlformats.org/markup-compatibility/2006" xmlns:xr="http://schemas.microsoft.com/office/spreadsheetml/2014/revision" mc:Ignorable="xr" xr:uid="{00000000-0007-0000-0F00-000000000000}" name="ptDivGen" cacheId="1" applyNumberFormats="0" applyBorderFormats="0" applyFontFormats="0" applyPatternFormats="0" applyAlignmentFormats="0" applyWidthHeightFormats="1" dataCaption="Values" tag="353bc1af-11f9-4af8-b588-788d33fe3e4f" updatedVersion="6" minRefreshableVersion="3" useAutoFormatting="1" subtotalHiddenItems="1" itemPrintTitles="1" createdVersion="4" indent="0" outline="1" outlineData="1" multipleFieldFilters="0" rowHeaderCaption="Symbol / Date">
  <location ref="F11:K11" firstHeaderRow="0" firstDataRow="1" firstDataCol="1"/>
  <pivotFields count="10">
    <pivotField axis="axisRow" allDrilled="1" showAll="0" dataSourceSort="1" defaultAttributeDrillState="1">
      <items count="2">
        <item x="0"/>
        <item t="default"/>
      </items>
    </pivotField>
    <pivotField axis="axisRow" allDrilled="1" showAll="0" dataSourceSort="1" defaultAttributeDrillState="1">
      <items count="3">
        <item x="0"/>
        <item x="1"/>
        <item t="default"/>
      </items>
    </pivotField>
    <pivotField dataField="1" showAll="0"/>
    <pivotField dataField="1" showAll="0"/>
    <pivotField dataField="1" showAll="0"/>
    <pivotField dataField="1" showAll="0"/>
    <pivotField dataField="1" showAll="0"/>
    <pivotField allDrilled="1" showAll="0" dataSourceSort="1" defaultAttributeDrillState="1"/>
    <pivotField allDrilled="1" showAll="0" dataSourceSort="1" defaultAttributeDrillState="1"/>
    <pivotField allDrilled="1" showAll="0" dataSourceSort="1" defaultAttributeDrillState="1"/>
  </pivotFields>
  <rowFields count="2">
    <field x="0"/>
    <field x="1"/>
  </rowFields>
  <colFields count="1">
    <field x="-2"/>
  </colFields>
  <colItems count="5">
    <i>
      <x/>
    </i>
    <i i="1">
      <x v="1"/>
    </i>
    <i i="2">
      <x v="2"/>
    </i>
    <i i="3">
      <x v="3"/>
    </i>
    <i i="4">
      <x v="4"/>
    </i>
  </colItems>
  <dataFields count="5">
    <dataField name="Gen Div Amnt Per Share" fld="3" baseField="0" baseItem="0"/>
    <dataField name="Qty For Gen Div" fld="6" baseField="0" baseItem="0"/>
    <dataField name="Gen Div Amnt" fld="2" baseField="0" baseItem="0"/>
    <dataField name="Gen Div WHT" fld="4" baseField="0" baseItem="0"/>
    <dataField name="Gen Div Cash" fld="5" baseField="0" baseItem="0"/>
  </dataFields>
  <pivotHierarchies count="255">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s].[Year].&amp;[201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ReportCurrency].[ReportCurrency].&amp;[*Original*]"/>
      </members>
    </pivotHierarchy>
    <pivotHierarchy dragToData="1"/>
    <pivotHierarchy dragToData="1"/>
    <pivotHierarchy dragToData="1"/>
    <pivotHierarchy dragToData="1"/>
    <pivotHierarchy dragToData="1"/>
    <pivotHierarchy dragToData="1"/>
    <pivotHierarchy multipleItemSelectionAllowed="1" dragToData="1">
      <members count="1" level="1">
        <member name="[Symbol].[Symbol].&amp;[* Cash]"/>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Gen Div Amnt"/>
    <pivotHierarchy dragToRow="0" dragToCol="0" dragToPage="0" dragToData="1" caption="Qty For Gen Div"/>
    <pivotHierarchy dragToRow="0" dragToCol="0" dragToPage="0" dragToData="1" caption="Gen Div Amnt Per Share"/>
    <pivotHierarchy dragToRow="0" dragToCol="0" dragToPage="0" dragToData="1" caption="Gen Div WHT"/>
    <pivotHierarchy dragToRow="0" dragToCol="0" dragToPage="0" dragToData="1" caption="Gen Div Cash"/>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74"/>
    <rowHierarchyUsage hierarchyUsage="28"/>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pivotTables/pivotTable54.xml><?xml version="1.0" encoding="utf-8"?>
<pivotTableDefinition xmlns="http://schemas.openxmlformats.org/spreadsheetml/2006/main" xmlns:mc="http://schemas.openxmlformats.org/markup-compatibility/2006" xmlns:xr="http://schemas.microsoft.com/office/spreadsheetml/2014/revision" mc:Ignorable="xr" xr:uid="{00000000-0007-0000-1000-000000000000}" name="PivotTable1" cacheId="0" applyNumberFormats="0" applyBorderFormats="0" applyFontFormats="0" applyPatternFormats="0" applyAlignmentFormats="0" applyWidthHeightFormats="1" dataCaption="Values" tag="835fd9e4-fd74-42e8-a7b8-674f58ffa49c" updatedVersion="6" minRefreshableVersion="3" useAutoFormatting="1" subtotalHiddenItems="1" itemPrintTitles="1" createdVersion="4" indent="0" compact="0" compactData="0" multipleFieldFilters="0">
  <location ref="A9:G14" firstHeaderRow="0" firstDataRow="1" firstDataCol="2" rowPageCount="4" colPageCount="1"/>
  <pivotFields count="11">
    <pivotField axis="axisRow" compact="0" allDrilled="1" outline="0" showAll="0" dataSourceSort="1" defaultAttributeDrillState="1">
      <items count="2">
        <item x="0"/>
        <item t="default"/>
      </items>
    </pivotField>
    <pivotField dataField="1" compact="0" outline="0" showAll="0"/>
    <pivotField dataField="1" compact="0" outline="0" showAll="0"/>
    <pivotField dataField="1" compact="0" outline="0" showAll="0"/>
    <pivotField dataField="1" compact="0" outline="0" showAll="0"/>
    <pivotField axis="axisRow" compact="0" allDrilled="1" outline="0" showAll="0" dataSourceSort="1" defaultAttributeDrillState="1">
      <items count="4">
        <item x="0"/>
        <item x="1"/>
        <item x="2"/>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axis="axisPage" compact="0" allDrilled="1" outline="0" showAll="0" dataSourceSort="1" defaultAttributeDrillState="1">
      <items count="1">
        <item t="default"/>
      </items>
    </pivotField>
    <pivotField dataField="1" compact="0" outline="0" showAll="0"/>
  </pivotFields>
  <rowFields count="2">
    <field x="0"/>
    <field x="5"/>
  </rowFields>
  <rowItems count="5">
    <i>
      <x/>
      <x/>
    </i>
    <i r="1">
      <x v="1"/>
    </i>
    <i r="1">
      <x v="2"/>
    </i>
    <i t="default">
      <x/>
    </i>
    <i t="grand">
      <x/>
    </i>
  </rowItems>
  <colFields count="1">
    <field x="-2"/>
  </colFields>
  <colItems count="5">
    <i>
      <x/>
    </i>
    <i i="1">
      <x v="1"/>
    </i>
    <i i="2">
      <x v="2"/>
    </i>
    <i i="3">
      <x v="3"/>
    </i>
    <i i="4">
      <x v="4"/>
    </i>
  </colItems>
  <pageFields count="4">
    <pageField fld="6" hier="46" name="[Dates].[Year].&amp;[2018]" cap="2018"/>
    <pageField fld="7" hier="9" name="[Account].[Tax].[All]" cap="All"/>
    <pageField fld="9" hier="70" name="[Symbol].[Currency].&amp;[USD]" cap="USD"/>
    <pageField fld="8" hier="67" name="[ReportCurrency].[ReportCurrency].&amp;[CAD]" cap="CAD"/>
  </pageFields>
  <dataFields count="5">
    <dataField name="Cost Basis" fld="1" baseField="0" baseItem="0"/>
    <dataField name="Total Value" fld="2" baseField="0" baseItem="0"/>
    <dataField name="Dividends" fld="3" baseField="0" baseItem="0"/>
    <dataField name="Withholding Tax Paid" fld="4" baseField="0" baseItem="0"/>
    <dataField name="Sales Capital Gain" fld="10" baseField="0" baseItem="0"/>
  </dataFields>
  <pivotHierarchies count="255">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Total Value"/>
    <pivotHierarchy dragToRow="0" dragToCol="0" dragToPage="0" dragToData="1"/>
    <pivotHierarchy dragToRow="0" dragToCol="0" dragToPage="0" dragToData="1" caption="Cost Basis"/>
    <pivotHierarchy dragToRow="0" dragToCol="0" dragToPage="0" dragToData="1"/>
    <pivotHierarchy dragToRow="0" dragToCol="0" dragToPage="0" dragToData="1"/>
    <pivotHierarchy dragToRow="0" dragToCol="0" dragToPage="0" dragToData="1" caption="Dividends"/>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Sales Capital Gain"/>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caption="Withholding Tax Paid"/>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2">
    <rowHierarchyUsage hierarchyUsage="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ext>
    <ext xmlns:xpdl="http://schemas.microsoft.com/office/spreadsheetml/2016/pivotdefaultlayout" uri="{747A6164-185A-40DC-8AA5-F01512510D54}">
      <xpdl:pivotTableDefinition16/>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Portfolio" xr10:uid="{00000000-0013-0000-FFFF-FFFF01000000}" sourceName="[Account].[Portfolio]">
  <pivotTables>
    <pivotTable tabId="4" name="ptDashbCurrDay"/>
    <pivotTable tabId="4" name="ptDashbCurrency"/>
    <pivotTable tabId="4" name="ptDashbCurrMth"/>
    <pivotTable tabId="4" name="ptDashbLastYTD"/>
    <pivotTable tabId="4" name="ptDashbSectDetail"/>
    <pivotTable tabId="4" name="ptDashbSectSensit"/>
    <pivotTable tabId="4" name="ptDashbSymbValues"/>
    <pivotTable tabId="4" name="ptDashbYTD"/>
    <pivotTable tabId="4" name="ptDashAllocGrid"/>
    <pivotTable tabId="4" name="ptDashbAlloc"/>
    <pivotTable tabId="4" name="ptDashOverview"/>
    <pivotTable tabId="4" name="ptDashbYTDProfitPerc"/>
  </pivotTables>
  <data>
    <olap pivotCacheId="773286604">
      <levels count="2">
        <level uniqueName="[Account].[Portfolio].[(All)]" sourceCaption="(All)" count="0"/>
        <level uniqueName="[Account].[Portfolio].[Portfolio]" sourceCaption="Portfolio" count="1" crossFilter="none">
          <ranges>
            <range startItem="0">
              <i n="[Account].[Portfolio].&amp;[Family]" c="Family"/>
            </range>
          </ranges>
        </level>
      </levels>
      <selections count="1">
        <selection n="[Account].[Portfolio].[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 xr10:uid="{00000000-0013-0000-FFFF-FFFF02000000}" sourceName="[ReportCurrency].[ReportCurrency]">
  <pivotTables>
    <pivotTable tabId="4" name="ptDashbLastYTD"/>
    <pivotTable tabId="4" name="ptDashbYTD"/>
    <pivotTable tabId="4" name="ptDashbCurrDay"/>
    <pivotTable tabId="4" name="ptDashbCurrency"/>
    <pivotTable tabId="4" name="ptDashbCurrMth"/>
    <pivotTable tabId="4" name="ptDashbSectDetail"/>
    <pivotTable tabId="4" name="ptDashbSectSensit"/>
    <pivotTable tabId="4" name="ptDashbSymbValues"/>
    <pivotTable tabId="4" name="ptDashAllocGrid"/>
    <pivotTable tabId="4" name="ptDashbAlloc"/>
    <pivotTable tabId="4" name="ptDashOverview"/>
    <pivotTable tabId="4" name="ptDashbYTDProfitPerc"/>
  </pivotTables>
  <data>
    <olap pivotCacheId="773286604">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 xr10:uid="{00000000-0013-0000-FFFF-FFFF03000000}" sourceName="[Account].[Account]">
  <pivotTables>
    <pivotTable tabId="4" name="ptDashAllocGrid"/>
    <pivotTable tabId="4" name="ptDashbAlloc"/>
    <pivotTable tabId="4" name="ptDashbCurrDay"/>
    <pivotTable tabId="4" name="ptDashbCurrency"/>
    <pivotTable tabId="4" name="ptDashbCurrMth"/>
    <pivotTable tabId="4" name="ptDashbLastYTD"/>
    <pivotTable tabId="4" name="ptDashbSectDetail"/>
    <pivotTable tabId="4" name="ptDashbSectSensit"/>
    <pivotTable tabId="4" name="ptDashbSymbValues"/>
    <pivotTable tabId="4" name="ptDashbYTD"/>
    <pivotTable tabId="4" name="ptDashOverview"/>
    <pivotTable tabId="4" name="ptDashbYTDProfitPerc"/>
  </pivotTables>
  <data>
    <olap pivotCacheId="773286604">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1" xr10:uid="{00000000-0013-0000-FFFF-FFFF04000000}" sourceName="[Account].[Account]">
  <pivotTables>
    <pivotTable tabId="5" name="ptDailyCapGain"/>
    <pivotTable tabId="5" name="ptDailyMvmt"/>
    <pivotTable tabId="5" name="ptDailySymbChg"/>
  </pivotTables>
  <data>
    <olap pivotCacheId="2113231317">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1" xr10:uid="{00000000-0013-0000-FFFF-FFFF05000000}" sourceName="[ReportCurrency].[ReportCurrency]">
  <pivotTables>
    <pivotTable tabId="5" name="ptDailyCapGain"/>
    <pivotTable tabId="5" name="ptDailyMvmt"/>
    <pivotTable tabId="5" name="ptDailySymbChg"/>
  </pivotTables>
  <data>
    <olap pivotCacheId="2113231317">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2" xr10:uid="{00000000-0013-0000-FFFF-FFFF06000000}" sourceName="[Account].[Account]">
  <pivotTables>
    <pivotTable tabId="6" name="ptMthlyMvmt"/>
    <pivotTable tabId="6" name="ptMthlySymbolCapGain"/>
    <pivotTable tabId="6" name="ptMthlyValue"/>
    <pivotTable tabId="6" name="ptMthlyCapGain"/>
    <pivotTable tabId="6" name="ptMthlyCapGainPerc"/>
  </pivotTables>
  <data>
    <olap pivotCacheId="1419960025">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2" xr10:uid="{00000000-0013-0000-FFFF-FFFF07000000}" sourceName="[ReportCurrency].[ReportCurrency]">
  <pivotTables>
    <pivotTable tabId="6" name="ptMthlyMvmt"/>
    <pivotTable tabId="6" name="ptMthlySymbolCapGain"/>
    <pivotTable tabId="6" name="ptMthlyValue"/>
    <pivotTable tabId="6" name="ptMthlyCapGain"/>
    <pivotTable tabId="6" name="ptMthlyCapGainPerc"/>
  </pivotTables>
  <data>
    <olap pivotCacheId="1419960025">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3" xr10:uid="{00000000-0013-0000-FFFF-FFFF08000000}" sourceName="[Account].[Account]">
  <pivotTables>
    <pivotTable tabId="7" name="ptHoldings"/>
  </pivotTables>
  <data>
    <olap pivotCacheId="280844125">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 xr10:uid="{00000000-0013-0000-FFFF-FFFF09000000}" sourceName="[Account].[Tax]">
  <pivotTables>
    <pivotTable tabId="7" name="ptHoldings"/>
  </pivotTables>
  <data>
    <olap pivotCacheId="280844125">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1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onth_In_Year" xr10:uid="{00000000-0013-0000-FFFF-FFFF0A000000}" sourceName="[Dates].[Month In Year]">
  <pivotTables>
    <pivotTable tabId="7" name="ptHoldings"/>
  </pivotTables>
  <data>
    <olap pivotCacheId="280844125">
      <levels count="2">
        <level uniqueName="[Dates].[Month In Year].[(All)]" sourceCaption="(All)" count="0"/>
        <level uniqueName="[Dates].[Month In Year].[Month In Year]" sourceCaption="Month In Year" count="12" crossFilter="none">
          <ranges>
            <range startItem="0">
              <i n="[Dates].[Month In Year].&amp;[1]" c="1"/>
              <i n="[Dates].[Month In Year].&amp;[2]" c="2"/>
              <i n="[Dates].[Month In Year].&amp;[3]" c="3"/>
              <i n="[Dates].[Month In Year].&amp;[4]" c="4"/>
              <i n="[Dates].[Month In Year].&amp;[5]" c="5"/>
              <i n="[Dates].[Month In Year].&amp;[6]" c="6"/>
              <i n="[Dates].[Month In Year].&amp;[7]" c="7"/>
              <i n="[Dates].[Month In Year].&amp;[8]" c="8"/>
              <i n="[Dates].[Month In Year].&amp;[9]" c="9"/>
              <i n="[Dates].[Month In Year].&amp;[10]" c="10"/>
              <i n="[Dates].[Month In Year].&amp;[11]" c="11"/>
              <i n="[Dates].[Month In Year].&amp;[12]" c="12"/>
            </range>
          </ranges>
        </level>
      </levels>
      <selections count="1">
        <selection n="[Dates].[Month In Year].[All]"/>
      </selections>
    </olap>
  </data>
</slicerCacheDefinition>
</file>

<file path=xl/slicerCaches/slicerCache1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00000000-0013-0000-FFFF-FFFF0B000000}" sourceName="[Dates].[Year]">
  <pivotTables>
    <pivotTable tabId="7" name="ptHoldings"/>
  </pivotTables>
  <data>
    <olap pivotCacheId="280844125">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ll]"/>
      </selections>
    </olap>
  </data>
</slicerCacheDefinition>
</file>

<file path=xl/slicerCaches/slicerCache1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llocation" xr10:uid="{00000000-0013-0000-FFFF-FFFF0C000000}" sourceName="[Symbol].[Allocation]">
  <pivotTables>
    <pivotTable tabId="7" name="ptHoldings"/>
  </pivotTables>
  <data>
    <olap pivotCacheId="280844125">
      <levels count="2">
        <level uniqueName="[Symbol].[Allocation].[(All)]" sourceCaption="(All)" count="0"/>
        <level uniqueName="[Symbol].[Allocation].[Allocation]" sourceCaption="Allocation" count="5" crossFilter="none">
          <ranges>
            <range startItem="0">
              <i n="[Symbol].[Allocation].&amp;[Cash]" c="Cash"/>
              <i n="[Symbol].[Allocation].&amp;[CDN Broad]" c="CDN Broad"/>
              <i n="[Symbol].[Allocation].&amp;[Emerging]" c="Emerging"/>
              <i n="[Symbol].[Allocation].&amp;[Global Dev]" c="Global Dev"/>
              <i n="[Symbol].[Allocation].&amp;[US Broad]" c="US Broad"/>
            </range>
          </ranges>
        </level>
      </levels>
      <selections count="1">
        <selection n="[Symbol].[Allocation].[All]"/>
      </selections>
    </olap>
  </data>
</slicerCacheDefinition>
</file>

<file path=xl/slicerCaches/slicerCache1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3" xr10:uid="{00000000-0013-0000-FFFF-FFFF0D000000}" sourceName="[ReportCurrency].[ReportCurrency]">
  <pivotTables>
    <pivotTable tabId="7" name="ptHoldings"/>
  </pivotTables>
  <data>
    <olap pivotCacheId="280844125">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1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4" xr10:uid="{00000000-0013-0000-FFFF-FFFF0E000000}" sourceName="[Account].[Account]">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991081258">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1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1" xr10:uid="{00000000-0013-0000-FFFF-FFFF0F000000}" sourceName="[Account].[Tax]">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991081258">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1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4" xr10:uid="{00000000-0013-0000-FFFF-FFFF10000000}" sourceName="[ReportCurrency].[ReportCurrency]">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991081258">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1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llocation1" xr10:uid="{00000000-0013-0000-FFFF-FFFF11000000}" sourceName="[Symbol].[Allocation]">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991081258">
      <levels count="2">
        <level uniqueName="[Symbol].[Allocation].[(All)]" sourceCaption="(All)" count="0"/>
        <level uniqueName="[Symbol].[Allocation].[Allocation]" sourceCaption="Allocation" count="5" crossFilter="none">
          <ranges>
            <range startItem="0">
              <i n="[Symbol].[Allocation].&amp;[Cash]" c="Cash"/>
              <i n="[Symbol].[Allocation].&amp;[CDN Broad]" c="CDN Broad"/>
              <i n="[Symbol].[Allocation].&amp;[Emerging]" c="Emerging"/>
              <i n="[Symbol].[Allocation].&amp;[Global Dev]" c="Global Dev"/>
              <i n="[Symbol].[Allocation].&amp;[US Broad]" c="US Broad"/>
            </range>
          </ranges>
        </level>
      </levels>
      <selections count="1">
        <selection n="[Symbol].[Allocation].[All]"/>
      </selections>
    </olap>
  </data>
</slicerCacheDefinition>
</file>

<file path=xl/slicerCaches/slicerCache1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urrency" xr10:uid="{00000000-0013-0000-FFFF-FFFF12000000}" sourceName="[Symbol].[Currency]">
  <pivotTables>
    <pivotTable tabId="8" name="ptDivMthly"/>
    <pivotTable tabId="8" name="ptDivYrlyPerSymbol"/>
    <pivotTable tabId="8" name="ptDivYrlyTotal"/>
    <pivotTable tabId="8" name="ptDivTotalPerAccount"/>
    <pivotTable tabId="8" name="ptDivYrlyPerAccount"/>
    <pivotTable tabId="8" name="ptDivYrlyPerAccntGrp"/>
    <pivotTable tabId="8" name="ptDivDetailsPerSymbol"/>
    <pivotTable tabId="8" name="ptDivCapGainReturn"/>
    <pivotTable tabId="8" name="PivotTable1"/>
    <pivotTable tabId="8" name="PivotTable2"/>
  </pivotTables>
  <data>
    <olap pivotCacheId="991081258">
      <levels count="2">
        <level uniqueName="[Symbol].[Currency].[(All)]" sourceCaption="(All)" count="0"/>
        <level uniqueName="[Symbol].[Currency].[Currency]" sourceCaption="Currency" count="3" crossFilter="none">
          <ranges>
            <range startItem="0">
              <i n="[Symbol].[Currency].&amp;[CAD]" c="CAD"/>
              <i n="[Symbol].[Currency].&amp;[Cash]" c="Cash"/>
              <i n="[Symbol].[Currency].&amp;[USD]" c="USD"/>
            </range>
          </ranges>
        </level>
      </levels>
      <selections count="1">
        <selection n="[Symbol].[Currency].[All]"/>
      </selections>
    </olap>
  </data>
</slicerCacheDefinition>
</file>

<file path=xl/slicerCaches/slicerCache1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5" xr10:uid="{00000000-0013-0000-FFFF-FFFF13000000}" sourceName="[ReportCurrency].[ReportCurrency]">
  <pivotTables>
    <pivotTable tabId="9" name="ptDepositsYrlyByAccount"/>
    <pivotTable tabId="9" name="ptDepositYearlyTotal"/>
    <pivotTable tabId="9" name="ptDepositsDetail"/>
    <pivotTable tabId="9" name="ptDepositsTotal"/>
  </pivotTables>
  <data>
    <olap pivotCacheId="1335167723">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2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1" xr10:uid="{00000000-0013-0000-FFFF-FFFF14000000}" sourceName="[Dates].[Year]">
  <pivotTables>
    <pivotTable tabId="9" name="ptDepositsDetail"/>
  </pivotTables>
  <data>
    <olap pivotCacheId="1335167723">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2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5" xr10:uid="{00000000-0013-0000-FFFF-FFFF15000000}" sourceName="[Account].[Account]">
  <pivotTables>
    <pivotTable tabId="10" name="ptTransInfo"/>
    <pivotTable tabId="10" name="ptTransInfoCashValues"/>
  </pivotTables>
  <data>
    <olap pivotCacheId="1121232038">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2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Month_In_Year1" xr10:uid="{00000000-0013-0000-FFFF-FFFF16000000}" sourceName="[Dates].[Month In Year]">
  <pivotTables>
    <pivotTable tabId="10" name="ptTransInfo"/>
    <pivotTable tabId="10" name="ptTransInfoCashValues"/>
  </pivotTables>
  <data>
    <olap pivotCacheId="1121232038">
      <levels count="2">
        <level uniqueName="[Dates].[Month In Year].[(All)]" sourceCaption="(All)" count="0"/>
        <level uniqueName="[Dates].[Month In Year].[Month In Year]" sourceCaption="Month In Year" count="12" crossFilter="none">
          <ranges>
            <range startItem="0">
              <i n="[Dates].[Month In Year].&amp;[1]" c="1"/>
              <i n="[Dates].[Month In Year].&amp;[2]" c="2"/>
              <i n="[Dates].[Month In Year].&amp;[3]" c="3"/>
              <i n="[Dates].[Month In Year].&amp;[4]" c="4"/>
              <i n="[Dates].[Month In Year].&amp;[5]" c="5"/>
              <i n="[Dates].[Month In Year].&amp;[6]" c="6"/>
              <i n="[Dates].[Month In Year].&amp;[7]" c="7"/>
              <i n="[Dates].[Month In Year].&amp;[8]" c="8"/>
              <i n="[Dates].[Month In Year].&amp;[9]" c="9"/>
              <i n="[Dates].[Month In Year].&amp;[10]" c="10"/>
              <i n="[Dates].[Month In Year].&amp;[11]" c="11"/>
              <i n="[Dates].[Month In Year].&amp;[12]" c="12"/>
            </range>
          </ranges>
        </level>
      </levels>
      <selections count="1">
        <selection n="[Dates].[Month In Year].[All]"/>
      </selections>
    </olap>
  </data>
</slicerCacheDefinition>
</file>

<file path=xl/slicerCaches/slicerCache2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2" xr10:uid="{00000000-0013-0000-FFFF-FFFF17000000}" sourceName="[Dates].[Year]">
  <pivotTables>
    <pivotTable tabId="10" name="ptTransInfo"/>
    <pivotTable tabId="10" name="ptTransInfoCashValues"/>
  </pivotTables>
  <data>
    <olap pivotCacheId="1121232038">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2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6" xr10:uid="{00000000-0013-0000-FFFF-FFFF18000000}" sourceName="[ReportCurrency].[ReportCurrency]">
  <pivotTables>
    <pivotTable tabId="10" name="ptTransInfo"/>
    <pivotTable tabId="10" name="ptTransInfoCashValues"/>
  </pivotTables>
  <data>
    <olap pivotCacheId="1121232038">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2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2" xr10:uid="{00000000-0013-0000-FFFF-FFFF19000000}" sourceName="[Account].[Tax]">
  <pivotTables>
    <pivotTable tabId="10" name="ptTransInfo"/>
    <pivotTable tabId="10" name="ptTransInfoCashValues"/>
  </pivotTables>
  <data>
    <olap pivotCacheId="1121232038">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2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howForSalesReport" xr10:uid="{00000000-0013-0000-FFFF-FFFF1A000000}" sourceName="[TransType].[ShowForSalesReport]">
  <pivotTables>
    <pivotTable tabId="10" name="ptTransInfo"/>
    <pivotTable tabId="10" name="ptTransInfoCashValues"/>
  </pivotTables>
  <data>
    <olap pivotCacheId="1121232038">
      <levels count="2">
        <level uniqueName="[TransType].[ShowForSalesReport].[(All)]" sourceCaption="(All)" count="0"/>
        <level uniqueName="[TransType].[ShowForSalesReport].[ShowForSalesReport]" sourceCaption="ShowForSalesReport" count="2" crossFilter="none">
          <ranges>
            <range startItem="0">
              <i n="[TransType].[ShowForSalesReport].&amp;[No]" c="No"/>
              <i n="[TransType].[ShowForSalesReport].&amp;[Yes]" c="Yes"/>
            </range>
          </ranges>
        </level>
      </levels>
      <selections count="1">
        <selection n="[TransType].[ShowForSalesReport].&amp;[Yes]"/>
      </selections>
    </olap>
  </data>
</slicerCacheDefinition>
</file>

<file path=xl/slicerCaches/slicerCache2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ransTypeGroup" xr10:uid="{00000000-0013-0000-FFFF-FFFF1B000000}" sourceName="[TransType].[TransTypeGroup]">
  <pivotTables>
    <pivotTable tabId="10" name="ptTransInfo"/>
    <pivotTable tabId="10" name="ptTransInfoCashValues"/>
  </pivotTables>
  <data>
    <olap pivotCacheId="1121232038">
      <levels count="2">
        <level uniqueName="[TransType].[TransTypeGroup].[(All)]" sourceCaption="(All)" count="0"/>
        <level uniqueName="[TransType].[TransTypeGroup].[TransTypeGroup]" sourceCaption="TransTypeGroup" count="10">
          <ranges>
            <range startItem="0">
              <i n="[TransType].[TransTypeGroup].&amp;[Buy]" c="Buy"/>
              <i n="[TransType].[TransTypeGroup].&amp;[Deposit]" c="Deposit"/>
              <i n="[TransType].[TransTypeGroup].&amp;[Div Reinv]" c="Div Reinv"/>
              <i n="[TransType].[TransTypeGroup].&amp;[Dividend]" c="Dividend"/>
              <i n="[TransType].[TransTypeGroup].&amp;[Fee]" c="Fee"/>
              <i n="[TransType].[TransTypeGroup].&amp;[Sell]" c="Sell"/>
              <i n="[TransType].[TransTypeGroup].&amp;[Split]" c="Split"/>
              <i n="[TransType].[TransTypeGroup].&amp;[Transfer]" c="Transfer"/>
              <i n="[TransType].[TransTypeGroup].&amp;[Withdrawal]" c="Withdrawal"/>
              <i n="[TransType].[TransTypeGroup].&amp;[Interest]" c="Interest" nd="1"/>
            </range>
          </ranges>
        </level>
      </levels>
      <selections count="1">
        <selection n="[TransType].[TransTypeGroup].[All]"/>
      </selections>
    </olap>
  </data>
</slicerCacheDefinition>
</file>

<file path=xl/slicerCaches/slicerCache2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6" xr10:uid="{00000000-0013-0000-FFFF-FFFF1C000000}" sourceName="[Account].[Account]">
  <pivotTables>
    <pivotTable tabId="11" name="ptSales"/>
  </pivotTables>
  <data>
    <olap pivotCacheId="545467184">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2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Tax3" xr10:uid="{00000000-0013-0000-FFFF-FFFF1D000000}" sourceName="[Account].[Tax]">
  <pivotTables>
    <pivotTable tabId="11" name="ptSales"/>
  </pivotTables>
  <data>
    <olap pivotCacheId="545467184">
      <levels count="2">
        <level uniqueName="[Account].[Tax].[(All)]" sourceCaption="(All)" count="0"/>
        <level uniqueName="[Account].[Tax].[Tax]" sourceCaption="Tax" count="2" crossFilter="none">
          <ranges>
            <range startItem="0">
              <i n="[Account].[Tax].&amp;[RRSP]" c="RRSP"/>
              <i n="[Account].[Tax].&amp;[TFSA]" c="TFSA"/>
            </range>
          </ranges>
        </level>
      </levels>
      <selections count="1">
        <selection n="[Account].[Tax].[All]"/>
      </selections>
    </olap>
  </data>
</slicerCacheDefinition>
</file>

<file path=xl/slicerCaches/slicerCache3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3" xr10:uid="{00000000-0013-0000-FFFF-FFFF1E000000}" sourceName="[Dates].[Year]">
  <pivotTables>
    <pivotTable tabId="11" name="ptSales"/>
  </pivotTables>
  <data>
    <olap pivotCacheId="545467184">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7" xr10:uid="{00000000-0013-0000-FFFF-FFFF1F000000}" sourceName="[ReportCurrency].[ReportCurrency]">
  <pivotTables>
    <pivotTable tabId="11" name="ptSales"/>
  </pivotTables>
  <data>
    <olap pivotCacheId="545467184">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4" xr10:uid="{00000000-0013-0000-FFFF-FFFF20000000}" sourceName="[Dates].[Year]">
  <pivotTables>
    <pivotTable tabId="12" name="ptFeesByAccount"/>
    <pivotTable tabId="12" name="ptFeesBySymbol"/>
  </pivotTables>
  <data>
    <olap pivotCacheId="239890713">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8" xr10:uid="{00000000-0013-0000-FFFF-FFFF21000000}" sourceName="[ReportCurrency].[ReportCurrency]">
  <pivotTables>
    <pivotTable tabId="12" name="ptFeesByAccount"/>
    <pivotTable tabId="12" name="ptFeesBySymbol"/>
  </pivotTables>
  <data>
    <olap pivotCacheId="239890713">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llocation2" xr10:uid="{00000000-0013-0000-FFFF-FFFF22000000}" sourceName="[Symbol].[Allocation]">
  <pivotTables>
    <pivotTable tabId="12" name="ptFeesByAccount"/>
    <pivotTable tabId="12" name="ptFeesBySymbol"/>
  </pivotTables>
  <data>
    <olap pivotCacheId="239890713">
      <levels count="2">
        <level uniqueName="[Symbol].[Allocation].[(All)]" sourceCaption="(All)" count="0"/>
        <level uniqueName="[Symbol].[Allocation].[Allocation]" sourceCaption="Allocation" count="5">
          <ranges>
            <range startItem="0">
              <i n="[Symbol].[Allocation].&amp;[Cash]" c="Cash"/>
              <i n="[Symbol].[Allocation].&amp;[US Broad]" c="US Broad"/>
              <i n="[Symbol].[Allocation].&amp;[CDN Broad]" c="CDN Broad" nd="1"/>
              <i n="[Symbol].[Allocation].&amp;[Emerging]" c="Emerging" nd="1"/>
              <i n="[Symbol].[Allocation].&amp;[Global Dev]" c="Global Dev" nd="1"/>
            </range>
          </ranges>
        </level>
      </levels>
      <selections count="1">
        <selection n="[Symbol].[Allocation].[All]"/>
      </selections>
    </olap>
  </data>
</slicerCacheDefinition>
</file>

<file path=xl/slicerCaches/slicerCache3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7" xr10:uid="{00000000-0013-0000-FFFF-FFFF23000000}" sourceName="[Account].[Account]">
  <pivotTables>
    <pivotTable tabId="13" name="ptDivGen"/>
  </pivotTables>
  <data>
    <olap pivotCacheId="1492390369">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3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5" xr10:uid="{00000000-0013-0000-FFFF-FFFF24000000}" sourceName="[Dates].[Year]">
  <pivotTables>
    <pivotTable tabId="13" name="ptDivGen"/>
  </pivotTables>
  <data>
    <olap pivotCacheId="1492390369">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3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 xr10:uid="{00000000-0013-0000-FFFF-FFFF25000000}" sourceName="[Symbol].[Symbol]">
  <pivotTables>
    <pivotTable tabId="13" name="ptDivGen"/>
  </pivotTables>
  <data>
    <olap pivotCacheId="1492390369">
      <levels count="2">
        <level uniqueName="[Symbol].[Symbol].[(All)]" sourceCaption="(All)" count="0"/>
        <level uniqueName="[Symbol].[Symbol].[Symbol]" sourceCaption="Symbol" count="7" crossFilter="none">
          <ranges>
            <range startItem="0">
              <i n="[Symbol].[Symbol].&amp;[* Cash]" c="* Cash"/>
              <i n="[Symbol].[Symbol].&amp;[^SP500TR]" c="^SP500TR"/>
              <i n="[Symbol].[Symbol].&amp;[HXT.TO]" c="HXT.TO"/>
              <i n="[Symbol].[Symbol].&amp;[VEA]" c="VEA"/>
              <i n="[Symbol].[Symbol].&amp;[VOO]" c="VOO"/>
              <i n="[Symbol].[Symbol].&amp;[VT]" c="VT"/>
              <i n="[Symbol].[Symbol].&amp;[VWO]" c="VWO"/>
            </range>
          </ranges>
        </level>
      </levels>
      <selections count="1">
        <selection n="[Symbol].[Symbol].&amp;[* Cash]"/>
      </selections>
    </olap>
  </data>
</slicerCacheDefinition>
</file>

<file path=xl/slicerCaches/slicerCache38.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9" xr10:uid="{00000000-0013-0000-FFFF-FFFF26000000}" sourceName="[ReportCurrency].[ReportCurrency]">
  <pivotTables>
    <pivotTable tabId="13" name="ptDivGen"/>
  </pivotTables>
  <data>
    <olap pivotCacheId="1492390369">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39.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8" xr10:uid="{00000000-0013-0000-FFFF-FFFF27000000}" sourceName="[Account].[Account]">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1482711772">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0.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10" xr10:uid="{00000000-0013-0000-FFFF-FFFF28000000}" sourceName="[ReportCurrency].[ReportCurrency]">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1482711772">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s_Current" xr10:uid="{00000000-0013-0000-FFFF-FFFF29000000}" sourceName="[Dates].[Years-Current]">
  <pivotTables>
    <pivotTable tabId="14" name="ptYrlyMvmt"/>
    <pivotTable tabId="14" name="ptYearlyChgChart"/>
    <pivotTable tabId="14" name="ptYrlyCapGainBySymbol"/>
    <pivotTable tabId="14" name="ptYrlyIndexChart"/>
    <pivotTable tabId="14" name="ptYrlyProfitByAccount"/>
    <pivotTable tabId="14" name="ptYrlyProfitByAlloc"/>
    <pivotTable tabId="14" name="PivotTable2"/>
  </pivotTables>
  <data>
    <olap pivotCacheId="1482711772">
      <levels count="2">
        <level uniqueName="[Dates].[Years-Current].[(All)]" sourceCaption="(All)" count="0"/>
        <level uniqueName="[Dates].[Years-Current].[Years-Current]" sourceCaption="Years-Current" count="2" crossFilter="none">
          <ranges>
            <range startItem="0">
              <i n="[Dates].[Years-Current].&amp;[No]" c="No"/>
              <i n="[Dates].[Years-Current].&amp;[Yes]" c="Yes"/>
            </range>
          </ranges>
        </level>
      </levels>
      <selections count="1">
        <selection n="[Dates].[Years-Current].[All]"/>
      </selections>
    </olap>
  </data>
</slicerCacheDefinition>
</file>

<file path=xl/slicerCaches/slicerCache4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11" xr10:uid="{00000000-0013-0000-FFFF-FFFF2A000000}" sourceName="[ReportCurrency].[ReportCurrency]">
  <pivotTables>
    <pivotTable tabId="22" name="PivotTable1"/>
  </pivotTables>
  <data>
    <olap pivotCacheId="1342126345">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3.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6" xr10:uid="{00000000-0013-0000-FFFF-FFFF2B000000}" sourceName="[Dates].[Year]">
  <pivotTables>
    <pivotTable tabId="22" name="PivotTable1"/>
  </pivotTables>
  <data>
    <olap pivotCacheId="1342126345">
      <levels count="2">
        <level uniqueName="[Dates].[Year].[(All)]" sourceCaption="(All)" count="0"/>
        <level uniqueName="[Dates].[Year].[Year]" sourceCaption="Year" count="5">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Caches/slicerCache44.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Account21" xr10:uid="{00000000-0013-0000-FFFF-FFFF2C000000}" sourceName="[Account].[Account]">
  <pivotTables>
    <pivotTable tabId="25" name="ptMthlyMvmt"/>
  </pivotTables>
  <data>
    <olap pivotCacheId="906913793">
      <levels count="2">
        <level uniqueName="[Account].[Account].[(All)]" sourceCaption="(All)" count="0"/>
        <level uniqueName="[Account].[Account].[Account]" sourceCaption="Account" count="2" crossFilter="none">
          <ranges>
            <range startItem="0">
              <i n="[Account].[Account].&amp;[AccountCAD]" c="AccountCAD"/>
              <i n="[Account].[Account].&amp;[AccountUSD]" c="AccountUSD"/>
            </range>
          </ranges>
        </level>
      </levels>
      <selections count="1">
        <selection n="[Account].[Account].[All]"/>
      </selections>
    </olap>
  </data>
</slicerCacheDefinition>
</file>

<file path=xl/slicerCaches/slicerCache45.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ReportCurrency21" xr10:uid="{00000000-0013-0000-FFFF-FFFF2D000000}" sourceName="[ReportCurrency].[ReportCurrency]">
  <pivotTables>
    <pivotTable tabId="25" name="ptMthlyMvmt"/>
  </pivotTables>
  <data>
    <olap pivotCacheId="906913793">
      <levels count="2">
        <level uniqueName="[ReportCurrency].[ReportCurrency].[(All)]" sourceCaption="(All)" count="0"/>
        <level uniqueName="[ReportCurrency].[ReportCurrency].[ReportCurrency]" sourceCaption="ReportCurrency" count="3" crossFilter="none">
          <ranges>
            <range startItem="0">
              <i n="[ReportCurrency].[ReportCurrency].&amp;[*Original*]" c="*Original*"/>
              <i n="[ReportCurrency].[ReportCurrency].&amp;[CAD]" c="CAD"/>
              <i n="[ReportCurrency].[ReportCurrency].&amp;[USD]" c="USD"/>
            </range>
          </ranges>
        </level>
      </levels>
      <selections count="1">
        <selection n="[ReportCurrency].[ReportCurrency].&amp;[*Original*]"/>
      </selections>
    </olap>
  </data>
</slicerCacheDefinition>
</file>

<file path=xl/slicerCaches/slicerCache46.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Symbol1" xr10:uid="{00000000-0013-0000-FFFF-FFFF2E000000}" sourceName="[Symbol].[Symbol]">
  <pivotTables>
    <pivotTable tabId="25" name="ptMthlyMvmt"/>
  </pivotTables>
  <data>
    <olap pivotCacheId="906913793">
      <levels count="2">
        <level uniqueName="[Symbol].[Symbol].[(All)]" sourceCaption="(All)" count="0"/>
        <level uniqueName="[Symbol].[Symbol].[Symbol]" sourceCaption="Symbol" count="7" crossFilter="none">
          <ranges>
            <range startItem="0">
              <i n="[Symbol].[Symbol].&amp;[* Cash]" c="* Cash"/>
              <i n="[Symbol].[Symbol].&amp;[^SP500TR]" c="^SP500TR"/>
              <i n="[Symbol].[Symbol].&amp;[HXT.TO]" c="HXT.TO"/>
              <i n="[Symbol].[Symbol].&amp;[VEA]" c="VEA"/>
              <i n="[Symbol].[Symbol].&amp;[VOO]" c="VOO"/>
              <i n="[Symbol].[Symbol].&amp;[VT]" c="VT"/>
              <i n="[Symbol].[Symbol].&amp;[VWO]" c="VWO"/>
            </range>
          </ranges>
        </level>
      </levels>
      <selections count="1">
        <selection n="[Symbol].[Symbol].&amp;[* Cash]"/>
      </selections>
    </olap>
  </data>
</slicerCacheDefinition>
</file>

<file path=xl/slicerCaches/slicerCache47.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7" xr10:uid="{00000000-0013-0000-FFFF-FFFF2F000000}" sourceName="[Dates].[Year]">
  <pivotTables>
    <pivotTable tabId="25" name="ptMthlyMvmt"/>
  </pivotTables>
  <data>
    <olap pivotCacheId="906913793">
      <levels count="2">
        <level uniqueName="[Dates].[Year].[(All)]" sourceCaption="(All)" count="0"/>
        <level uniqueName="[Dates].[Year].[Year]" sourceCaption="Year" count="5" crossFilter="none">
          <ranges>
            <range startItem="0">
              <i n="[Dates].[Year].&amp;[2014]" c="2014"/>
              <i n="[Dates].[Year].&amp;[2015]" c="2015"/>
              <i n="[Dates].[Year].&amp;[2016]" c="2016"/>
              <i n="[Dates].[Year].&amp;[2017]" c="2017"/>
              <i n="[Dates].[Year].&amp;[2018]" c="2018"/>
            </range>
          </ranges>
        </level>
      </levels>
      <selections count="1">
        <selection n="[Dates].[Year].&amp;[2018]"/>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Portfolio" xr10:uid="{00000000-0014-0000-FFFF-FFFF01000000}" cache="Slicer_Portfolio" caption="Portfolio" columnCount="2" level="1" rowHeight="241300"/>
  <slicer name="ReportCurrency" xr10:uid="{00000000-0014-0000-FFFF-FFFF02000000}" cache="Slicer_ReportCurrency" caption="ReportCurrency" columnCount="2" level="1" rowHeight="241300"/>
  <slicer name="Account" xr10:uid="{00000000-0014-0000-FFFF-FFFF03000000}" cache="Slicer_Account" caption="Account" columnCount="7" level="1" rowHeight="241300"/>
</slicers>
</file>

<file path=xl/slicers/slicer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1" xr10:uid="{00000000-0014-0000-FFFF-FFFF04000000}" cache="Slicer_Account1" caption="Account" columnCount="7" level="1" rowHeight="241300"/>
  <slicer name="ReportCurrency 1" xr10:uid="{00000000-0014-0000-FFFF-FFFF05000000}" cache="Slicer_ReportCurrency1" caption="ReportCurrency" columnCount="2" level="1" rowHeight="241300"/>
</slicers>
</file>

<file path=xl/slicers/slicer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2" xr10:uid="{00000000-0014-0000-FFFF-FFFF06000000}" cache="Slicer_Account2" caption="Account" columnCount="7" level="1" rowHeight="241300"/>
  <slicer name="ReportCurrency 2" xr10:uid="{00000000-0014-0000-FFFF-FFFF07000000}" cache="Slicer_ReportCurrency2" caption="ReportCurrency" columnCount="2" level="1" rowHeight="241300"/>
</slicers>
</file>

<file path=xl/slicers/slicer4.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MnthlySymbol" xr10:uid="{00000000-0014-0000-FFFF-FFFF08000000}" cache="Slicer_Account21" caption="Account" columnCount="7" level="1" rowHeight="241300"/>
  <slicer name="ReportCurrency-MthlySymbol" xr10:uid="{00000000-0014-0000-FFFF-FFFF09000000}" cache="Slicer_ReportCurrency21" caption="ReportCurrency" columnCount="2" level="1" rowHeight="241300"/>
  <slicer name="Symbol-MnthlySymbol" xr10:uid="{00000000-0014-0000-FFFF-FFFF0A000000}" cache="Slicer_Symbol1" caption="Symbol" columnCount="5" level="1" rowHeight="241300"/>
  <slicer name="Year 7" xr10:uid="{00000000-0014-0000-FFFF-FFFF0B000000}" cache="Slicer_Year7" caption="Year" columnCount="10" level="1" rowHeight="241300"/>
</slicers>
</file>

<file path=xl/slicers/slicer5.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11" xr10:uid="{00000000-0014-0000-FFFF-FFFF0C000000}" cache="Slicer_ReportCurrency11" caption="ReportCurrency" columnCount="4" level="1" rowHeight="241300"/>
  <slicer name="Year 6" xr10:uid="{00000000-0014-0000-FFFF-FFFF0D000000}" cache="Slicer_Year6" caption="Year" columnCount="4" level="1" rowHeight="203200"/>
</slicers>
</file>

<file path=xl/slicers/slicer6.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8" xr10:uid="{00000000-0014-0000-FFFF-FFFF0E000000}" cache="Slicer_Account8" caption="Account" columnCount="7" level="1" rowHeight="241300"/>
  <slicer name="ReportCurrency 10" xr10:uid="{00000000-0014-0000-FFFF-FFFF0F000000}" cache="Slicer_ReportCurrency10" caption="ReportCurrency" columnCount="2" level="1" rowHeight="241300"/>
  <slicer name="Years-Current" xr10:uid="{00000000-0014-0000-FFFF-FFFF10000000}" cache="Slicer_Years_Current" caption="Years-Current" columnCount="2" level="1" rowHeight="241300"/>
</slicers>
</file>

<file path=xl/slicers/slicer7.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3" xr10:uid="{00000000-0014-0000-FFFF-FFFF11000000}" cache="Slicer_Account3" caption="Account" columnCount="4" level="1" rowHeight="241300"/>
  <slicer name="Tax" xr10:uid="{00000000-0014-0000-FFFF-FFFF12000000}" cache="Slicer_Tax" caption="Account Tax" level="1" rowHeight="241300"/>
  <slicer name="Month In Year" xr10:uid="{00000000-0014-0000-FFFF-FFFF13000000}" cache="Slicer_Month_In_Year" caption="Month In Year" columnCount="4" level="1" rowHeight="241300"/>
  <slicer name="Year" xr10:uid="{00000000-0014-0000-FFFF-FFFF14000000}" cache="Slicer_Year" caption="Year" columnCount="4" level="1" rowHeight="241300"/>
  <slicer name="Allocation" xr10:uid="{00000000-0014-0000-FFFF-FFFF15000000}" cache="Slicer_Allocation" caption="Symbol Allocation" columnCount="3" level="1" rowHeight="241300"/>
  <slicer name="ReportCurrency 3" xr10:uid="{00000000-0014-0000-FFFF-FFFF16000000}" cache="Slicer_ReportCurrency3" caption="ReportCurrency" level="1" rowHeight="241300"/>
</slicers>
</file>

<file path=xl/slicers/slicer8.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4" xr10:uid="{00000000-0014-0000-FFFF-FFFF17000000}" cache="Slicer_Account4" caption="Account" columnCount="6" level="1" rowHeight="241300"/>
  <slicer name="Tax 1" xr10:uid="{00000000-0014-0000-FFFF-FFFF18000000}" cache="Slicer_Tax1" caption="Account Tax" level="1" rowHeight="241300"/>
  <slicer name="ReportCurrency 4" xr10:uid="{00000000-0014-0000-FFFF-FFFF19000000}" cache="Slicer_ReportCurrency4" caption="ReportCurrency" columnCount="2" level="1" rowHeight="241300"/>
  <slicer name="Allocation 1" xr10:uid="{00000000-0014-0000-FFFF-FFFF1A000000}" cache="Slicer_Allocation1" caption="Symbol Allocation" level="1" rowHeight="241300"/>
  <slicer name="Currency" xr10:uid="{00000000-0014-0000-FFFF-FFFF1B000000}" cache="Slicer_Currency" caption="Symbol Currency" level="1" rowHeight="241300"/>
</slicers>
</file>

<file path=xl/slicers/slicer9.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ReportCurrency 5" xr10:uid="{00000000-0014-0000-FFFF-FFFF1C000000}" cache="Slicer_ReportCurrency5" caption="ReportCurrency" columnCount="4" level="1" rowHeight="241300"/>
  <slicer name="Year 1" xr10:uid="{00000000-0014-0000-FFFF-FFFF1D000000}" cache="Slicer_Year1" caption="Year" columnCount="15" level="1" rowHeight="241300"/>
</slicers>
</file>

<file path=xl/slicers/slicer10.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5" xr10:uid="{00000000-0014-0000-FFFF-FFFF1E000000}" cache="Slicer_Account5" caption="Account" columnCount="7" level="1" rowHeight="241300"/>
  <slicer name="Month In Year 1" xr10:uid="{00000000-0014-0000-FFFF-FFFF1F000000}" cache="Slicer_Month_In_Year1" caption="Month In Year" columnCount="4" level="1" rowHeight="241300"/>
  <slicer name="Year 2" xr10:uid="{00000000-0014-0000-FFFF-FFFF20000000}" cache="Slicer_Year2" caption="Year" columnCount="3" level="1" rowHeight="241300"/>
  <slicer name="ReportCurrency 6" xr10:uid="{00000000-0014-0000-FFFF-FFFF21000000}" cache="Slicer_ReportCurrency6" caption="ReportCurrency" columnCount="2" level="1" rowHeight="241300"/>
  <slicer name="Tax 2" xr10:uid="{00000000-0014-0000-FFFF-FFFF22000000}" cache="Slicer_Tax2" caption="Account Tax" level="1" rowHeight="241300"/>
  <slicer name="ShowForSalesReport" xr10:uid="{00000000-0014-0000-FFFF-FFFF23000000}" cache="Slicer_ShowForSalesReport" caption="ShowForSalesReport" columnCount="2" level="1" rowHeight="241300"/>
  <slicer name="TransTypeGroup" xr10:uid="{00000000-0014-0000-FFFF-FFFF24000000}" cache="Slicer_TransTypeGroup" caption="TransTypeGroup" level="1" rowHeight="241300"/>
</slicers>
</file>

<file path=xl/slicers/slicer1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6" xr10:uid="{00000000-0014-0000-FFFF-FFFF25000000}" cache="Slicer_Account6" caption="Account" columnCount="7" level="1" rowHeight="241300"/>
  <slicer name="Tax 3" xr10:uid="{00000000-0014-0000-FFFF-FFFF26000000}" cache="Slicer_Tax3" caption="Tax" level="1" rowHeight="241300"/>
  <slicer name="Year 3" xr10:uid="{00000000-0014-0000-FFFF-FFFF27000000}" cache="Slicer_Year3" caption="Year" columnCount="3" level="1" rowHeight="241300"/>
  <slicer name="ReportCurrency 7" xr10:uid="{00000000-0014-0000-FFFF-FFFF28000000}" cache="Slicer_ReportCurrency7" caption="ReportCurrency" columnCount="2" level="1" rowHeight="241300"/>
</slicers>
</file>

<file path=xl/slicers/slicer12.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4" xr10:uid="{00000000-0014-0000-FFFF-FFFF29000000}" cache="Slicer_Year4" caption="Year" columnCount="3" level="1" rowHeight="241300"/>
  <slicer name="ReportCurrency 8" xr10:uid="{00000000-0014-0000-FFFF-FFFF2A000000}" cache="Slicer_ReportCurrency8" caption="ReportCurrency" columnCount="2" level="1" rowHeight="241300"/>
  <slicer name="Allocation 2" xr10:uid="{00000000-0014-0000-FFFF-FFFF2B000000}" cache="Slicer_Allocation2" caption="Allocation" level="1" rowHeight="241300"/>
</slicers>
</file>

<file path=xl/slicers/slicer13.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Account 7" xr10:uid="{00000000-0014-0000-FFFF-FFFF2C000000}" cache="Slicer_Account7" caption="Account" columnCount="7" level="1" rowHeight="241300"/>
  <slicer name="Year 5" xr10:uid="{00000000-0014-0000-FFFF-FFFF2D000000}" cache="Slicer_Year5" caption="Year" columnCount="3" level="1" rowHeight="241300"/>
  <slicer name="Symbol" xr10:uid="{00000000-0014-0000-FFFF-FFFF2E000000}" cache="Slicer_Symbol" caption="Symbol" columnCount="5" level="1" rowHeight="241300"/>
  <slicer name="ReportCurrency 9" xr10:uid="{00000000-0014-0000-FFFF-FFFF2F000000}" cache="Slicer_ReportCurrency9" caption="ReportCurrency" columnCount="2" level="1" rowHeight="241300"/>
</slicer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00000000-000C-0000-FFFF-FFFF00000000}" name="Account" displayName="Account" ref="A10:J12" totalsRowShown="0" headerRowDxfId="356" headerRowBorderDxfId="355" totalsRowBorderDxfId="354">
  <autoFilter ref="A10:J12" xr:uid="{00000000-0009-0000-0100-000005000000}"/>
  <tableColumns count="10">
    <tableColumn id="1" xr3:uid="{00000000-0010-0000-0000-000001000000}" name="Account" dataDxfId="353"/>
    <tableColumn id="2" xr3:uid="{00000000-0010-0000-0000-000002000000}" name="Portfolio" dataDxfId="352"/>
    <tableColumn id="3" xr3:uid="{00000000-0010-0000-0000-000003000000}" name="Tax" dataDxfId="351"/>
    <tableColumn id="4" xr3:uid="{00000000-0010-0000-0000-000004000000}" name="Currency" dataDxfId="350"/>
    <tableColumn id="5" xr3:uid="{00000000-0010-0000-0000-000005000000}" name="Active" dataDxfId="349"/>
    <tableColumn id="6" xr3:uid="{00000000-0010-0000-0000-000006000000}" name="Account Group 1" dataDxfId="348"/>
    <tableColumn id="7" xr3:uid="{00000000-0010-0000-0000-000007000000}" name="Account Group 2" dataDxfId="347"/>
    <tableColumn id="8" xr3:uid="{00000000-0010-0000-0000-000008000000}" name="Account Group 3" dataDxfId="346"/>
    <tableColumn id="9" xr3:uid="{00000000-0010-0000-0000-000009000000}" name="Calc WHT" dataDxfId="345"/>
    <tableColumn id="10" xr3:uid="{00000000-0010-0000-0000-00000A000000}" name="DRIP" dataDxfId="344"/>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00000000-000C-0000-FFFF-FFFF01000000}" name="ReportCurrency" displayName="ReportCurrency" ref="N3:O6" totalsRowShown="0" headerRowDxfId="343" dataDxfId="341" headerRowBorderDxfId="342" tableBorderDxfId="340" totalsRowBorderDxfId="339">
  <autoFilter ref="N3:O6" xr:uid="{00000000-0009-0000-0100-000006000000}"/>
  <tableColumns count="2">
    <tableColumn id="1" xr3:uid="{00000000-0010-0000-0100-000001000000}" name="ReportCurrency" dataDxfId="338"/>
    <tableColumn id="2" xr3:uid="{00000000-0010-0000-0100-000002000000}" name="CurrencyID" dataDxfId="337"/>
  </tableColumns>
  <tableStyleInfo name="TableStyleMedium2"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000000-000C-0000-FFFF-FFFF02000000}" name="Allocation" displayName="Allocation" ref="S3:U8" totalsRowShown="0" headerRowDxfId="336" dataDxfId="335">
  <autoFilter ref="S3:U8" xr:uid="{00000000-0009-0000-0100-000007000000}"/>
  <sortState ref="S4:U10">
    <sortCondition ref="S3:S10"/>
  </sortState>
  <tableColumns count="3">
    <tableColumn id="1" xr3:uid="{00000000-0010-0000-0200-000001000000}" name="Allocation" dataDxfId="334"/>
    <tableColumn id="2" xr3:uid="{00000000-0010-0000-0200-000002000000}" name="TargetPercent" dataDxfId="333" dataCellStyle="Percent"/>
    <tableColumn id="3" xr3:uid="{00000000-0010-0000-0200-000003000000}" name="Index" dataDxfId="332"/>
  </tableColumns>
  <tableStyleInfo name="TableStyleMedium2"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0000000-000C-0000-FFFF-FFFF03000000}" name="TransType" displayName="TransType" ref="X3:AS22" totalsRowShown="0" headerRowDxfId="331" dataDxfId="330">
  <autoFilter ref="X3:AS22" xr:uid="{00000000-0009-0000-0100-000008000000}"/>
  <tableColumns count="22">
    <tableColumn id="1" xr3:uid="{00000000-0010-0000-0300-000001000000}" name="TransType" dataDxfId="329"/>
    <tableColumn id="2" xr3:uid="{00000000-0010-0000-0300-000002000000}" name="IgnoreQtyFlag" dataDxfId="328"/>
    <tableColumn id="3" xr3:uid="{00000000-0010-0000-0300-000003000000}" name="TransFeeSign" dataDxfId="327"/>
    <tableColumn id="4" xr3:uid="{00000000-0010-0000-0300-000004000000}" name="CashAmntSign" dataDxfId="326"/>
    <tableColumn id="5" xr3:uid="{00000000-0010-0000-0300-000005000000}" name="BookValueSign" dataDxfId="325"/>
    <tableColumn id="6" xr3:uid="{00000000-0010-0000-0300-000006000000}" name="QtySign" dataDxfId="324"/>
    <tableColumn id="7" xr3:uid="{00000000-0010-0000-0300-000007000000}" name="DistribReturnOfCapitalFlag" dataDxfId="323"/>
    <tableColumn id="8" xr3:uid="{00000000-0010-0000-0300-000008000000}" name="DistribCapGainReinvstdFlag" dataDxfId="322"/>
    <tableColumn id="9" xr3:uid="{00000000-0010-0000-0300-000009000000}" name="DividendFlag" dataDxfId="321"/>
    <tableColumn id="10" xr3:uid="{00000000-0010-0000-0300-00000A000000}" name="DepositTransSign" dataDxfId="320"/>
    <tableColumn id="11" xr3:uid="{00000000-0010-0000-0300-00000B000000}" name="CashImpactSign" dataDxfId="319"/>
    <tableColumn id="12" xr3:uid="{00000000-0010-0000-0300-00000C000000}" name="SellFlag" dataDxfId="318"/>
    <tableColumn id="13" xr3:uid="{00000000-0010-0000-0300-00000D000000}" name="WithholdingTaxFlag" dataDxfId="317"/>
    <tableColumn id="14" xr3:uid="{00000000-0010-0000-0300-00000E000000}" name="FeeFlag" dataDxfId="316"/>
    <tableColumn id="15" xr3:uid="{00000000-0010-0000-0300-00000F000000}" name="ExternalImpactSymbolSign" dataDxfId="315"/>
    <tableColumn id="16" xr3:uid="{00000000-0010-0000-0300-000010000000}" name="ExternalImpactPortfolioSign" dataDxfId="314"/>
    <tableColumn id="17" xr3:uid="{00000000-0010-0000-0300-000011000000}" name="ExternalImpactPortfolioSign2" dataDxfId="313"/>
    <tableColumn id="18" xr3:uid="{00000000-0010-0000-0300-000012000000}" name="ShowForSalesReport" dataDxfId="312"/>
    <tableColumn id="19" xr3:uid="{00000000-0010-0000-0300-000013000000}" name="TransTypeGroup" dataDxfId="311"/>
    <tableColumn id="20" xr3:uid="{00000000-0010-0000-0300-000014000000}" name="TransDescription" dataDxfId="310"/>
    <tableColumn id="21" xr3:uid="{00000000-0010-0000-0300-000015000000}" name="CashFlag" dataDxfId="309"/>
    <tableColumn id="22" xr3:uid="{00000000-0010-0000-0300-000016000000}" name="ExchRateFlag" dataDxfId="308"/>
  </tableColumns>
  <tableStyleInfo name="TableStyleMedium2"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00000000-000C-0000-FFFF-FFFF04000000}" name="XIRR" displayName="XIRR" ref="AW3:AW183" totalsRowShown="0">
  <autoFilter ref="AW3:AW183" xr:uid="{00000000-0009-0000-0100-00000A000000}"/>
  <tableColumns count="1">
    <tableColumn id="1" xr3:uid="{00000000-0010-0000-0400-000001000000}" name="XIRR"/>
  </tableColumns>
  <tableStyleInfo name="TableStyleMedium2"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00000000-000C-0000-FFFF-FFFF05000000}" name="Report" displayName="Report" ref="BA3:BA4" totalsRowShown="0">
  <autoFilter ref="BA3:BA4" xr:uid="{00000000-0009-0000-0100-00000B000000}"/>
  <tableColumns count="1">
    <tableColumn id="1" xr3:uid="{00000000-0010-0000-0500-000001000000}" name="Report"/>
  </tableColumns>
  <tableStyleInfo name="TableStyleMedium2"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0000000-000C-0000-FFFF-FFFF06000000}" name="Config" displayName="Config" ref="A3:F4" totalsRowShown="0" headerRowDxfId="307">
  <autoFilter ref="A3:F4" xr:uid="{00000000-0009-0000-0100-000004000000}"/>
  <tableColumns count="6">
    <tableColumn id="2" xr3:uid="{00000000-0010-0000-0600-000002000000}" name="MinDate" dataDxfId="306"/>
    <tableColumn id="3" xr3:uid="{00000000-0010-0000-0600-000003000000}" name="TrackCash" dataDxfId="305"/>
    <tableColumn id="4" xr3:uid="{00000000-0010-0000-0600-000004000000}" name="MarketIndex1" dataDxfId="304"/>
    <tableColumn id="5" xr3:uid="{00000000-0010-0000-0600-000005000000}" name="MarketIndex2" dataDxfId="303"/>
    <tableColumn id="6" xr3:uid="{00000000-0010-0000-0600-000006000000}" name="DripFlag"/>
    <tableColumn id="1" xr3:uid="{00000000-0010-0000-0600-000001000000}" name="TMTRIndex"/>
  </tableColumns>
  <tableStyleInfo name="TableStyleMedium2"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7000000}" name="Symbol" displayName="Symbol" ref="A1:K8" totalsRowShown="0">
  <autoFilter ref="A1:K8" xr:uid="{00000000-0009-0000-0100-000001000000}"/>
  <sortState ref="A2:J105">
    <sortCondition ref="A1:A105"/>
  </sortState>
  <tableColumns count="11">
    <tableColumn id="1" xr3:uid="{00000000-0010-0000-0700-000001000000}" name="Symbol" dataDxfId="296"/>
    <tableColumn id="2" xr3:uid="{00000000-0010-0000-0700-000002000000}" name="SymbolName" dataDxfId="295"/>
    <tableColumn id="5" xr3:uid="{00000000-0010-0000-0700-000005000000}" name="Currency" dataDxfId="294"/>
    <tableColumn id="6" xr3:uid="{00000000-0010-0000-0700-000006000000}" name="MER" dataDxfId="293" dataCellStyle="Percent"/>
    <tableColumn id="7" xr3:uid="{00000000-0010-0000-0700-000007000000}" name="Allocation" dataDxfId="292"/>
    <tableColumn id="8" xr3:uid="{00000000-0010-0000-0700-000008000000}" name="SymbolGroup1" dataDxfId="291"/>
    <tableColumn id="9" xr3:uid="{00000000-0010-0000-0700-000009000000}" name="SymbolGroup2" dataDxfId="290"/>
    <tableColumn id="10" xr3:uid="{00000000-0010-0000-0700-00000A000000}" name="SymbolGroup3" dataDxfId="289"/>
    <tableColumn id="11" xr3:uid="{00000000-0010-0000-0700-00000B000000}" name="Region" dataDxfId="288"/>
    <tableColumn id="14" xr3:uid="{00000000-0010-0000-0700-00000E000000}" name="WHTPercent" dataDxfId="287" dataCellStyle="Percent"/>
    <tableColumn id="3" xr3:uid="{00000000-0010-0000-0700-000003000000}" name="SectorSum" dataDxfId="286" dataCellStyle="Percent">
      <calculatedColumnFormula>IF(A2="* Cash", 1.0000000001, SUMIF(M$2:M$4000,A2,O$2:O$4000))</calculatedColumnFormula>
    </tableColumn>
  </tableColumns>
  <tableStyleInfo name="TableStyleMedium2"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8000000}" name="SymbolSector" displayName="SymbolSector" ref="M1:P40" totalsRowShown="0">
  <autoFilter ref="M1:P40" xr:uid="{00000000-0009-0000-0100-000002000000}"/>
  <sortState ref="M2:P381">
    <sortCondition ref="M1:M381"/>
  </sortState>
  <tableColumns count="4">
    <tableColumn id="1" xr3:uid="{00000000-0010-0000-0800-000001000000}" name="Symbol"/>
    <tableColumn id="2" xr3:uid="{00000000-0010-0000-0800-000002000000}" name="Sector"/>
    <tableColumn id="3" xr3:uid="{00000000-0010-0000-0800-000003000000}" name="Percent" dataCellStyle="Percent"/>
    <tableColumn id="4" xr3:uid="{00000000-0010-0000-0800-000004000000}" name="Sensitivity"/>
  </tableColumns>
  <tableStyleInfo name="TableStyleMedium2"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00000000-000C-0000-FFFF-FFFF09000000}" name="SymbolAlias" displayName="SymbolAlias" ref="T1:U4" totalsRowShown="0" headerRowDxfId="285" headerRowBorderDxfId="284" totalsRowBorderDxfId="283">
  <autoFilter ref="T1:U4" xr:uid="{00000000-0009-0000-0100-000003000000}"/>
  <sortState ref="T2:U180">
    <sortCondition ref="U1:U180"/>
  </sortState>
  <tableColumns count="2">
    <tableColumn id="1" xr3:uid="{00000000-0010-0000-0900-000001000000}" name="SymbolAlias" dataDxfId="282"/>
    <tableColumn id="2" xr3:uid="{00000000-0010-0000-0900-000002000000}" name="Symbol" dataDxfId="281"/>
  </tableColumns>
  <tableStyleInfo name="TableStyleMedium2"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00000000-000C-0000-FFFF-FFFF0A000000}" name="Trans" displayName="Trans" ref="A1:Y5" totalsRowShown="0" headerRowDxfId="269" headerRowBorderDxfId="268" tableBorderDxfId="267" totalsRowBorderDxfId="266">
  <autoFilter ref="A1:Y5" xr:uid="{00000000-0009-0000-0100-000009000000}"/>
  <sortState ref="A13:Y5306">
    <sortCondition ref="B1:B5306"/>
  </sortState>
  <tableColumns count="25">
    <tableColumn id="1" xr3:uid="{00000000-0010-0000-0A00-000001000000}" name="Account" dataDxfId="265"/>
    <tableColumn id="2" xr3:uid="{00000000-0010-0000-0A00-000002000000}" name="Date" dataDxfId="264"/>
    <tableColumn id="3" xr3:uid="{00000000-0010-0000-0A00-000003000000}" name="TransType" dataDxfId="263"/>
    <tableColumn id="4" xr3:uid="{00000000-0010-0000-0A00-000004000000}" name="TransSubType" dataDxfId="262"/>
    <tableColumn id="5" xr3:uid="{00000000-0010-0000-0A00-000005000000}" name="SymbolName" dataDxfId="261"/>
    <tableColumn id="6" xr3:uid="{00000000-0010-0000-0A00-000006000000}" name="Qty" dataDxfId="260"/>
    <tableColumn id="7" xr3:uid="{00000000-0010-0000-0A00-000007000000}" name="Price" dataDxfId="259" dataCellStyle="Comma"/>
    <tableColumn id="8" xr3:uid="{00000000-0010-0000-0A00-000008000000}" name="Fee" dataDxfId="258"/>
    <tableColumn id="9" xr3:uid="{00000000-0010-0000-0A00-000009000000}" name="ExchRate" dataDxfId="257" dataCellStyle="Comma"/>
    <tableColumn id="10" xr3:uid="{00000000-0010-0000-0A00-00000A000000}" name="Comment" dataDxfId="256"/>
    <tableColumn id="11" xr3:uid="{00000000-0010-0000-0A00-00000B000000}" name="CostBasisOverride" dataDxfId="255" dataCellStyle="Comma"/>
    <tableColumn id="12" xr3:uid="{00000000-0010-0000-0A00-00000C000000}" name="AccruedInterest" dataDxfId="254" dataCellStyle="Comma"/>
    <tableColumn id="13" xr3:uid="{00000000-0010-0000-0A00-00000D000000}" name="ExchRateRpt1Override" dataDxfId="253" dataCellStyle="Comma"/>
    <tableColumn id="14" xr3:uid="{00000000-0010-0000-0A00-00000E000000}" name="ExchRateRpt2Override" dataDxfId="252" dataCellStyle="Comma"/>
    <tableColumn id="15" xr3:uid="{00000000-0010-0000-0A00-00000F000000}" name="ExchRateRpt3Override" dataDxfId="251" dataCellStyle="Comma"/>
    <tableColumn id="34" xr3:uid="{00000000-0010-0000-0A00-000022000000}" name="TTR" dataDxfId="250" dataCellStyle="Comma">
      <calculatedColumnFormula>IF(ISNA(MATCH(Trans[[#This Row],[TransType]], TransType[TransType], 0)), 1, MATCH(Trans[[#This Row],[TransType]], TransType[TransType], 0))</calculatedColumnFormula>
    </tableColumn>
    <tableColumn id="16" xr3:uid="{00000000-0010-0000-0A00-000010000000}" name="TotalAmnt" dataDxfId="249" dataCellStyle="Comma">
      <calculatedColumnFormula>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calculatedColumnFormula>
    </tableColumn>
    <tableColumn id="31" xr3:uid="{00000000-0010-0000-0A00-00001F000000}" name="CashImpact" dataDxfId="248" dataCellStyle="Comma">
      <calculatedColumnFormula>Trans[TotalAmnt] * INDEX(TransType[], Trans[[#This Row],[TTR]], 4)</calculatedColumnFormula>
    </tableColumn>
    <tableColumn id="17" xr3:uid="{00000000-0010-0000-0A00-000011000000}" name="CashBalance" dataDxfId="247">
      <calculatedColumnFormula>IF(src!$B$4&lt;&gt;"Yes",IF(Trans[[#This Row],[TransSubType]]="System",0.00001,0),ROUND(SUMIFS(R$2:R$74689,A$2:A$74689,"="&amp;A2,B$2:B$74689,"&lt;="&amp;B2,W$2:W$74689,"&lt;="&amp;W2),IF(Trans[[#This Row],[TransSubType]]="System",5,2)))</calculatedColumnFormula>
    </tableColumn>
    <tableColumn id="32" xr3:uid="{00000000-0010-0000-0A00-000020000000}" name="QtyChange" dataDxfId="246" dataCellStyle="Comma">
      <calculatedColumnFormula>IF(INDEX(TransType[], Trans[[#This Row],[TTR]], 6)=0, IF(Trans[[#This Row],[TransSubType]]="System",0.001,0), Trans[[#This Row],[Qty]]*INDEX(TransType[], Trans[[#This Row],[TTR]], 6)*IF(AND(Trans[[#This Row],[Qty]]&lt;0, INDEX(TransType[], Trans[[#This Row],[TTR]], 5)=-1), -1, 1))</calculatedColumnFormula>
    </tableColumn>
    <tableColumn id="18" xr3:uid="{00000000-0010-0000-0A00-000012000000}" name="QtyHeld" dataDxfId="245" dataCellStyle="Comma">
      <calculatedColumnFormula>IF(Trans[[#This Row],[Symbol]]="* Cash", IF(Trans[[#This Row],[TransSubType]]="System",0.0001,0),ROUND(SUMIFS(T$2:T$74689,A$2:A$74689,"="&amp;A2,B$2:B$74689,"&lt;="&amp;B2,V$2:V$74689,"="&amp;V2,W$2:W$74689,"&lt;="&amp;W2),5))</calculatedColumnFormula>
    </tableColumn>
    <tableColumn id="19" xr3:uid="{00000000-0010-0000-0A00-000013000000}" name="Symbol" dataDxfId="244" dataCellStyle="Comma">
      <calculatedColumnFormula xml:space="preserve"> IF(ISNA(VLOOKUP(Trans[[#This Row],[SymbolName]], SymbolAlias[#All],2,FALSE)), Trans[[#This Row],[SymbolName]], VLOOKUP(Trans[[#This Row],[SymbolName]], SymbolAlias[#All],2,FALSE) )</calculatedColumnFormula>
    </tableColumn>
    <tableColumn id="21" xr3:uid="{00000000-0010-0000-0A00-000015000000}" name="TransID" dataDxfId="243" dataCellStyle="Comma">
      <calculatedColumnFormula>ROW()</calculatedColumnFormula>
    </tableColumn>
    <tableColumn id="20" xr3:uid="{00000000-0010-0000-0A00-000014000000}" name="QHBS" dataDxfId="242" dataCellStyle="Comma">
      <calculatedColumnFormula>IF(Trans[[#This Row],[TransSubType]]="System",0.00001, IF(Trans[[#This Row],[Symbol]]="* Cash", 0, IF(Trans[[#This Row],[QtyChange]]&gt;=0, SUMIFS(T$2:T$74689,A$2:A$74689,"="&amp;A2,B$2:B$74689,"&lt;="&amp;B2,V$2:V$74689,"="&amp;V2,W$2:W$74689,"&lt;="&amp;W2), SUMIFS(T$2:T$74689,A$2:A$74689,"="&amp;A2,B$2:B$74689,"&lt;"&amp;B2,V$2:V$74689,"="&amp;V2,W$2:W$74689,"&lt;&gt;"&amp;W2)
   +
   SUMIFS(T$2:T$74689,A$2:A$74689,"="&amp;A2,B$2:B$74689,"="&amp;B2,V$2:V$74689,"="&amp;V2,W$2:W$74689,"&lt;&gt;"&amp;W2, T$2:T$74689,"&gt;0")
  )
  )
)</calculatedColumnFormula>
    </tableColumn>
    <tableColumn id="22" xr3:uid="{00000000-0010-0000-0A00-000016000000}" name="CBI" dataDxfId="241" dataCellStyle="Comma">
      <calculatedColumnFormula>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(SUMIFS(Y$2:Y$74689,A$2:A$74689,"="&amp;A2,B$2:B$74689,"&lt;"&amp;B2,V$2:V$74689,"="&amp;V2)
              +
              SUMIFS(Y$2:Y$74689,A$2:A$74689,"="&amp;A2,B$2:B$74689,"="&amp;B2,V$2:V$74689,"="&amp;V2, W$2:W$74689,"&lt;&gt;"&amp;W2, T$2:T$74689,"&gt;0")
              ) / (Trans[[#This Row],[QHBS]]), 2)
          )
     )
      )
    )
  )
)</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8" Type="http://schemas.openxmlformats.org/officeDocument/2006/relationships/table" Target="../tables/table6.xml"/><Relationship Id="rId3" Type="http://schemas.openxmlformats.org/officeDocument/2006/relationships/table" Target="../tables/table1.xml"/><Relationship Id="rId7" Type="http://schemas.openxmlformats.org/officeDocument/2006/relationships/table" Target="../tables/table5.xml"/><Relationship Id="rId2" Type="http://schemas.openxmlformats.org/officeDocument/2006/relationships/vmlDrawing" Target="../drawings/vmlDrawing1.vml"/><Relationship Id="rId1" Type="http://schemas.openxmlformats.org/officeDocument/2006/relationships/printerSettings" Target="../printerSettings/printerSettings1.bin"/><Relationship Id="rId6" Type="http://schemas.openxmlformats.org/officeDocument/2006/relationships/table" Target="../tables/table4.xml"/><Relationship Id="rId5" Type="http://schemas.openxmlformats.org/officeDocument/2006/relationships/table" Target="../tables/table3.xml"/><Relationship Id="rId10" Type="http://schemas.openxmlformats.org/officeDocument/2006/relationships/comments" Target="../comments1.xml"/><Relationship Id="rId4" Type="http://schemas.openxmlformats.org/officeDocument/2006/relationships/table" Target="../tables/table2.xml"/><Relationship Id="rId9" Type="http://schemas.openxmlformats.org/officeDocument/2006/relationships/table" Target="../tables/table7.xml"/></Relationships>
</file>

<file path=xl/worksheets/_rels/sheet2.xml.rels><?xml version="1.0" encoding="UTF-8" standalone="yes"?>
<Relationships xmlns="http://schemas.openxmlformats.org/package/2006/relationships"><Relationship Id="rId3" Type="http://schemas.openxmlformats.org/officeDocument/2006/relationships/table" Target="../tables/table8.xml"/><Relationship Id="rId2" Type="http://schemas.openxmlformats.org/officeDocument/2006/relationships/vmlDrawing" Target="../drawings/vmlDrawing2.vml"/><Relationship Id="rId1" Type="http://schemas.openxmlformats.org/officeDocument/2006/relationships/printerSettings" Target="../printerSettings/printerSettings2.bin"/><Relationship Id="rId6" Type="http://schemas.openxmlformats.org/officeDocument/2006/relationships/comments" Target="../comments2.xml"/><Relationship Id="rId5" Type="http://schemas.openxmlformats.org/officeDocument/2006/relationships/table" Target="../tables/table10.xml"/><Relationship Id="rId4" Type="http://schemas.openxmlformats.org/officeDocument/2006/relationships/table" Target="../tables/table9.xml"/></Relationships>
</file>

<file path=xl/worksheets/_rels/sheet3.xml.rels><?xml version="1.0" encoding="UTF-8" standalone="yes"?>
<Relationships xmlns="http://schemas.openxmlformats.org/package/2006/relationships"><Relationship Id="rId3" Type="http://schemas.openxmlformats.org/officeDocument/2006/relationships/table" Target="../tables/table11.xml"/><Relationship Id="rId2" Type="http://schemas.openxmlformats.org/officeDocument/2006/relationships/vmlDrawing" Target="../drawings/vmlDrawing3.v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8" Type="http://schemas.openxmlformats.org/officeDocument/2006/relationships/pivotTable" Target="../pivotTables/pivotTable8.xml"/><Relationship Id="rId13" Type="http://schemas.openxmlformats.org/officeDocument/2006/relationships/pivotTable" Target="../pivotTables/pivotTable13.xml"/><Relationship Id="rId3" Type="http://schemas.openxmlformats.org/officeDocument/2006/relationships/pivotTable" Target="../pivotTables/pivotTable3.xml"/><Relationship Id="rId7" Type="http://schemas.openxmlformats.org/officeDocument/2006/relationships/pivotTable" Target="../pivotTables/pivotTable7.xml"/><Relationship Id="rId12" Type="http://schemas.openxmlformats.org/officeDocument/2006/relationships/pivotTable" Target="../pivotTables/pivotTable12.xml"/><Relationship Id="rId17" Type="http://schemas.microsoft.com/office/2007/relationships/slicer" Target="../slicers/slicer1.xml"/><Relationship Id="rId2" Type="http://schemas.openxmlformats.org/officeDocument/2006/relationships/pivotTable" Target="../pivotTables/pivotTable2.xml"/><Relationship Id="rId16" Type="http://schemas.openxmlformats.org/officeDocument/2006/relationships/drawing" Target="../drawings/drawing1.xml"/><Relationship Id="rId1" Type="http://schemas.openxmlformats.org/officeDocument/2006/relationships/pivotTable" Target="../pivotTables/pivotTable1.xml"/><Relationship Id="rId6" Type="http://schemas.openxmlformats.org/officeDocument/2006/relationships/pivotTable" Target="../pivotTables/pivotTable6.xml"/><Relationship Id="rId11" Type="http://schemas.openxmlformats.org/officeDocument/2006/relationships/pivotTable" Target="../pivotTables/pivotTable11.xml"/><Relationship Id="rId5" Type="http://schemas.openxmlformats.org/officeDocument/2006/relationships/pivotTable" Target="../pivotTables/pivotTable5.xml"/><Relationship Id="rId15" Type="http://schemas.openxmlformats.org/officeDocument/2006/relationships/printerSettings" Target="../printerSettings/printerSettings4.bin"/><Relationship Id="rId10" Type="http://schemas.openxmlformats.org/officeDocument/2006/relationships/pivotTable" Target="../pivotTables/pivotTable10.xml"/><Relationship Id="rId4" Type="http://schemas.openxmlformats.org/officeDocument/2006/relationships/pivotTable" Target="../pivotTables/pivotTable4.xml"/><Relationship Id="rId9" Type="http://schemas.openxmlformats.org/officeDocument/2006/relationships/pivotTable" Target="../pivotTables/pivotTable9.xml"/><Relationship Id="rId14" Type="http://schemas.openxmlformats.org/officeDocument/2006/relationships/pivotTable" Target="../pivotTables/pivotTable14.xml"/></Relationships>
</file>

<file path=xl/worksheets/_rels/sheet5.xml.rels><?xml version="1.0" encoding="UTF-8" standalone="yes"?>
<Relationships xmlns="http://schemas.openxmlformats.org/package/2006/relationships"><Relationship Id="rId3" Type="http://schemas.openxmlformats.org/officeDocument/2006/relationships/pivotTable" Target="../pivotTables/pivotTable17.xml"/><Relationship Id="rId7" Type="http://schemas.microsoft.com/office/2007/relationships/slicer" Target="../slicers/slicer2.xml"/><Relationship Id="rId2" Type="http://schemas.openxmlformats.org/officeDocument/2006/relationships/pivotTable" Target="../pivotTables/pivotTable16.xml"/><Relationship Id="rId1" Type="http://schemas.openxmlformats.org/officeDocument/2006/relationships/pivotTable" Target="../pivotTables/pivotTable15.xml"/><Relationship Id="rId6" Type="http://schemas.openxmlformats.org/officeDocument/2006/relationships/drawing" Target="../drawings/drawing2.xml"/><Relationship Id="rId5" Type="http://schemas.openxmlformats.org/officeDocument/2006/relationships/printerSettings" Target="../printerSettings/printerSettings5.bin"/><Relationship Id="rId4" Type="http://schemas.openxmlformats.org/officeDocument/2006/relationships/pivotTable" Target="../pivotTables/pivotTable18.xml"/></Relationships>
</file>

<file path=xl/worksheets/_rels/sheet6.xml.rels><?xml version="1.0" encoding="UTF-8" standalone="yes"?>
<Relationships xmlns="http://schemas.openxmlformats.org/package/2006/relationships"><Relationship Id="rId3" Type="http://schemas.openxmlformats.org/officeDocument/2006/relationships/pivotTable" Target="../pivotTables/pivotTable21.xml"/><Relationship Id="rId7" Type="http://schemas.microsoft.com/office/2007/relationships/slicer" Target="../slicers/slicer3.xml"/><Relationship Id="rId2" Type="http://schemas.openxmlformats.org/officeDocument/2006/relationships/pivotTable" Target="../pivotTables/pivotTable20.xml"/><Relationship Id="rId1" Type="http://schemas.openxmlformats.org/officeDocument/2006/relationships/pivotTable" Target="../pivotTables/pivotTable19.xml"/><Relationship Id="rId6" Type="http://schemas.openxmlformats.org/officeDocument/2006/relationships/drawing" Target="../drawings/drawing3.xml"/><Relationship Id="rId5" Type="http://schemas.openxmlformats.org/officeDocument/2006/relationships/pivotTable" Target="../pivotTables/pivotTable23.xml"/><Relationship Id="rId4" Type="http://schemas.openxmlformats.org/officeDocument/2006/relationships/pivotTable" Target="../pivotTables/pivotTable22.x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6.bin"/><Relationship Id="rId1" Type="http://schemas.openxmlformats.org/officeDocument/2006/relationships/pivotTable" Target="../pivotTables/pivotTable24.xml"/><Relationship Id="rId4" Type="http://schemas.microsoft.com/office/2007/relationships/slicer" Target="../slicers/slicer4.xml"/></Relationships>
</file>

<file path=xl/worksheets/_rels/sheet8.xml.rels><?xml version="1.0" encoding="UTF-8" standalone="yes"?>
<Relationships xmlns="http://schemas.openxmlformats.org/package/2006/relationships"><Relationship Id="rId3" Type="http://schemas.microsoft.com/office/2007/relationships/slicer" Target="../slicers/slicer5.xml"/><Relationship Id="rId2" Type="http://schemas.openxmlformats.org/officeDocument/2006/relationships/drawing" Target="../drawings/drawing5.xml"/><Relationship Id="rId1" Type="http://schemas.openxmlformats.org/officeDocument/2006/relationships/pivotTable" Target="../pivotTables/pivotTable25.xml"/></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7.bin"/><Relationship Id="rId3" Type="http://schemas.openxmlformats.org/officeDocument/2006/relationships/pivotTable" Target="../pivotTables/pivotTable28.xml"/><Relationship Id="rId7" Type="http://schemas.openxmlformats.org/officeDocument/2006/relationships/pivotTable" Target="../pivotTables/pivotTable32.xml"/><Relationship Id="rId2" Type="http://schemas.openxmlformats.org/officeDocument/2006/relationships/pivotTable" Target="../pivotTables/pivotTable27.xml"/><Relationship Id="rId1" Type="http://schemas.openxmlformats.org/officeDocument/2006/relationships/pivotTable" Target="../pivotTables/pivotTable26.xml"/><Relationship Id="rId6" Type="http://schemas.openxmlformats.org/officeDocument/2006/relationships/pivotTable" Target="../pivotTables/pivotTable31.xml"/><Relationship Id="rId5" Type="http://schemas.openxmlformats.org/officeDocument/2006/relationships/pivotTable" Target="../pivotTables/pivotTable30.xml"/><Relationship Id="rId10" Type="http://schemas.microsoft.com/office/2007/relationships/slicer" Target="../slicers/slicer6.xml"/><Relationship Id="rId4" Type="http://schemas.openxmlformats.org/officeDocument/2006/relationships/pivotTable" Target="../pivotTables/pivotTable29.xml"/><Relationship Id="rId9"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8.bin"/><Relationship Id="rId1" Type="http://schemas.openxmlformats.org/officeDocument/2006/relationships/pivotTable" Target="../pivotTables/pivotTable33.xml"/><Relationship Id="rId4" Type="http://schemas.microsoft.com/office/2007/relationships/slicer" Target="../slicers/slicer7.xml"/></Relationships>
</file>

<file path=xl/worksheets/_rels/sheet11.xml.rels><?xml version="1.0" encoding="UTF-8" standalone="yes"?>
<Relationships xmlns="http://schemas.openxmlformats.org/package/2006/relationships"><Relationship Id="rId8" Type="http://schemas.openxmlformats.org/officeDocument/2006/relationships/pivotTable" Target="../pivotTables/pivotTable41.xml"/><Relationship Id="rId13" Type="http://schemas.microsoft.com/office/2007/relationships/slicer" Target="../slicers/slicer8.xml"/><Relationship Id="rId3" Type="http://schemas.openxmlformats.org/officeDocument/2006/relationships/pivotTable" Target="../pivotTables/pivotTable36.xml"/><Relationship Id="rId7" Type="http://schemas.openxmlformats.org/officeDocument/2006/relationships/pivotTable" Target="../pivotTables/pivotTable40.xml"/><Relationship Id="rId12" Type="http://schemas.openxmlformats.org/officeDocument/2006/relationships/drawing" Target="../drawings/drawing8.xml"/><Relationship Id="rId2" Type="http://schemas.openxmlformats.org/officeDocument/2006/relationships/pivotTable" Target="../pivotTables/pivotTable35.xml"/><Relationship Id="rId1" Type="http://schemas.openxmlformats.org/officeDocument/2006/relationships/pivotTable" Target="../pivotTables/pivotTable34.xml"/><Relationship Id="rId6" Type="http://schemas.openxmlformats.org/officeDocument/2006/relationships/pivotTable" Target="../pivotTables/pivotTable39.xml"/><Relationship Id="rId11" Type="http://schemas.openxmlformats.org/officeDocument/2006/relationships/printerSettings" Target="../printerSettings/printerSettings9.bin"/><Relationship Id="rId5" Type="http://schemas.openxmlformats.org/officeDocument/2006/relationships/pivotTable" Target="../pivotTables/pivotTable38.xml"/><Relationship Id="rId10" Type="http://schemas.openxmlformats.org/officeDocument/2006/relationships/pivotTable" Target="../pivotTables/pivotTable43.xml"/><Relationship Id="rId4" Type="http://schemas.openxmlformats.org/officeDocument/2006/relationships/pivotTable" Target="../pivotTables/pivotTable37.xml"/><Relationship Id="rId9" Type="http://schemas.openxmlformats.org/officeDocument/2006/relationships/pivotTable" Target="../pivotTables/pivotTable42.xml"/></Relationships>
</file>

<file path=xl/worksheets/_rels/sheet12.xml.rels><?xml version="1.0" encoding="UTF-8" standalone="yes"?>
<Relationships xmlns="http://schemas.openxmlformats.org/package/2006/relationships"><Relationship Id="rId3" Type="http://schemas.openxmlformats.org/officeDocument/2006/relationships/pivotTable" Target="../pivotTables/pivotTable46.xml"/><Relationship Id="rId2" Type="http://schemas.openxmlformats.org/officeDocument/2006/relationships/pivotTable" Target="../pivotTables/pivotTable45.xml"/><Relationship Id="rId1" Type="http://schemas.openxmlformats.org/officeDocument/2006/relationships/pivotTable" Target="../pivotTables/pivotTable44.xml"/><Relationship Id="rId6" Type="http://schemas.microsoft.com/office/2007/relationships/slicer" Target="../slicers/slicer9.xml"/><Relationship Id="rId5" Type="http://schemas.openxmlformats.org/officeDocument/2006/relationships/drawing" Target="../drawings/drawing9.xml"/><Relationship Id="rId4" Type="http://schemas.openxmlformats.org/officeDocument/2006/relationships/pivotTable" Target="../pivotTables/pivotTable47.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ivotTable" Target="../pivotTables/pivotTable49.xml"/><Relationship Id="rId1" Type="http://schemas.openxmlformats.org/officeDocument/2006/relationships/pivotTable" Target="../pivotTables/pivotTable48.xml"/><Relationship Id="rId5" Type="http://schemas.microsoft.com/office/2007/relationships/slicer" Target="../slicers/slicer10.xml"/><Relationship Id="rId4" Type="http://schemas.openxmlformats.org/officeDocument/2006/relationships/drawing" Target="../drawings/drawing10.xml"/></Relationships>
</file>

<file path=xl/worksheets/_rels/sheet14.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pivotTable" Target="../pivotTables/pivotTable50.xml"/><Relationship Id="rId4" Type="http://schemas.microsoft.com/office/2007/relationships/slicer" Target="../slicers/slicer11.xml"/></Relationships>
</file>

<file path=xl/worksheets/_rels/sheet15.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ivotTable" Target="../pivotTables/pivotTable52.xml"/><Relationship Id="rId1" Type="http://schemas.openxmlformats.org/officeDocument/2006/relationships/pivotTable" Target="../pivotTables/pivotTable51.xml"/><Relationship Id="rId4" Type="http://schemas.microsoft.com/office/2007/relationships/slicer" Target="../slicers/slicer12.xml"/></Relationships>
</file>

<file path=xl/worksheets/_rels/sheet16.xml.rels><?xml version="1.0" encoding="UTF-8" standalone="yes"?>
<Relationships xmlns="http://schemas.openxmlformats.org/package/2006/relationships"><Relationship Id="rId3" Type="http://schemas.microsoft.com/office/2007/relationships/slicer" Target="../slicers/slicer13.xml"/><Relationship Id="rId2" Type="http://schemas.openxmlformats.org/officeDocument/2006/relationships/drawing" Target="../drawings/drawing13.xml"/><Relationship Id="rId1" Type="http://schemas.openxmlformats.org/officeDocument/2006/relationships/pivotTable" Target="../pivotTables/pivotTable53.xml"/></Relationships>
</file>

<file path=xl/worksheets/_rels/sheet17.xml.rels><?xml version="1.0" encoding="UTF-8" standalone="yes"?>
<Relationships xmlns="http://schemas.openxmlformats.org/package/2006/relationships"><Relationship Id="rId1" Type="http://schemas.openxmlformats.org/officeDocument/2006/relationships/pivotTable" Target="../pivotTables/pivotTable5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C183"/>
  <sheetViews>
    <sheetView showGridLines="0" workbookViewId="0">
      <selection activeCell="A11" sqref="A11"/>
    </sheetView>
  </sheetViews>
  <sheetFormatPr defaultRowHeight="15" x14ac:dyDescent="0.25"/>
  <cols>
    <col min="1" max="1" width="17.85546875" customWidth="1"/>
    <col min="2" max="2" width="11.85546875" customWidth="1"/>
    <col min="3" max="3" width="17.5703125" customWidth="1"/>
    <col min="4" max="4" width="17.85546875" customWidth="1"/>
    <col min="5" max="5" width="15.5703125" customWidth="1"/>
    <col min="6" max="8" width="17.7109375" customWidth="1"/>
    <col min="9" max="9" width="11.42578125" customWidth="1"/>
    <col min="12" max="12" width="3.42578125" style="15" customWidth="1"/>
    <col min="13" max="13" width="3.7109375" customWidth="1"/>
    <col min="14" max="14" width="19.5703125" bestFit="1" customWidth="1"/>
    <col min="15" max="15" width="15.28515625" bestFit="1" customWidth="1"/>
    <col min="16" max="16" width="3.42578125" customWidth="1"/>
    <col min="17" max="17" width="3.28515625" style="15" customWidth="1"/>
    <col min="18" max="18" width="3.7109375" customWidth="1"/>
    <col min="19" max="19" width="14.5703125" bestFit="1" customWidth="1"/>
    <col min="20" max="20" width="18.140625" bestFit="1" customWidth="1"/>
    <col min="21" max="21" width="10.5703125" bestFit="1" customWidth="1"/>
    <col min="22" max="22" width="3.28515625" style="15" customWidth="1"/>
    <col min="24" max="24" width="26.7109375" customWidth="1"/>
    <col min="25" max="25" width="15.5703125" customWidth="1"/>
    <col min="26" max="26" width="14.85546875" customWidth="1"/>
    <col min="27" max="27" width="15.85546875" customWidth="1"/>
    <col min="28" max="28" width="16.42578125" customWidth="1"/>
    <col min="29" max="29" width="10" customWidth="1"/>
    <col min="30" max="31" width="14.7109375" customWidth="1"/>
    <col min="32" max="32" width="10.85546875" customWidth="1"/>
    <col min="33" max="33" width="18.42578125" customWidth="1"/>
    <col min="34" max="34" width="17" customWidth="1"/>
    <col min="35" max="35" width="10" customWidth="1"/>
    <col min="36" max="36" width="20.85546875" customWidth="1"/>
    <col min="37" max="37" width="10" customWidth="1"/>
    <col min="38" max="38" width="14.85546875" customWidth="1"/>
    <col min="39" max="39" width="13.7109375" customWidth="1"/>
    <col min="40" max="40" width="15.140625" customWidth="1"/>
    <col min="41" max="41" width="12.85546875" customWidth="1"/>
    <col min="42" max="42" width="13.42578125" customWidth="1"/>
    <col min="43" max="43" width="37.140625" customWidth="1"/>
    <col min="44" max="44" width="13.28515625" style="6" bestFit="1" customWidth="1"/>
    <col min="45" max="45" width="13.28515625" style="6" customWidth="1"/>
    <col min="47" max="47" width="3.140625" style="15" customWidth="1"/>
    <col min="51" max="51" width="3.140625" style="15" customWidth="1"/>
    <col min="55" max="55" width="3.28515625" style="15" customWidth="1"/>
  </cols>
  <sheetData>
    <row r="1" spans="1:53" x14ac:dyDescent="0.25">
      <c r="A1" s="14" t="s">
        <v>51</v>
      </c>
      <c r="B1" s="6"/>
      <c r="C1" s="6"/>
      <c r="D1" s="6"/>
      <c r="E1" s="6"/>
      <c r="F1" s="6"/>
      <c r="G1" s="6"/>
      <c r="H1" s="6"/>
      <c r="I1" s="6"/>
      <c r="J1" s="6"/>
      <c r="K1" s="6"/>
      <c r="M1" s="6"/>
      <c r="N1" s="23" t="s">
        <v>52</v>
      </c>
      <c r="O1" s="6"/>
      <c r="P1" s="6"/>
      <c r="R1" s="6"/>
      <c r="S1" s="23" t="s">
        <v>4</v>
      </c>
      <c r="T1" s="314">
        <f>ROUND(SUM($T$4:$T$100),5)</f>
        <v>1</v>
      </c>
      <c r="U1" s="6"/>
      <c r="W1" s="6"/>
      <c r="X1" s="17" t="s">
        <v>53</v>
      </c>
      <c r="Y1" s="6"/>
      <c r="Z1" s="6" t="s">
        <v>138</v>
      </c>
      <c r="AA1" s="6"/>
      <c r="AB1" s="6"/>
      <c r="AC1" s="6"/>
      <c r="AD1" s="6"/>
      <c r="AE1" s="6"/>
      <c r="AF1" s="6"/>
      <c r="AG1" s="6"/>
      <c r="AH1" s="6"/>
      <c r="AI1" s="6"/>
      <c r="AJ1" s="6"/>
      <c r="AK1" s="6"/>
      <c r="AL1" s="6"/>
      <c r="AM1" s="6"/>
      <c r="AN1" s="6"/>
      <c r="AO1" s="6"/>
      <c r="AP1" s="6"/>
      <c r="AQ1" s="6"/>
    </row>
    <row r="2" spans="1:53" x14ac:dyDescent="0.25">
      <c r="A2" s="6"/>
      <c r="B2" s="6"/>
      <c r="C2" s="6" t="s">
        <v>337</v>
      </c>
      <c r="D2" s="6" t="s">
        <v>338</v>
      </c>
      <c r="E2" s="6"/>
      <c r="F2" s="6" t="s">
        <v>339</v>
      </c>
      <c r="G2" s="6"/>
      <c r="H2" s="6"/>
      <c r="I2" s="6"/>
      <c r="J2" s="6"/>
      <c r="K2" s="6"/>
      <c r="M2" s="6"/>
      <c r="N2" s="6"/>
      <c r="O2" s="6"/>
      <c r="P2" s="6"/>
      <c r="R2" s="6"/>
      <c r="S2" s="6"/>
      <c r="T2" s="6"/>
      <c r="U2" s="6"/>
      <c r="W2" s="6"/>
      <c r="X2" s="6"/>
      <c r="Y2" s="6"/>
      <c r="Z2" s="6"/>
      <c r="AA2" s="6"/>
      <c r="AB2" s="6"/>
      <c r="AC2" s="6"/>
      <c r="AD2" s="6"/>
      <c r="AE2" s="6"/>
      <c r="AF2" s="6"/>
      <c r="AG2" s="6"/>
      <c r="AH2" s="6"/>
      <c r="AI2" s="6"/>
      <c r="AJ2" s="6"/>
      <c r="AK2" s="6"/>
      <c r="AL2" s="6"/>
      <c r="AM2" s="6"/>
      <c r="AN2" s="6"/>
      <c r="AO2" s="6"/>
      <c r="AP2" s="6"/>
      <c r="AQ2" s="6"/>
    </row>
    <row r="3" spans="1:53" ht="30" x14ac:dyDescent="0.25">
      <c r="A3" s="7" t="s">
        <v>9</v>
      </c>
      <c r="B3" s="16" t="s">
        <v>54</v>
      </c>
      <c r="C3" s="22" t="s">
        <v>55</v>
      </c>
      <c r="D3" s="22" t="s">
        <v>56</v>
      </c>
      <c r="E3" s="22" t="s">
        <v>57</v>
      </c>
      <c r="F3" s="274" t="s">
        <v>289</v>
      </c>
      <c r="G3" s="6"/>
      <c r="H3" s="6"/>
      <c r="I3" s="6"/>
      <c r="J3" s="6"/>
      <c r="K3" s="6"/>
      <c r="M3" s="6"/>
      <c r="N3" s="47" t="s">
        <v>58</v>
      </c>
      <c r="O3" s="48" t="s">
        <v>59</v>
      </c>
      <c r="P3" s="6"/>
      <c r="R3" s="6"/>
      <c r="S3" s="20" t="s">
        <v>4</v>
      </c>
      <c r="T3" s="20" t="s">
        <v>60</v>
      </c>
      <c r="U3" s="273" t="s">
        <v>19</v>
      </c>
      <c r="W3" s="6"/>
      <c r="X3" s="20" t="s">
        <v>61</v>
      </c>
      <c r="Y3" s="20" t="s">
        <v>62</v>
      </c>
      <c r="Z3" s="20" t="s">
        <v>63</v>
      </c>
      <c r="AA3" s="20" t="s">
        <v>64</v>
      </c>
      <c r="AB3" s="20" t="s">
        <v>65</v>
      </c>
      <c r="AC3" s="20" t="s">
        <v>66</v>
      </c>
      <c r="AD3" s="20" t="s">
        <v>67</v>
      </c>
      <c r="AE3" s="20" t="s">
        <v>68</v>
      </c>
      <c r="AF3" s="20" t="s">
        <v>69</v>
      </c>
      <c r="AG3" s="20" t="s">
        <v>70</v>
      </c>
      <c r="AH3" s="20" t="s">
        <v>71</v>
      </c>
      <c r="AI3" s="20" t="s">
        <v>72</v>
      </c>
      <c r="AJ3" s="20" t="s">
        <v>73</v>
      </c>
      <c r="AK3" s="20" t="s">
        <v>74</v>
      </c>
      <c r="AL3" s="20" t="s">
        <v>75</v>
      </c>
      <c r="AM3" s="20" t="s">
        <v>76</v>
      </c>
      <c r="AN3" s="20" t="s">
        <v>77</v>
      </c>
      <c r="AO3" s="20" t="s">
        <v>78</v>
      </c>
      <c r="AP3" s="24" t="s">
        <v>79</v>
      </c>
      <c r="AQ3" s="24" t="s">
        <v>80</v>
      </c>
      <c r="AR3" s="20" t="s">
        <v>163</v>
      </c>
      <c r="AS3" s="45" t="s">
        <v>164</v>
      </c>
      <c r="AW3" t="s">
        <v>160</v>
      </c>
      <c r="BA3" t="s">
        <v>161</v>
      </c>
    </row>
    <row r="4" spans="1:53" x14ac:dyDescent="0.25">
      <c r="A4" s="44">
        <v>42004</v>
      </c>
      <c r="B4" s="19" t="s">
        <v>81</v>
      </c>
      <c r="C4" s="265" t="s">
        <v>333</v>
      </c>
      <c r="D4" s="18" t="s">
        <v>332</v>
      </c>
      <c r="E4" s="6" t="s">
        <v>82</v>
      </c>
      <c r="F4" t="s">
        <v>327</v>
      </c>
      <c r="G4" s="6"/>
      <c r="H4" s="6"/>
      <c r="I4" s="6"/>
      <c r="J4" s="6"/>
      <c r="K4" s="6"/>
      <c r="M4" s="6"/>
      <c r="N4" s="49" t="s">
        <v>83</v>
      </c>
      <c r="O4" s="50">
        <v>0</v>
      </c>
      <c r="P4" s="6"/>
      <c r="R4" s="6"/>
      <c r="S4" s="53" t="s">
        <v>16</v>
      </c>
      <c r="T4" s="302">
        <v>1.0000000000000001E-9</v>
      </c>
      <c r="U4" s="53"/>
      <c r="W4" s="6"/>
      <c r="X4" s="18" t="s">
        <v>84</v>
      </c>
      <c r="Y4" s="18">
        <v>1</v>
      </c>
      <c r="Z4" s="21">
        <v>-1</v>
      </c>
      <c r="AA4" s="18">
        <v>-1</v>
      </c>
      <c r="AB4" s="18">
        <v>0</v>
      </c>
      <c r="AC4" s="18">
        <v>0</v>
      </c>
      <c r="AD4" s="18">
        <v>0</v>
      </c>
      <c r="AE4" s="18">
        <v>0</v>
      </c>
      <c r="AF4" s="18">
        <v>0</v>
      </c>
      <c r="AG4" s="18">
        <v>0</v>
      </c>
      <c r="AH4" s="18">
        <v>-1</v>
      </c>
      <c r="AI4" s="18">
        <v>0</v>
      </c>
      <c r="AJ4" s="18">
        <v>0</v>
      </c>
      <c r="AK4" s="18">
        <v>1</v>
      </c>
      <c r="AL4" s="18">
        <v>0</v>
      </c>
      <c r="AM4" s="18">
        <v>-1</v>
      </c>
      <c r="AN4" s="18">
        <v>-1</v>
      </c>
      <c r="AO4" s="18" t="s">
        <v>81</v>
      </c>
      <c r="AP4" s="21" t="s">
        <v>85</v>
      </c>
      <c r="AQ4" s="21" t="s">
        <v>86</v>
      </c>
      <c r="AR4" s="18">
        <v>1</v>
      </c>
      <c r="AS4" s="18">
        <v>0</v>
      </c>
      <c r="AW4">
        <v>-0.99990000000000001</v>
      </c>
      <c r="BA4" t="s">
        <v>161</v>
      </c>
    </row>
    <row r="5" spans="1:53" x14ac:dyDescent="0.25">
      <c r="A5" s="6"/>
      <c r="B5" s="6"/>
      <c r="C5" s="6"/>
      <c r="D5" s="6"/>
      <c r="E5" s="6"/>
      <c r="F5" s="6"/>
      <c r="G5" s="6"/>
      <c r="H5" s="6"/>
      <c r="I5" s="6"/>
      <c r="J5" s="6"/>
      <c r="K5" s="6"/>
      <c r="M5" s="6"/>
      <c r="N5" s="49" t="s">
        <v>22</v>
      </c>
      <c r="O5" s="50">
        <v>1</v>
      </c>
      <c r="P5" s="6"/>
      <c r="R5" s="6"/>
      <c r="S5" s="53" t="s">
        <v>28</v>
      </c>
      <c r="T5" s="302">
        <v>0.2</v>
      </c>
      <c r="U5" s="53" t="s">
        <v>333</v>
      </c>
      <c r="W5" s="6"/>
      <c r="X5" s="18" t="s">
        <v>87</v>
      </c>
      <c r="Y5" s="18">
        <v>0</v>
      </c>
      <c r="Z5" s="21">
        <v>1</v>
      </c>
      <c r="AA5" s="18">
        <v>-1</v>
      </c>
      <c r="AB5" s="18">
        <v>1</v>
      </c>
      <c r="AC5" s="18">
        <v>1</v>
      </c>
      <c r="AD5" s="18">
        <v>0</v>
      </c>
      <c r="AE5" s="18">
        <v>0</v>
      </c>
      <c r="AF5" s="18">
        <v>0</v>
      </c>
      <c r="AG5" s="18">
        <v>0</v>
      </c>
      <c r="AH5" s="18">
        <v>-1</v>
      </c>
      <c r="AI5" s="18">
        <v>0</v>
      </c>
      <c r="AJ5" s="18">
        <v>0</v>
      </c>
      <c r="AK5" s="18">
        <v>0</v>
      </c>
      <c r="AL5" s="18">
        <v>1</v>
      </c>
      <c r="AM5" s="18">
        <v>0</v>
      </c>
      <c r="AN5" s="18">
        <v>1</v>
      </c>
      <c r="AO5" s="18" t="s">
        <v>81</v>
      </c>
      <c r="AP5" s="21" t="s">
        <v>87</v>
      </c>
      <c r="AQ5" s="21" t="s">
        <v>88</v>
      </c>
      <c r="AR5" s="18">
        <v>0</v>
      </c>
      <c r="AS5" s="18">
        <v>1</v>
      </c>
      <c r="AW5">
        <v>-0.999</v>
      </c>
    </row>
    <row r="6" spans="1:53" x14ac:dyDescent="0.25">
      <c r="A6" s="15"/>
      <c r="B6" s="15"/>
      <c r="C6" s="15"/>
      <c r="D6" s="15"/>
      <c r="E6" s="15"/>
      <c r="F6" s="15"/>
      <c r="G6" s="15"/>
      <c r="H6" s="15"/>
      <c r="I6" s="15"/>
      <c r="J6" s="15"/>
      <c r="K6" s="15"/>
      <c r="M6" s="6"/>
      <c r="N6" s="51" t="s">
        <v>20</v>
      </c>
      <c r="O6" s="52">
        <v>2</v>
      </c>
      <c r="P6" s="6"/>
      <c r="R6" s="6"/>
      <c r="S6" s="53" t="s">
        <v>36</v>
      </c>
      <c r="T6" s="302">
        <v>0.05</v>
      </c>
      <c r="U6" s="272" t="s">
        <v>47</v>
      </c>
      <c r="W6" s="6"/>
      <c r="X6" s="18" t="s">
        <v>89</v>
      </c>
      <c r="Y6" s="18">
        <v>1</v>
      </c>
      <c r="Z6" s="21">
        <v>1</v>
      </c>
      <c r="AA6" s="18">
        <v>-1</v>
      </c>
      <c r="AB6" s="18">
        <v>1</v>
      </c>
      <c r="AC6" s="18">
        <v>1</v>
      </c>
      <c r="AD6" s="18">
        <v>0</v>
      </c>
      <c r="AE6" s="18">
        <v>0</v>
      </c>
      <c r="AF6" s="18">
        <v>0</v>
      </c>
      <c r="AG6" s="18">
        <v>0</v>
      </c>
      <c r="AH6" s="18">
        <v>-1</v>
      </c>
      <c r="AI6" s="18">
        <v>0</v>
      </c>
      <c r="AJ6" s="18">
        <v>0</v>
      </c>
      <c r="AK6" s="18">
        <v>0</v>
      </c>
      <c r="AL6" s="18">
        <v>1</v>
      </c>
      <c r="AM6" s="18">
        <v>0</v>
      </c>
      <c r="AN6" s="18">
        <v>1</v>
      </c>
      <c r="AO6" s="18" t="s">
        <v>81</v>
      </c>
      <c r="AP6" s="21" t="s">
        <v>87</v>
      </c>
      <c r="AQ6" s="21" t="s">
        <v>90</v>
      </c>
      <c r="AR6" s="18">
        <v>0</v>
      </c>
      <c r="AS6" s="18">
        <v>1</v>
      </c>
      <c r="AW6">
        <v>-0.99</v>
      </c>
    </row>
    <row r="7" spans="1:53" x14ac:dyDescent="0.25">
      <c r="A7" s="6"/>
      <c r="B7" s="6"/>
      <c r="C7" s="6"/>
      <c r="D7" s="6"/>
      <c r="E7" s="6"/>
      <c r="F7" s="6"/>
      <c r="G7" s="6"/>
      <c r="H7" s="6"/>
      <c r="I7" s="6"/>
      <c r="J7" s="6"/>
      <c r="K7" s="6"/>
      <c r="M7" s="6"/>
      <c r="N7" s="6"/>
      <c r="O7" s="6"/>
      <c r="P7" s="6"/>
      <c r="R7" s="6"/>
      <c r="S7" s="272" t="s">
        <v>279</v>
      </c>
      <c r="T7" s="303">
        <v>0.32</v>
      </c>
      <c r="U7" s="272" t="s">
        <v>43</v>
      </c>
      <c r="W7" s="6"/>
      <c r="X7" s="18" t="s">
        <v>91</v>
      </c>
      <c r="Y7" s="18">
        <v>1</v>
      </c>
      <c r="Z7" s="21">
        <v>-1</v>
      </c>
      <c r="AA7" s="18">
        <v>1</v>
      </c>
      <c r="AB7" s="18">
        <v>0</v>
      </c>
      <c r="AC7" s="18">
        <v>0</v>
      </c>
      <c r="AD7" s="18">
        <v>0</v>
      </c>
      <c r="AE7" s="18">
        <v>0</v>
      </c>
      <c r="AF7" s="18">
        <v>0</v>
      </c>
      <c r="AG7" s="18">
        <v>1</v>
      </c>
      <c r="AH7" s="18">
        <v>1</v>
      </c>
      <c r="AI7" s="18">
        <v>0</v>
      </c>
      <c r="AJ7" s="18">
        <v>0</v>
      </c>
      <c r="AK7" s="18">
        <v>0</v>
      </c>
      <c r="AL7" s="18">
        <v>0</v>
      </c>
      <c r="AM7" s="18">
        <v>1</v>
      </c>
      <c r="AN7" s="18">
        <v>1</v>
      </c>
      <c r="AO7" s="18" t="s">
        <v>81</v>
      </c>
      <c r="AP7" s="21" t="s">
        <v>91</v>
      </c>
      <c r="AQ7" s="21" t="s">
        <v>92</v>
      </c>
      <c r="AR7" s="18">
        <v>1</v>
      </c>
      <c r="AS7" s="18">
        <v>0</v>
      </c>
      <c r="AW7">
        <v>-0.95</v>
      </c>
    </row>
    <row r="8" spans="1:53" x14ac:dyDescent="0.25">
      <c r="A8" s="14" t="s">
        <v>93</v>
      </c>
      <c r="B8" s="6" t="s">
        <v>94</v>
      </c>
      <c r="C8" s="6"/>
      <c r="D8" s="6"/>
      <c r="E8" s="6"/>
      <c r="F8" s="6"/>
      <c r="G8" s="6"/>
      <c r="H8" s="6"/>
      <c r="I8" s="6"/>
      <c r="J8" s="6"/>
      <c r="K8" s="6"/>
      <c r="M8" s="6"/>
      <c r="N8" s="6"/>
      <c r="O8" s="6"/>
      <c r="P8" s="6"/>
      <c r="R8" s="6"/>
      <c r="S8" s="272" t="s">
        <v>26</v>
      </c>
      <c r="T8" s="303">
        <v>0.43</v>
      </c>
      <c r="U8" s="272" t="s">
        <v>332</v>
      </c>
      <c r="W8" s="6"/>
      <c r="X8" s="18" t="s">
        <v>95</v>
      </c>
      <c r="Y8" s="18">
        <v>0</v>
      </c>
      <c r="Z8" s="21">
        <v>-1</v>
      </c>
      <c r="AA8" s="18">
        <v>1</v>
      </c>
      <c r="AB8" s="18">
        <v>0</v>
      </c>
      <c r="AC8" s="18">
        <v>0</v>
      </c>
      <c r="AD8" s="18">
        <v>0</v>
      </c>
      <c r="AE8" s="18">
        <v>0</v>
      </c>
      <c r="AF8" s="18">
        <v>1</v>
      </c>
      <c r="AG8" s="18">
        <v>0</v>
      </c>
      <c r="AH8" s="18">
        <v>1</v>
      </c>
      <c r="AI8" s="18">
        <v>0</v>
      </c>
      <c r="AJ8" s="18">
        <v>0</v>
      </c>
      <c r="AK8" s="18">
        <v>0</v>
      </c>
      <c r="AL8" s="18">
        <v>0</v>
      </c>
      <c r="AM8" s="18">
        <v>0</v>
      </c>
      <c r="AN8" s="18">
        <v>-1</v>
      </c>
      <c r="AO8" s="18" t="s">
        <v>96</v>
      </c>
      <c r="AP8" s="21" t="s">
        <v>97</v>
      </c>
      <c r="AQ8" s="21" t="s">
        <v>98</v>
      </c>
      <c r="AR8" s="18">
        <v>0</v>
      </c>
      <c r="AS8" s="18">
        <v>0</v>
      </c>
      <c r="AW8">
        <v>-0.9</v>
      </c>
    </row>
    <row r="9" spans="1:53" x14ac:dyDescent="0.25">
      <c r="A9" s="6"/>
      <c r="B9" s="6"/>
      <c r="C9" s="6"/>
      <c r="D9" s="6"/>
      <c r="E9" s="6"/>
      <c r="F9" s="6"/>
      <c r="G9" s="6"/>
      <c r="H9" s="6"/>
      <c r="I9" s="6"/>
      <c r="J9" s="6"/>
      <c r="K9" s="6"/>
      <c r="M9" s="6"/>
      <c r="N9" s="6"/>
      <c r="O9" s="6"/>
      <c r="P9" s="6"/>
      <c r="R9" s="6"/>
      <c r="S9" s="6"/>
      <c r="T9" s="6"/>
      <c r="U9" s="6"/>
      <c r="W9" s="6"/>
      <c r="X9" s="18" t="s">
        <v>99</v>
      </c>
      <c r="Y9" s="18">
        <v>1</v>
      </c>
      <c r="Z9" s="21">
        <v>-1</v>
      </c>
      <c r="AA9" s="18">
        <v>1</v>
      </c>
      <c r="AB9" s="18">
        <v>0</v>
      </c>
      <c r="AC9" s="18">
        <v>0</v>
      </c>
      <c r="AD9" s="18">
        <v>0</v>
      </c>
      <c r="AE9" s="18">
        <v>0</v>
      </c>
      <c r="AF9" s="18">
        <v>1</v>
      </c>
      <c r="AG9" s="18">
        <v>0</v>
      </c>
      <c r="AH9" s="18">
        <v>1</v>
      </c>
      <c r="AI9" s="18">
        <v>0</v>
      </c>
      <c r="AJ9" s="18">
        <v>0</v>
      </c>
      <c r="AK9" s="18">
        <v>0</v>
      </c>
      <c r="AL9" s="18">
        <v>0</v>
      </c>
      <c r="AM9" s="18">
        <v>0</v>
      </c>
      <c r="AN9" s="18">
        <v>-1</v>
      </c>
      <c r="AO9" s="18" t="s">
        <v>96</v>
      </c>
      <c r="AP9" s="21" t="s">
        <v>97</v>
      </c>
      <c r="AQ9" s="21" t="s">
        <v>100</v>
      </c>
      <c r="AR9" s="18">
        <v>0</v>
      </c>
      <c r="AS9" s="18">
        <v>0</v>
      </c>
      <c r="AW9">
        <v>-0.85</v>
      </c>
    </row>
    <row r="10" spans="1:53" x14ac:dyDescent="0.25">
      <c r="A10" s="11" t="s">
        <v>101</v>
      </c>
      <c r="B10" s="12" t="s">
        <v>102</v>
      </c>
      <c r="C10" s="12" t="s">
        <v>103</v>
      </c>
      <c r="D10" s="12" t="s">
        <v>2</v>
      </c>
      <c r="E10" s="12" t="s">
        <v>104</v>
      </c>
      <c r="F10" s="12" t="s">
        <v>105</v>
      </c>
      <c r="G10" s="12" t="s">
        <v>106</v>
      </c>
      <c r="H10" s="12" t="s">
        <v>107</v>
      </c>
      <c r="I10" s="12" t="s">
        <v>108</v>
      </c>
      <c r="J10" s="13" t="s">
        <v>109</v>
      </c>
      <c r="K10" s="6"/>
      <c r="M10" s="6"/>
      <c r="N10" s="6"/>
      <c r="O10" s="6"/>
      <c r="P10" s="6"/>
      <c r="R10" s="6"/>
      <c r="S10" s="6"/>
      <c r="T10" s="6"/>
      <c r="U10" s="6"/>
      <c r="W10" s="6"/>
      <c r="X10" s="18" t="s">
        <v>109</v>
      </c>
      <c r="Y10" s="18">
        <v>0</v>
      </c>
      <c r="Z10" s="21">
        <v>-1</v>
      </c>
      <c r="AA10" s="18">
        <v>0</v>
      </c>
      <c r="AB10" s="18">
        <v>1</v>
      </c>
      <c r="AC10" s="18">
        <v>1</v>
      </c>
      <c r="AD10" s="18">
        <v>0</v>
      </c>
      <c r="AE10" s="18">
        <v>0</v>
      </c>
      <c r="AF10" s="18">
        <v>1</v>
      </c>
      <c r="AG10" s="18">
        <v>0</v>
      </c>
      <c r="AH10" s="18">
        <v>1</v>
      </c>
      <c r="AI10" s="18">
        <v>0</v>
      </c>
      <c r="AJ10" s="18">
        <v>0</v>
      </c>
      <c r="AK10" s="18">
        <v>0</v>
      </c>
      <c r="AL10" s="18">
        <v>1</v>
      </c>
      <c r="AM10" s="18">
        <v>0</v>
      </c>
      <c r="AN10" s="18">
        <v>0</v>
      </c>
      <c r="AO10" s="18" t="s">
        <v>81</v>
      </c>
      <c r="AP10" s="21" t="s">
        <v>97</v>
      </c>
      <c r="AQ10" s="21" t="s">
        <v>110</v>
      </c>
      <c r="AR10" s="18">
        <v>0</v>
      </c>
      <c r="AS10" s="18">
        <v>0</v>
      </c>
      <c r="AW10">
        <v>-0.8</v>
      </c>
    </row>
    <row r="11" spans="1:53" x14ac:dyDescent="0.25">
      <c r="A11" s="8" t="s">
        <v>345</v>
      </c>
      <c r="B11" s="10" t="s">
        <v>347</v>
      </c>
      <c r="C11" s="10" t="s">
        <v>111</v>
      </c>
      <c r="D11" s="10" t="s">
        <v>22</v>
      </c>
      <c r="E11" s="10" t="s">
        <v>81</v>
      </c>
      <c r="F11" s="10" t="s">
        <v>348</v>
      </c>
      <c r="G11" s="10" t="s">
        <v>350</v>
      </c>
      <c r="H11" s="10" t="s">
        <v>17</v>
      </c>
      <c r="I11" s="10" t="s">
        <v>96</v>
      </c>
      <c r="J11" s="9" t="s">
        <v>96</v>
      </c>
      <c r="K11" s="6"/>
      <c r="M11" s="6"/>
      <c r="N11" s="6"/>
      <c r="O11" s="6"/>
      <c r="P11" s="6"/>
      <c r="R11" s="6"/>
      <c r="S11" s="6"/>
      <c r="T11" s="6"/>
      <c r="U11" s="6"/>
      <c r="W11" s="6"/>
      <c r="X11" s="18" t="s">
        <v>112</v>
      </c>
      <c r="Y11" s="18">
        <v>1</v>
      </c>
      <c r="Z11" s="21">
        <v>-1</v>
      </c>
      <c r="AA11" s="18">
        <v>1</v>
      </c>
      <c r="AB11" s="18">
        <v>0</v>
      </c>
      <c r="AC11" s="18">
        <v>0</v>
      </c>
      <c r="AD11" s="18">
        <v>0</v>
      </c>
      <c r="AE11" s="18">
        <v>0</v>
      </c>
      <c r="AF11" s="18">
        <v>1</v>
      </c>
      <c r="AG11" s="18">
        <v>0</v>
      </c>
      <c r="AH11" s="18">
        <v>1</v>
      </c>
      <c r="AI11" s="18">
        <v>0</v>
      </c>
      <c r="AJ11" s="18">
        <v>0</v>
      </c>
      <c r="AK11" s="18">
        <v>0</v>
      </c>
      <c r="AL11" s="18">
        <v>0</v>
      </c>
      <c r="AM11" s="18">
        <v>0</v>
      </c>
      <c r="AN11" s="18">
        <v>-1</v>
      </c>
      <c r="AO11" s="18" t="s">
        <v>96</v>
      </c>
      <c r="AP11" s="21" t="s">
        <v>113</v>
      </c>
      <c r="AQ11" s="21" t="s">
        <v>114</v>
      </c>
      <c r="AR11" s="18">
        <v>1</v>
      </c>
      <c r="AS11" s="18">
        <v>0</v>
      </c>
      <c r="AW11">
        <v>-0.75</v>
      </c>
    </row>
    <row r="12" spans="1:53" x14ac:dyDescent="0.25">
      <c r="A12" s="8" t="s">
        <v>346</v>
      </c>
      <c r="B12" s="10" t="s">
        <v>347</v>
      </c>
      <c r="C12" s="10" t="s">
        <v>120</v>
      </c>
      <c r="D12" s="10" t="s">
        <v>20</v>
      </c>
      <c r="E12" s="10" t="s">
        <v>81</v>
      </c>
      <c r="F12" s="10" t="s">
        <v>349</v>
      </c>
      <c r="G12" s="10" t="s">
        <v>351</v>
      </c>
      <c r="H12" s="10" t="s">
        <v>17</v>
      </c>
      <c r="I12" s="10" t="s">
        <v>96</v>
      </c>
      <c r="J12" s="9" t="s">
        <v>96</v>
      </c>
      <c r="K12" s="6"/>
      <c r="M12" s="6"/>
      <c r="N12" s="6"/>
      <c r="O12" s="6"/>
      <c r="P12" s="6"/>
      <c r="R12" s="6"/>
      <c r="S12" s="6"/>
      <c r="T12" s="6"/>
      <c r="U12" s="6"/>
      <c r="W12" s="6"/>
      <c r="X12" s="18" t="s">
        <v>115</v>
      </c>
      <c r="Y12" s="18">
        <v>1</v>
      </c>
      <c r="Z12" s="21">
        <v>0</v>
      </c>
      <c r="AA12" s="18">
        <v>0</v>
      </c>
      <c r="AB12" s="18">
        <v>1</v>
      </c>
      <c r="AC12" s="18">
        <v>0</v>
      </c>
      <c r="AD12" s="18">
        <v>0</v>
      </c>
      <c r="AE12" s="18">
        <v>1</v>
      </c>
      <c r="AF12" s="18">
        <v>0</v>
      </c>
      <c r="AG12" s="18">
        <v>0</v>
      </c>
      <c r="AH12" s="18">
        <v>0</v>
      </c>
      <c r="AI12" s="18">
        <v>0</v>
      </c>
      <c r="AJ12" s="18">
        <v>0</v>
      </c>
      <c r="AK12" s="18">
        <v>0</v>
      </c>
      <c r="AL12" s="18">
        <v>0</v>
      </c>
      <c r="AM12" s="18">
        <v>0</v>
      </c>
      <c r="AN12" s="18">
        <v>0</v>
      </c>
      <c r="AO12" s="18" t="s">
        <v>81</v>
      </c>
      <c r="AP12" s="21" t="s">
        <v>116</v>
      </c>
      <c r="AQ12" s="21" t="s">
        <v>117</v>
      </c>
      <c r="AR12" s="18">
        <v>0</v>
      </c>
      <c r="AS12" s="18">
        <v>0</v>
      </c>
      <c r="AW12">
        <v>-0.7</v>
      </c>
    </row>
    <row r="13" spans="1:53" x14ac:dyDescent="0.25">
      <c r="K13" s="6"/>
      <c r="M13" s="6"/>
      <c r="N13" s="6"/>
      <c r="O13" s="6"/>
      <c r="P13" s="6"/>
      <c r="R13" s="6"/>
      <c r="S13" s="6"/>
      <c r="T13" s="6"/>
      <c r="U13" s="6"/>
      <c r="W13" s="6"/>
      <c r="X13" s="18" t="s">
        <v>118</v>
      </c>
      <c r="Y13" s="18">
        <v>1</v>
      </c>
      <c r="Z13" s="21">
        <v>-1</v>
      </c>
      <c r="AA13" s="18">
        <v>1</v>
      </c>
      <c r="AB13" s="18">
        <v>-1</v>
      </c>
      <c r="AC13" s="18">
        <v>0</v>
      </c>
      <c r="AD13" s="18">
        <v>1</v>
      </c>
      <c r="AE13" s="18">
        <v>0</v>
      </c>
      <c r="AF13" s="18">
        <v>1</v>
      </c>
      <c r="AG13" s="18">
        <v>0</v>
      </c>
      <c r="AH13" s="18">
        <v>1</v>
      </c>
      <c r="AI13" s="18">
        <v>0</v>
      </c>
      <c r="AJ13" s="18">
        <v>0</v>
      </c>
      <c r="AK13" s="18">
        <v>0</v>
      </c>
      <c r="AL13" s="18">
        <v>0</v>
      </c>
      <c r="AM13" s="18">
        <v>0</v>
      </c>
      <c r="AN13" s="18">
        <v>-1</v>
      </c>
      <c r="AO13" s="18" t="s">
        <v>81</v>
      </c>
      <c r="AP13" s="21" t="s">
        <v>97</v>
      </c>
      <c r="AQ13" s="21" t="s">
        <v>119</v>
      </c>
      <c r="AR13" s="18">
        <v>0</v>
      </c>
      <c r="AS13" s="18">
        <v>0</v>
      </c>
      <c r="AW13">
        <v>-0.65</v>
      </c>
    </row>
    <row r="14" spans="1:53" x14ac:dyDescent="0.25">
      <c r="K14" s="6"/>
      <c r="M14" s="6"/>
      <c r="N14" s="6"/>
      <c r="O14" s="6"/>
      <c r="P14" s="6"/>
      <c r="R14" s="6"/>
      <c r="S14" s="6"/>
      <c r="T14" s="6"/>
      <c r="U14" s="6"/>
      <c r="W14" s="6"/>
      <c r="X14" s="18" t="s">
        <v>121</v>
      </c>
      <c r="Y14" s="18">
        <v>0</v>
      </c>
      <c r="Z14" s="21">
        <v>-1</v>
      </c>
      <c r="AA14" s="18">
        <v>1</v>
      </c>
      <c r="AB14" s="18">
        <v>-1</v>
      </c>
      <c r="AC14" s="18">
        <v>-1</v>
      </c>
      <c r="AD14" s="18">
        <v>0</v>
      </c>
      <c r="AE14" s="18">
        <v>0</v>
      </c>
      <c r="AF14" s="18">
        <v>0</v>
      </c>
      <c r="AG14" s="18">
        <v>0</v>
      </c>
      <c r="AH14" s="18">
        <v>1</v>
      </c>
      <c r="AI14" s="18">
        <v>1</v>
      </c>
      <c r="AJ14" s="18">
        <v>0</v>
      </c>
      <c r="AK14" s="18">
        <v>0</v>
      </c>
      <c r="AL14" s="18">
        <v>-1</v>
      </c>
      <c r="AM14" s="18">
        <v>0</v>
      </c>
      <c r="AN14" s="18">
        <v>-1</v>
      </c>
      <c r="AO14" s="18" t="s">
        <v>81</v>
      </c>
      <c r="AP14" s="21" t="s">
        <v>121</v>
      </c>
      <c r="AQ14" s="21" t="s">
        <v>122</v>
      </c>
      <c r="AR14" s="18">
        <v>0</v>
      </c>
      <c r="AS14" s="18">
        <v>1</v>
      </c>
      <c r="AW14">
        <v>-0.6</v>
      </c>
    </row>
    <row r="15" spans="1:53" x14ac:dyDescent="0.25">
      <c r="K15" s="6"/>
      <c r="M15" s="6"/>
      <c r="N15" s="6"/>
      <c r="O15" s="6"/>
      <c r="P15" s="6"/>
      <c r="R15" s="6"/>
      <c r="S15" s="6"/>
      <c r="T15" s="6"/>
      <c r="U15" s="6"/>
      <c r="W15" s="6"/>
      <c r="X15" s="18" t="s">
        <v>123</v>
      </c>
      <c r="Y15" s="18">
        <v>1</v>
      </c>
      <c r="Z15" s="21">
        <v>-1</v>
      </c>
      <c r="AA15" s="18">
        <v>1</v>
      </c>
      <c r="AB15" s="18">
        <v>-1</v>
      </c>
      <c r="AC15" s="18">
        <v>-1</v>
      </c>
      <c r="AD15" s="18">
        <v>0</v>
      </c>
      <c r="AE15" s="18">
        <v>0</v>
      </c>
      <c r="AF15" s="18">
        <v>0</v>
      </c>
      <c r="AG15" s="18">
        <v>0</v>
      </c>
      <c r="AH15" s="18">
        <v>1</v>
      </c>
      <c r="AI15" s="18">
        <v>1</v>
      </c>
      <c r="AJ15" s="18">
        <v>0</v>
      </c>
      <c r="AK15" s="18">
        <v>0</v>
      </c>
      <c r="AL15" s="18">
        <v>-1</v>
      </c>
      <c r="AM15" s="18">
        <v>0</v>
      </c>
      <c r="AN15" s="18">
        <v>-1</v>
      </c>
      <c r="AO15" s="18" t="s">
        <v>81</v>
      </c>
      <c r="AP15" s="21" t="s">
        <v>121</v>
      </c>
      <c r="AQ15" s="21" t="s">
        <v>124</v>
      </c>
      <c r="AR15" s="18">
        <v>0</v>
      </c>
      <c r="AS15" s="18">
        <v>1</v>
      </c>
      <c r="AW15">
        <v>-0.59</v>
      </c>
    </row>
    <row r="16" spans="1:53" x14ac:dyDescent="0.25">
      <c r="K16" s="6"/>
      <c r="M16" s="6"/>
      <c r="N16" s="6"/>
      <c r="O16" s="6"/>
      <c r="P16" s="6"/>
      <c r="R16" s="6"/>
      <c r="S16" s="6"/>
      <c r="T16" s="6"/>
      <c r="U16" s="6"/>
      <c r="W16" s="6"/>
      <c r="X16" s="18" t="s">
        <v>125</v>
      </c>
      <c r="Y16" s="18">
        <v>0</v>
      </c>
      <c r="Z16" s="21">
        <v>-1</v>
      </c>
      <c r="AA16" s="18">
        <v>0</v>
      </c>
      <c r="AB16" s="18">
        <v>0</v>
      </c>
      <c r="AC16" s="18">
        <v>1</v>
      </c>
      <c r="AD16" s="18">
        <v>0</v>
      </c>
      <c r="AE16" s="18">
        <v>0</v>
      </c>
      <c r="AF16" s="18">
        <v>0</v>
      </c>
      <c r="AG16" s="18">
        <v>0</v>
      </c>
      <c r="AH16" s="18">
        <v>0</v>
      </c>
      <c r="AI16" s="18">
        <v>0</v>
      </c>
      <c r="AJ16" s="18">
        <v>0</v>
      </c>
      <c r="AK16" s="18">
        <v>0</v>
      </c>
      <c r="AL16" s="18">
        <v>0</v>
      </c>
      <c r="AM16" s="18">
        <v>0</v>
      </c>
      <c r="AN16" s="18">
        <v>0</v>
      </c>
      <c r="AO16" s="18" t="s">
        <v>81</v>
      </c>
      <c r="AP16" s="21" t="s">
        <v>125</v>
      </c>
      <c r="AQ16" s="21" t="s">
        <v>126</v>
      </c>
      <c r="AR16" s="18">
        <v>0</v>
      </c>
      <c r="AS16" s="18">
        <v>0</v>
      </c>
      <c r="AW16">
        <v>-0.57999999999999996</v>
      </c>
    </row>
    <row r="17" spans="11:49" x14ac:dyDescent="0.25">
      <c r="K17" s="6"/>
      <c r="M17" s="6"/>
      <c r="N17" s="6"/>
      <c r="O17" s="6"/>
      <c r="P17" s="6"/>
      <c r="R17" s="6"/>
      <c r="S17" s="6"/>
      <c r="T17" s="6"/>
      <c r="U17" s="6"/>
      <c r="W17" s="6"/>
      <c r="X17" s="18" t="s">
        <v>127</v>
      </c>
      <c r="Y17" s="18">
        <v>0</v>
      </c>
      <c r="Z17" s="21">
        <v>1</v>
      </c>
      <c r="AA17" s="18">
        <v>0</v>
      </c>
      <c r="AB17" s="18">
        <v>1</v>
      </c>
      <c r="AC17" s="18">
        <v>1</v>
      </c>
      <c r="AD17" s="18">
        <v>0</v>
      </c>
      <c r="AE17" s="18">
        <v>0</v>
      </c>
      <c r="AF17" s="18">
        <v>0</v>
      </c>
      <c r="AG17" s="18">
        <v>1</v>
      </c>
      <c r="AH17" s="18">
        <v>-1</v>
      </c>
      <c r="AI17" s="18">
        <v>0</v>
      </c>
      <c r="AJ17" s="18">
        <v>0</v>
      </c>
      <c r="AK17" s="18">
        <v>0</v>
      </c>
      <c r="AL17" s="18">
        <v>1</v>
      </c>
      <c r="AM17" s="18">
        <v>1</v>
      </c>
      <c r="AN17" s="18">
        <v>1</v>
      </c>
      <c r="AO17" s="18" t="s">
        <v>81</v>
      </c>
      <c r="AP17" s="21" t="s">
        <v>128</v>
      </c>
      <c r="AQ17" s="21" t="s">
        <v>129</v>
      </c>
      <c r="AR17" s="18">
        <v>0</v>
      </c>
      <c r="AS17" s="18">
        <v>1</v>
      </c>
      <c r="AW17">
        <v>-0.56999999999999995</v>
      </c>
    </row>
    <row r="18" spans="11:49" x14ac:dyDescent="0.25">
      <c r="K18" s="6"/>
      <c r="M18" s="6"/>
      <c r="N18" s="6"/>
      <c r="O18" s="6"/>
      <c r="P18" s="6"/>
      <c r="R18" s="6"/>
      <c r="S18" s="6"/>
      <c r="T18" s="6"/>
      <c r="U18" s="6"/>
      <c r="W18" s="6"/>
      <c r="X18" s="18" t="s">
        <v>130</v>
      </c>
      <c r="Y18" s="18">
        <v>0</v>
      </c>
      <c r="Z18" s="21">
        <v>-1</v>
      </c>
      <c r="AA18" s="18">
        <v>0</v>
      </c>
      <c r="AB18" s="18">
        <v>-1</v>
      </c>
      <c r="AC18" s="18">
        <v>-1</v>
      </c>
      <c r="AD18" s="18">
        <v>0</v>
      </c>
      <c r="AE18" s="18">
        <v>0</v>
      </c>
      <c r="AF18" s="18">
        <v>0</v>
      </c>
      <c r="AG18" s="18">
        <v>-1</v>
      </c>
      <c r="AH18" s="18">
        <v>1</v>
      </c>
      <c r="AI18" s="18">
        <v>0</v>
      </c>
      <c r="AJ18" s="18">
        <v>0</v>
      </c>
      <c r="AK18" s="18">
        <v>0</v>
      </c>
      <c r="AL18" s="18">
        <v>-1</v>
      </c>
      <c r="AM18" s="18">
        <v>-1</v>
      </c>
      <c r="AN18" s="18">
        <v>-1</v>
      </c>
      <c r="AO18" s="18" t="s">
        <v>81</v>
      </c>
      <c r="AP18" s="21" t="s">
        <v>128</v>
      </c>
      <c r="AQ18" s="21" t="s">
        <v>131</v>
      </c>
      <c r="AR18" s="18">
        <v>0</v>
      </c>
      <c r="AS18" s="18">
        <v>1</v>
      </c>
      <c r="AW18">
        <v>-0.56000000000000005</v>
      </c>
    </row>
    <row r="19" spans="11:49" x14ac:dyDescent="0.25">
      <c r="K19" s="6"/>
      <c r="M19" s="6"/>
      <c r="N19" s="6"/>
      <c r="O19" s="6"/>
      <c r="P19" s="6"/>
      <c r="R19" s="6"/>
      <c r="S19" s="6"/>
      <c r="T19" s="6"/>
      <c r="U19" s="6"/>
      <c r="W19" s="6"/>
      <c r="X19" s="18" t="s">
        <v>132</v>
      </c>
      <c r="Y19" s="18">
        <v>0</v>
      </c>
      <c r="Z19" s="21">
        <v>-1</v>
      </c>
      <c r="AA19" s="18">
        <v>0</v>
      </c>
      <c r="AB19" s="18">
        <v>-1</v>
      </c>
      <c r="AC19" s="18">
        <v>-1</v>
      </c>
      <c r="AD19" s="18">
        <v>0</v>
      </c>
      <c r="AE19" s="18">
        <v>0</v>
      </c>
      <c r="AF19" s="18">
        <v>0</v>
      </c>
      <c r="AG19" s="18">
        <v>-1</v>
      </c>
      <c r="AH19" s="18">
        <v>1</v>
      </c>
      <c r="AI19" s="18">
        <v>1</v>
      </c>
      <c r="AJ19" s="18">
        <v>0</v>
      </c>
      <c r="AK19" s="18">
        <v>0</v>
      </c>
      <c r="AL19" s="18">
        <v>-1</v>
      </c>
      <c r="AM19" s="18">
        <v>-1</v>
      </c>
      <c r="AN19" s="18">
        <v>-1</v>
      </c>
      <c r="AO19" s="18" t="s">
        <v>81</v>
      </c>
      <c r="AP19" s="21" t="s">
        <v>128</v>
      </c>
      <c r="AQ19" s="21" t="s">
        <v>131</v>
      </c>
      <c r="AR19" s="18">
        <v>0</v>
      </c>
      <c r="AS19" s="18">
        <v>1</v>
      </c>
      <c r="AW19">
        <v>-0.55000000000000004</v>
      </c>
    </row>
    <row r="20" spans="11:49" x14ac:dyDescent="0.25">
      <c r="K20" s="6"/>
      <c r="M20" s="6"/>
      <c r="N20" s="6"/>
      <c r="O20" s="6"/>
      <c r="P20" s="6"/>
      <c r="R20" s="6"/>
      <c r="S20" s="6"/>
      <c r="T20" s="6"/>
      <c r="U20" s="6"/>
      <c r="W20" s="6"/>
      <c r="X20" s="18" t="s">
        <v>133</v>
      </c>
      <c r="Y20" s="18">
        <v>1</v>
      </c>
      <c r="Z20" s="21">
        <v>-1</v>
      </c>
      <c r="AA20" s="18">
        <v>-1</v>
      </c>
      <c r="AB20" s="18">
        <v>0</v>
      </c>
      <c r="AC20" s="18">
        <v>0</v>
      </c>
      <c r="AD20" s="18">
        <v>0</v>
      </c>
      <c r="AE20" s="18">
        <v>0</v>
      </c>
      <c r="AF20" s="18">
        <v>0</v>
      </c>
      <c r="AG20" s="18">
        <v>0</v>
      </c>
      <c r="AH20" s="18">
        <v>-1</v>
      </c>
      <c r="AI20" s="18">
        <v>0</v>
      </c>
      <c r="AJ20" s="18">
        <v>1</v>
      </c>
      <c r="AK20" s="18">
        <v>0</v>
      </c>
      <c r="AL20" s="18">
        <v>0</v>
      </c>
      <c r="AM20" s="18">
        <v>0</v>
      </c>
      <c r="AN20" s="18">
        <v>0</v>
      </c>
      <c r="AO20" s="18" t="s">
        <v>96</v>
      </c>
      <c r="AP20" s="21" t="s">
        <v>97</v>
      </c>
      <c r="AQ20" s="21" t="s">
        <v>134</v>
      </c>
      <c r="AR20" s="18">
        <v>0</v>
      </c>
      <c r="AS20" s="18">
        <v>0</v>
      </c>
      <c r="AW20">
        <v>-0.54</v>
      </c>
    </row>
    <row r="21" spans="11:49" x14ac:dyDescent="0.25">
      <c r="K21" s="6"/>
      <c r="M21" s="6"/>
      <c r="N21" s="6"/>
      <c r="O21" s="6"/>
      <c r="P21" s="6"/>
      <c r="R21" s="6"/>
      <c r="S21" s="6"/>
      <c r="T21" s="6"/>
      <c r="U21" s="6"/>
      <c r="W21" s="6"/>
      <c r="X21" s="18" t="s">
        <v>135</v>
      </c>
      <c r="Y21" s="18">
        <v>1</v>
      </c>
      <c r="Z21" s="21">
        <v>-1</v>
      </c>
      <c r="AA21" s="18">
        <v>-1</v>
      </c>
      <c r="AB21" s="18">
        <v>0</v>
      </c>
      <c r="AC21" s="18">
        <v>0</v>
      </c>
      <c r="AD21" s="18">
        <v>0</v>
      </c>
      <c r="AE21" s="18">
        <v>0</v>
      </c>
      <c r="AF21" s="18">
        <v>0</v>
      </c>
      <c r="AG21" s="18">
        <v>-1</v>
      </c>
      <c r="AH21" s="18">
        <v>-1</v>
      </c>
      <c r="AI21" s="18">
        <v>0</v>
      </c>
      <c r="AJ21" s="18">
        <v>0</v>
      </c>
      <c r="AK21" s="18">
        <v>0</v>
      </c>
      <c r="AL21" s="18">
        <v>0</v>
      </c>
      <c r="AM21" s="18">
        <v>-1</v>
      </c>
      <c r="AN21" s="18">
        <v>-1</v>
      </c>
      <c r="AO21" s="18" t="s">
        <v>81</v>
      </c>
      <c r="AP21" s="21" t="s">
        <v>136</v>
      </c>
      <c r="AQ21" s="21" t="s">
        <v>137</v>
      </c>
      <c r="AR21" s="18">
        <v>1</v>
      </c>
      <c r="AS21" s="18">
        <v>0</v>
      </c>
      <c r="AW21">
        <v>-0.53</v>
      </c>
    </row>
    <row r="22" spans="11:49" x14ac:dyDescent="0.25">
      <c r="K22" s="6"/>
      <c r="M22" s="6"/>
      <c r="P22" s="6"/>
      <c r="R22" s="6"/>
      <c r="S22" s="6"/>
      <c r="T22" s="6"/>
      <c r="U22" s="6"/>
      <c r="W22" s="6"/>
      <c r="X22" s="18" t="s">
        <v>353</v>
      </c>
      <c r="Y22" s="18">
        <v>0</v>
      </c>
      <c r="Z22" s="21">
        <v>-1</v>
      </c>
      <c r="AA22" s="18">
        <v>0</v>
      </c>
      <c r="AB22" s="18">
        <v>1</v>
      </c>
      <c r="AC22" s="18">
        <v>1</v>
      </c>
      <c r="AD22" s="18">
        <v>0</v>
      </c>
      <c r="AE22" s="18">
        <v>0</v>
      </c>
      <c r="AF22" s="18">
        <v>1</v>
      </c>
      <c r="AG22" s="18">
        <v>0</v>
      </c>
      <c r="AH22" s="18">
        <v>1</v>
      </c>
      <c r="AI22" s="18">
        <v>0</v>
      </c>
      <c r="AJ22" s="18">
        <v>0</v>
      </c>
      <c r="AK22" s="18">
        <v>0</v>
      </c>
      <c r="AL22" s="18">
        <v>1</v>
      </c>
      <c r="AM22" s="18">
        <v>0</v>
      </c>
      <c r="AN22" s="18">
        <v>0</v>
      </c>
      <c r="AO22" s="18" t="s">
        <v>81</v>
      </c>
      <c r="AP22" s="21" t="s">
        <v>97</v>
      </c>
      <c r="AQ22" s="21" t="s">
        <v>110</v>
      </c>
      <c r="AR22" s="18">
        <v>0</v>
      </c>
      <c r="AS22" s="18">
        <v>0</v>
      </c>
      <c r="AW22">
        <v>-0.52</v>
      </c>
    </row>
    <row r="23" spans="11:49" x14ac:dyDescent="0.25">
      <c r="K23" s="6"/>
      <c r="M23" s="6"/>
      <c r="P23" s="6"/>
      <c r="R23" s="6"/>
      <c r="W23" s="6"/>
      <c r="AW23">
        <v>-0.51</v>
      </c>
    </row>
    <row r="24" spans="11:49" x14ac:dyDescent="0.25">
      <c r="K24" s="6"/>
      <c r="M24" s="6"/>
      <c r="P24" s="6"/>
      <c r="R24" s="6"/>
      <c r="W24" s="6"/>
      <c r="AW24">
        <v>-0.5</v>
      </c>
    </row>
    <row r="25" spans="11:49" x14ac:dyDescent="0.25">
      <c r="AW25">
        <v>-0.49</v>
      </c>
    </row>
    <row r="26" spans="11:49" x14ac:dyDescent="0.25">
      <c r="AW26">
        <v>-0.48</v>
      </c>
    </row>
    <row r="27" spans="11:49" x14ac:dyDescent="0.25">
      <c r="AW27">
        <v>-0.47</v>
      </c>
    </row>
    <row r="28" spans="11:49" x14ac:dyDescent="0.25">
      <c r="AW28">
        <v>-0.46</v>
      </c>
    </row>
    <row r="29" spans="11:49" x14ac:dyDescent="0.25">
      <c r="AW29">
        <v>-0.45</v>
      </c>
    </row>
    <row r="30" spans="11:49" x14ac:dyDescent="0.25">
      <c r="AW30">
        <v>-0.44</v>
      </c>
    </row>
    <row r="31" spans="11:49" x14ac:dyDescent="0.25">
      <c r="AW31">
        <v>-0.43</v>
      </c>
    </row>
    <row r="32" spans="11:49" x14ac:dyDescent="0.25">
      <c r="AW32">
        <v>-0.42</v>
      </c>
    </row>
    <row r="33" spans="49:49" x14ac:dyDescent="0.25">
      <c r="AW33">
        <v>-0.41</v>
      </c>
    </row>
    <row r="34" spans="49:49" x14ac:dyDescent="0.25">
      <c r="AW34">
        <v>-0.4</v>
      </c>
    </row>
    <row r="35" spans="49:49" x14ac:dyDescent="0.25">
      <c r="AW35">
        <v>-0.39</v>
      </c>
    </row>
    <row r="36" spans="49:49" x14ac:dyDescent="0.25">
      <c r="AW36">
        <v>-0.38</v>
      </c>
    </row>
    <row r="37" spans="49:49" x14ac:dyDescent="0.25">
      <c r="AW37">
        <v>-0.37</v>
      </c>
    </row>
    <row r="38" spans="49:49" x14ac:dyDescent="0.25">
      <c r="AW38">
        <v>-0.36</v>
      </c>
    </row>
    <row r="39" spans="49:49" x14ac:dyDescent="0.25">
      <c r="AW39">
        <v>-0.35</v>
      </c>
    </row>
    <row r="40" spans="49:49" x14ac:dyDescent="0.25">
      <c r="AW40">
        <v>-0.34</v>
      </c>
    </row>
    <row r="41" spans="49:49" x14ac:dyDescent="0.25">
      <c r="AW41">
        <v>-0.33</v>
      </c>
    </row>
    <row r="42" spans="49:49" x14ac:dyDescent="0.25">
      <c r="AW42">
        <v>-0.32</v>
      </c>
    </row>
    <row r="43" spans="49:49" x14ac:dyDescent="0.25">
      <c r="AW43">
        <v>-0.31</v>
      </c>
    </row>
    <row r="44" spans="49:49" x14ac:dyDescent="0.25">
      <c r="AW44">
        <v>-0.3</v>
      </c>
    </row>
    <row r="45" spans="49:49" x14ac:dyDescent="0.25">
      <c r="AW45">
        <v>-0.28999999999999998</v>
      </c>
    </row>
    <row r="46" spans="49:49" x14ac:dyDescent="0.25">
      <c r="AW46">
        <v>-0.28000000000000003</v>
      </c>
    </row>
    <row r="47" spans="49:49" x14ac:dyDescent="0.25">
      <c r="AW47">
        <v>-0.27</v>
      </c>
    </row>
    <row r="48" spans="49:49" x14ac:dyDescent="0.25">
      <c r="AW48">
        <v>-0.26</v>
      </c>
    </row>
    <row r="49" spans="49:49" x14ac:dyDescent="0.25">
      <c r="AW49">
        <v>-0.25</v>
      </c>
    </row>
    <row r="50" spans="49:49" x14ac:dyDescent="0.25">
      <c r="AW50">
        <v>-0.24</v>
      </c>
    </row>
    <row r="51" spans="49:49" x14ac:dyDescent="0.25">
      <c r="AW51">
        <v>-0.23</v>
      </c>
    </row>
    <row r="52" spans="49:49" x14ac:dyDescent="0.25">
      <c r="AW52">
        <v>-0.22</v>
      </c>
    </row>
    <row r="53" spans="49:49" x14ac:dyDescent="0.25">
      <c r="AW53">
        <v>-0.21</v>
      </c>
    </row>
    <row r="54" spans="49:49" x14ac:dyDescent="0.25">
      <c r="AW54">
        <v>-0.2</v>
      </c>
    </row>
    <row r="55" spans="49:49" x14ac:dyDescent="0.25">
      <c r="AW55">
        <v>-0.19</v>
      </c>
    </row>
    <row r="56" spans="49:49" x14ac:dyDescent="0.25">
      <c r="AW56">
        <v>-0.18</v>
      </c>
    </row>
    <row r="57" spans="49:49" x14ac:dyDescent="0.25">
      <c r="AW57">
        <v>-0.17</v>
      </c>
    </row>
    <row r="58" spans="49:49" x14ac:dyDescent="0.25">
      <c r="AW58">
        <v>-0.16</v>
      </c>
    </row>
    <row r="59" spans="49:49" x14ac:dyDescent="0.25">
      <c r="AW59">
        <v>-0.15</v>
      </c>
    </row>
    <row r="60" spans="49:49" x14ac:dyDescent="0.25">
      <c r="AW60">
        <v>-0.14000000000000001</v>
      </c>
    </row>
    <row r="61" spans="49:49" x14ac:dyDescent="0.25">
      <c r="AW61">
        <v>-0.13</v>
      </c>
    </row>
    <row r="62" spans="49:49" x14ac:dyDescent="0.25">
      <c r="AW62">
        <v>-0.12</v>
      </c>
    </row>
    <row r="63" spans="49:49" x14ac:dyDescent="0.25">
      <c r="AW63">
        <v>-0.11</v>
      </c>
    </row>
    <row r="64" spans="49:49" x14ac:dyDescent="0.25">
      <c r="AW64">
        <v>-0.1</v>
      </c>
    </row>
    <row r="65" spans="49:49" x14ac:dyDescent="0.25">
      <c r="AW65">
        <v>-0.09</v>
      </c>
    </row>
    <row r="66" spans="49:49" x14ac:dyDescent="0.25">
      <c r="AW66">
        <v>-0.08</v>
      </c>
    </row>
    <row r="67" spans="49:49" x14ac:dyDescent="0.25">
      <c r="AW67">
        <v>-7.0000000000000007E-2</v>
      </c>
    </row>
    <row r="68" spans="49:49" x14ac:dyDescent="0.25">
      <c r="AW68">
        <v>-0.06</v>
      </c>
    </row>
    <row r="69" spans="49:49" x14ac:dyDescent="0.25">
      <c r="AW69">
        <v>-0.05</v>
      </c>
    </row>
    <row r="70" spans="49:49" x14ac:dyDescent="0.25">
      <c r="AW70">
        <v>-0.04</v>
      </c>
    </row>
    <row r="71" spans="49:49" x14ac:dyDescent="0.25">
      <c r="AW71">
        <v>-0.03</v>
      </c>
    </row>
    <row r="72" spans="49:49" x14ac:dyDescent="0.25">
      <c r="AW72">
        <v>-0.02</v>
      </c>
    </row>
    <row r="73" spans="49:49" x14ac:dyDescent="0.25">
      <c r="AW73">
        <v>-0.01</v>
      </c>
    </row>
    <row r="74" spans="49:49" x14ac:dyDescent="0.25">
      <c r="AW74">
        <v>0</v>
      </c>
    </row>
    <row r="75" spans="49:49" x14ac:dyDescent="0.25">
      <c r="AW75">
        <v>0.01</v>
      </c>
    </row>
    <row r="76" spans="49:49" x14ac:dyDescent="0.25">
      <c r="AW76">
        <v>0.02</v>
      </c>
    </row>
    <row r="77" spans="49:49" x14ac:dyDescent="0.25">
      <c r="AW77">
        <v>0.03</v>
      </c>
    </row>
    <row r="78" spans="49:49" x14ac:dyDescent="0.25">
      <c r="AW78">
        <v>0.04</v>
      </c>
    </row>
    <row r="79" spans="49:49" x14ac:dyDescent="0.25">
      <c r="AW79">
        <v>0.05</v>
      </c>
    </row>
    <row r="80" spans="49:49" x14ac:dyDescent="0.25">
      <c r="AW80">
        <v>0.06</v>
      </c>
    </row>
    <row r="81" spans="49:49" x14ac:dyDescent="0.25">
      <c r="AW81">
        <v>7.0000000000000007E-2</v>
      </c>
    </row>
    <row r="82" spans="49:49" x14ac:dyDescent="0.25">
      <c r="AW82">
        <v>0.08</v>
      </c>
    </row>
    <row r="83" spans="49:49" x14ac:dyDescent="0.25">
      <c r="AW83">
        <v>0.09</v>
      </c>
    </row>
    <row r="84" spans="49:49" x14ac:dyDescent="0.25">
      <c r="AW84">
        <v>0.1</v>
      </c>
    </row>
    <row r="85" spans="49:49" x14ac:dyDescent="0.25">
      <c r="AW85">
        <v>0.11</v>
      </c>
    </row>
    <row r="86" spans="49:49" x14ac:dyDescent="0.25">
      <c r="AW86">
        <v>0.12</v>
      </c>
    </row>
    <row r="87" spans="49:49" x14ac:dyDescent="0.25">
      <c r="AW87">
        <v>0.13</v>
      </c>
    </row>
    <row r="88" spans="49:49" x14ac:dyDescent="0.25">
      <c r="AW88">
        <v>0.14000000000000001</v>
      </c>
    </row>
    <row r="89" spans="49:49" x14ac:dyDescent="0.25">
      <c r="AW89">
        <v>0.15</v>
      </c>
    </row>
    <row r="90" spans="49:49" x14ac:dyDescent="0.25">
      <c r="AW90">
        <v>0.16</v>
      </c>
    </row>
    <row r="91" spans="49:49" x14ac:dyDescent="0.25">
      <c r="AW91">
        <v>0.17</v>
      </c>
    </row>
    <row r="92" spans="49:49" x14ac:dyDescent="0.25">
      <c r="AW92">
        <v>0.18</v>
      </c>
    </row>
    <row r="93" spans="49:49" x14ac:dyDescent="0.25">
      <c r="AW93">
        <v>0.19</v>
      </c>
    </row>
    <row r="94" spans="49:49" x14ac:dyDescent="0.25">
      <c r="AW94">
        <v>0.2</v>
      </c>
    </row>
    <row r="95" spans="49:49" x14ac:dyDescent="0.25">
      <c r="AW95">
        <v>0.21</v>
      </c>
    </row>
    <row r="96" spans="49:49" x14ac:dyDescent="0.25">
      <c r="AW96">
        <v>0.22</v>
      </c>
    </row>
    <row r="97" spans="49:49" x14ac:dyDescent="0.25">
      <c r="AW97">
        <v>0.23</v>
      </c>
    </row>
    <row r="98" spans="49:49" x14ac:dyDescent="0.25">
      <c r="AW98">
        <v>0.24</v>
      </c>
    </row>
    <row r="99" spans="49:49" x14ac:dyDescent="0.25">
      <c r="AW99">
        <v>0.25</v>
      </c>
    </row>
    <row r="100" spans="49:49" x14ac:dyDescent="0.25">
      <c r="AW100">
        <v>0.26</v>
      </c>
    </row>
    <row r="101" spans="49:49" x14ac:dyDescent="0.25">
      <c r="AW101">
        <v>0.27</v>
      </c>
    </row>
    <row r="102" spans="49:49" x14ac:dyDescent="0.25">
      <c r="AW102">
        <v>0.28000000000000003</v>
      </c>
    </row>
    <row r="103" spans="49:49" x14ac:dyDescent="0.25">
      <c r="AW103">
        <v>0.28999999999999998</v>
      </c>
    </row>
    <row r="104" spans="49:49" x14ac:dyDescent="0.25">
      <c r="AW104">
        <v>0.3</v>
      </c>
    </row>
    <row r="105" spans="49:49" x14ac:dyDescent="0.25">
      <c r="AW105">
        <v>0.31</v>
      </c>
    </row>
    <row r="106" spans="49:49" x14ac:dyDescent="0.25">
      <c r="AW106">
        <v>0.32</v>
      </c>
    </row>
    <row r="107" spans="49:49" x14ac:dyDescent="0.25">
      <c r="AW107">
        <v>0.33</v>
      </c>
    </row>
    <row r="108" spans="49:49" x14ac:dyDescent="0.25">
      <c r="AW108">
        <v>0.34</v>
      </c>
    </row>
    <row r="109" spans="49:49" x14ac:dyDescent="0.25">
      <c r="AW109">
        <v>0.35</v>
      </c>
    </row>
    <row r="110" spans="49:49" x14ac:dyDescent="0.25">
      <c r="AW110">
        <v>0.36</v>
      </c>
    </row>
    <row r="111" spans="49:49" x14ac:dyDescent="0.25">
      <c r="AW111">
        <v>0.37</v>
      </c>
    </row>
    <row r="112" spans="49:49" x14ac:dyDescent="0.25">
      <c r="AW112">
        <v>0.38</v>
      </c>
    </row>
    <row r="113" spans="49:49" x14ac:dyDescent="0.25">
      <c r="AW113">
        <v>0.39</v>
      </c>
    </row>
    <row r="114" spans="49:49" x14ac:dyDescent="0.25">
      <c r="AW114">
        <v>0.4</v>
      </c>
    </row>
    <row r="115" spans="49:49" x14ac:dyDescent="0.25">
      <c r="AW115">
        <v>0.41</v>
      </c>
    </row>
    <row r="116" spans="49:49" x14ac:dyDescent="0.25">
      <c r="AW116">
        <v>0.42</v>
      </c>
    </row>
    <row r="117" spans="49:49" x14ac:dyDescent="0.25">
      <c r="AW117">
        <v>0.43</v>
      </c>
    </row>
    <row r="118" spans="49:49" x14ac:dyDescent="0.25">
      <c r="AW118">
        <v>0.44</v>
      </c>
    </row>
    <row r="119" spans="49:49" x14ac:dyDescent="0.25">
      <c r="AW119">
        <v>0.45</v>
      </c>
    </row>
    <row r="120" spans="49:49" x14ac:dyDescent="0.25">
      <c r="AW120">
        <v>0.46</v>
      </c>
    </row>
    <row r="121" spans="49:49" x14ac:dyDescent="0.25">
      <c r="AW121">
        <v>0.47</v>
      </c>
    </row>
    <row r="122" spans="49:49" x14ac:dyDescent="0.25">
      <c r="AW122">
        <v>0.48</v>
      </c>
    </row>
    <row r="123" spans="49:49" x14ac:dyDescent="0.25">
      <c r="AW123">
        <v>0.49</v>
      </c>
    </row>
    <row r="124" spans="49:49" x14ac:dyDescent="0.25">
      <c r="AW124">
        <v>0.5</v>
      </c>
    </row>
    <row r="125" spans="49:49" x14ac:dyDescent="0.25">
      <c r="AW125">
        <v>0.51</v>
      </c>
    </row>
    <row r="126" spans="49:49" x14ac:dyDescent="0.25">
      <c r="AW126">
        <v>0.52</v>
      </c>
    </row>
    <row r="127" spans="49:49" x14ac:dyDescent="0.25">
      <c r="AW127">
        <v>0.53</v>
      </c>
    </row>
    <row r="128" spans="49:49" x14ac:dyDescent="0.25">
      <c r="AW128">
        <v>0.54</v>
      </c>
    </row>
    <row r="129" spans="49:49" x14ac:dyDescent="0.25">
      <c r="AW129">
        <v>0.55000000000000004</v>
      </c>
    </row>
    <row r="130" spans="49:49" x14ac:dyDescent="0.25">
      <c r="AW130">
        <v>0.56000000000000005</v>
      </c>
    </row>
    <row r="131" spans="49:49" x14ac:dyDescent="0.25">
      <c r="AW131">
        <v>0.56999999999999995</v>
      </c>
    </row>
    <row r="132" spans="49:49" x14ac:dyDescent="0.25">
      <c r="AW132">
        <v>0.57999999999999996</v>
      </c>
    </row>
    <row r="133" spans="49:49" x14ac:dyDescent="0.25">
      <c r="AW133">
        <v>0.59</v>
      </c>
    </row>
    <row r="134" spans="49:49" x14ac:dyDescent="0.25">
      <c r="AW134">
        <v>0.6</v>
      </c>
    </row>
    <row r="135" spans="49:49" x14ac:dyDescent="0.25">
      <c r="AW135">
        <v>0.61</v>
      </c>
    </row>
    <row r="136" spans="49:49" x14ac:dyDescent="0.25">
      <c r="AW136">
        <v>0.62</v>
      </c>
    </row>
    <row r="137" spans="49:49" x14ac:dyDescent="0.25">
      <c r="AW137">
        <v>0.63</v>
      </c>
    </row>
    <row r="138" spans="49:49" x14ac:dyDescent="0.25">
      <c r="AW138">
        <v>0.64</v>
      </c>
    </row>
    <row r="139" spans="49:49" x14ac:dyDescent="0.25">
      <c r="AW139">
        <v>0.65</v>
      </c>
    </row>
    <row r="140" spans="49:49" x14ac:dyDescent="0.25">
      <c r="AW140">
        <v>0.66</v>
      </c>
    </row>
    <row r="141" spans="49:49" x14ac:dyDescent="0.25">
      <c r="AW141">
        <v>0.67</v>
      </c>
    </row>
    <row r="142" spans="49:49" x14ac:dyDescent="0.25">
      <c r="AW142">
        <v>0.68</v>
      </c>
    </row>
    <row r="143" spans="49:49" x14ac:dyDescent="0.25">
      <c r="AW143">
        <v>0.69</v>
      </c>
    </row>
    <row r="144" spans="49:49" x14ac:dyDescent="0.25">
      <c r="AW144">
        <v>0.7</v>
      </c>
    </row>
    <row r="145" spans="49:49" x14ac:dyDescent="0.25">
      <c r="AW145">
        <v>0.71</v>
      </c>
    </row>
    <row r="146" spans="49:49" x14ac:dyDescent="0.25">
      <c r="AW146">
        <v>0.72</v>
      </c>
    </row>
    <row r="147" spans="49:49" x14ac:dyDescent="0.25">
      <c r="AW147">
        <v>0.73</v>
      </c>
    </row>
    <row r="148" spans="49:49" x14ac:dyDescent="0.25">
      <c r="AW148">
        <v>0.74</v>
      </c>
    </row>
    <row r="149" spans="49:49" x14ac:dyDescent="0.25">
      <c r="AW149">
        <v>0.75</v>
      </c>
    </row>
    <row r="150" spans="49:49" x14ac:dyDescent="0.25">
      <c r="AW150">
        <v>0.76</v>
      </c>
    </row>
    <row r="151" spans="49:49" x14ac:dyDescent="0.25">
      <c r="AW151">
        <v>0.77</v>
      </c>
    </row>
    <row r="152" spans="49:49" x14ac:dyDescent="0.25">
      <c r="AW152">
        <v>0.78</v>
      </c>
    </row>
    <row r="153" spans="49:49" x14ac:dyDescent="0.25">
      <c r="AW153">
        <v>0.79</v>
      </c>
    </row>
    <row r="154" spans="49:49" x14ac:dyDescent="0.25">
      <c r="AW154">
        <v>0.8</v>
      </c>
    </row>
    <row r="155" spans="49:49" x14ac:dyDescent="0.25">
      <c r="AW155">
        <v>0.81</v>
      </c>
    </row>
    <row r="156" spans="49:49" x14ac:dyDescent="0.25">
      <c r="AW156">
        <v>0.82</v>
      </c>
    </row>
    <row r="157" spans="49:49" x14ac:dyDescent="0.25">
      <c r="AW157">
        <v>0.83</v>
      </c>
    </row>
    <row r="158" spans="49:49" x14ac:dyDescent="0.25">
      <c r="AW158">
        <v>0.84</v>
      </c>
    </row>
    <row r="159" spans="49:49" x14ac:dyDescent="0.25">
      <c r="AW159">
        <v>0.85</v>
      </c>
    </row>
    <row r="160" spans="49:49" x14ac:dyDescent="0.25">
      <c r="AW160">
        <v>0.86</v>
      </c>
    </row>
    <row r="161" spans="49:49" x14ac:dyDescent="0.25">
      <c r="AW161">
        <v>0.87</v>
      </c>
    </row>
    <row r="162" spans="49:49" x14ac:dyDescent="0.25">
      <c r="AW162">
        <v>0.88</v>
      </c>
    </row>
    <row r="163" spans="49:49" x14ac:dyDescent="0.25">
      <c r="AW163">
        <v>0.89</v>
      </c>
    </row>
    <row r="164" spans="49:49" x14ac:dyDescent="0.25">
      <c r="AW164">
        <v>0.9</v>
      </c>
    </row>
    <row r="165" spans="49:49" x14ac:dyDescent="0.25">
      <c r="AW165">
        <v>0.91</v>
      </c>
    </row>
    <row r="166" spans="49:49" x14ac:dyDescent="0.25">
      <c r="AW166">
        <v>0.92</v>
      </c>
    </row>
    <row r="167" spans="49:49" x14ac:dyDescent="0.25">
      <c r="AW167">
        <v>0.93</v>
      </c>
    </row>
    <row r="168" spans="49:49" x14ac:dyDescent="0.25">
      <c r="AW168">
        <v>0.94</v>
      </c>
    </row>
    <row r="169" spans="49:49" x14ac:dyDescent="0.25">
      <c r="AW169">
        <v>0.95</v>
      </c>
    </row>
    <row r="170" spans="49:49" x14ac:dyDescent="0.25">
      <c r="AW170">
        <v>0.96</v>
      </c>
    </row>
    <row r="171" spans="49:49" x14ac:dyDescent="0.25">
      <c r="AW171">
        <v>0.97</v>
      </c>
    </row>
    <row r="172" spans="49:49" x14ac:dyDescent="0.25">
      <c r="AW172">
        <v>0.98</v>
      </c>
    </row>
    <row r="173" spans="49:49" x14ac:dyDescent="0.25">
      <c r="AW173">
        <v>0.99</v>
      </c>
    </row>
    <row r="174" spans="49:49" x14ac:dyDescent="0.25">
      <c r="AW174">
        <v>1</v>
      </c>
    </row>
    <row r="175" spans="49:49" x14ac:dyDescent="0.25">
      <c r="AW175">
        <v>2</v>
      </c>
    </row>
    <row r="176" spans="49:49" x14ac:dyDescent="0.25">
      <c r="AW176">
        <v>3</v>
      </c>
    </row>
    <row r="177" spans="49:49" x14ac:dyDescent="0.25">
      <c r="AW177">
        <v>4</v>
      </c>
    </row>
    <row r="178" spans="49:49" x14ac:dyDescent="0.25">
      <c r="AW178">
        <v>5</v>
      </c>
    </row>
    <row r="179" spans="49:49" x14ac:dyDescent="0.25">
      <c r="AW179">
        <v>6</v>
      </c>
    </row>
    <row r="180" spans="49:49" x14ac:dyDescent="0.25">
      <c r="AW180">
        <v>7</v>
      </c>
    </row>
    <row r="181" spans="49:49" x14ac:dyDescent="0.25">
      <c r="AW181">
        <v>8</v>
      </c>
    </row>
    <row r="182" spans="49:49" x14ac:dyDescent="0.25">
      <c r="AW182">
        <v>9</v>
      </c>
    </row>
    <row r="183" spans="49:49" x14ac:dyDescent="0.25">
      <c r="AW183">
        <v>10</v>
      </c>
    </row>
  </sheetData>
  <conditionalFormatting sqref="E11:E12">
    <cfRule type="expression" dxfId="368" priority="13">
      <formula>AND(LOWER(E11)&lt;&gt;"yes",LOWER(E11)&lt;&gt;"no")</formula>
    </cfRule>
  </conditionalFormatting>
  <conditionalFormatting sqref="T1">
    <cfRule type="expression" dxfId="367" priority="1">
      <formula>T1&lt;&gt;1</formula>
    </cfRule>
  </conditionalFormatting>
  <conditionalFormatting sqref="A11:A12">
    <cfRule type="expression" dxfId="366" priority="351">
      <formula>OR(A11="",ISBLANK(A11))</formula>
    </cfRule>
    <cfRule type="duplicateValues" dxfId="365" priority="352"/>
  </conditionalFormatting>
  <conditionalFormatting sqref="O4:O6">
    <cfRule type="duplicateValues" dxfId="364" priority="358"/>
    <cfRule type="expression" dxfId="363" priority="359">
      <formula>OR(O4="",ISBLANK(O4))</formula>
    </cfRule>
    <cfRule type="expression" dxfId="362" priority="360">
      <formula>O4&gt;5</formula>
    </cfRule>
  </conditionalFormatting>
  <conditionalFormatting sqref="N4:N6">
    <cfRule type="duplicateValues" dxfId="361" priority="361"/>
    <cfRule type="expression" dxfId="360" priority="362">
      <formula>OR(N4="",ISBLANK(N4))</formula>
    </cfRule>
  </conditionalFormatting>
  <conditionalFormatting sqref="D11:D12">
    <cfRule type="expression" dxfId="359" priority="363">
      <formula>OR(COUNTIF($N$5:$N$26, D11)=0, D11="")</formula>
    </cfRule>
  </conditionalFormatting>
  <dataValidations count="35">
    <dataValidation type="list" showDropDown="1" showInputMessage="1" showErrorMessage="1" sqref="A3" xr:uid="{00000000-0002-0000-0000-000000000000}">
      <formula1>"MinDate"</formula1>
    </dataValidation>
    <dataValidation type="list" showDropDown="1" showInputMessage="1" showErrorMessage="1" sqref="B3" xr:uid="{00000000-0002-0000-0000-000001000000}">
      <formula1>"TrackCash"</formula1>
    </dataValidation>
    <dataValidation type="list" showDropDown="1" showInputMessage="1" showErrorMessage="1" sqref="C3" xr:uid="{00000000-0002-0000-0000-000002000000}">
      <formula1>"MarketIndex1"</formula1>
    </dataValidation>
    <dataValidation type="list" showDropDown="1" showInputMessage="1" showErrorMessage="1" sqref="D3" xr:uid="{00000000-0002-0000-0000-000003000000}">
      <formula1>"MarketIndex2"</formula1>
    </dataValidation>
    <dataValidation type="list" showDropDown="1" showInputMessage="1" showErrorMessage="1" sqref="E3" xr:uid="{00000000-0002-0000-0000-000004000000}">
      <formula1>"DripFlag"</formula1>
    </dataValidation>
    <dataValidation type="list" showDropDown="1" showInputMessage="1" showErrorMessage="1" sqref="F3" xr:uid="{00000000-0002-0000-0000-000005000000}">
      <formula1>"TMTRIndex"</formula1>
    </dataValidation>
    <dataValidation type="list" showInputMessage="1" showErrorMessage="1" errorTitle="Active value error" error="Active value should be Yes or No" sqref="E11:E12" xr:uid="{00000000-0002-0000-0000-000006000000}">
      <formula1>"Yes,No"</formula1>
    </dataValidation>
    <dataValidation type="list" showInputMessage="1" showErrorMessage="1" errorTitle="DripFlag value error" error="Incorrect value. Value can be Y or N" sqref="E4" xr:uid="{00000000-0002-0000-0000-000007000000}">
      <formula1>"N,Y"</formula1>
    </dataValidation>
    <dataValidation type="date" operator="greaterThan" showInputMessage="1" showErrorMessage="1" errorTitle="Incorrect MinDate value" error="Value should be in Date format and after 1900-01-01. Date format you enter depends on your computer regional settings." sqref="A4" xr:uid="{00000000-0002-0000-0000-000008000000}">
      <formula1>1</formula1>
    </dataValidation>
    <dataValidation type="list" showDropDown="1" showInputMessage="1" showErrorMessage="1" sqref="A10" xr:uid="{00000000-0002-0000-0000-000009000000}">
      <formula1>"Account"</formula1>
    </dataValidation>
    <dataValidation type="list" showDropDown="1" showInputMessage="1" showErrorMessage="1" sqref="B10" xr:uid="{00000000-0002-0000-0000-00000A000000}">
      <formula1>"Portfolio"</formula1>
    </dataValidation>
    <dataValidation type="list" showDropDown="1" showInputMessage="1" showErrorMessage="1" sqref="C10" xr:uid="{00000000-0002-0000-0000-00000B000000}">
      <formula1>"Tax"</formula1>
    </dataValidation>
    <dataValidation type="list" showDropDown="1" showInputMessage="1" showErrorMessage="1" sqref="D10" xr:uid="{00000000-0002-0000-0000-00000C000000}">
      <formula1>"Currency"</formula1>
    </dataValidation>
    <dataValidation type="list" showDropDown="1" showInputMessage="1" showErrorMessage="1" sqref="E10" xr:uid="{00000000-0002-0000-0000-00000D000000}">
      <formula1>"Active"</formula1>
    </dataValidation>
    <dataValidation type="list" showDropDown="1" showInputMessage="1" showErrorMessage="1" sqref="F10" xr:uid="{00000000-0002-0000-0000-00000E000000}">
      <formula1>"Account Group 1"</formula1>
    </dataValidation>
    <dataValidation type="list" showDropDown="1" showInputMessage="1" showErrorMessage="1" sqref="G10" xr:uid="{00000000-0002-0000-0000-00000F000000}">
      <formula1>"Account Group 2"</formula1>
    </dataValidation>
    <dataValidation type="list" showDropDown="1" showInputMessage="1" showErrorMessage="1" sqref="H10" xr:uid="{00000000-0002-0000-0000-000010000000}">
      <formula1>"Account Group 3"</formula1>
    </dataValidation>
    <dataValidation type="list" showDropDown="1" showInputMessage="1" showErrorMessage="1" sqref="I10" xr:uid="{00000000-0002-0000-0000-000011000000}">
      <formula1>"Calc WHT"</formula1>
    </dataValidation>
    <dataValidation type="list" showDropDown="1" showInputMessage="1" showErrorMessage="1" sqref="J10" xr:uid="{00000000-0002-0000-0000-000012000000}">
      <formula1>"DRIP"</formula1>
    </dataValidation>
    <dataValidation type="list" showDropDown="1" showInputMessage="1" showErrorMessage="1" sqref="N3" xr:uid="{00000000-0002-0000-0000-000013000000}">
      <formula1>"ReportCurrency"</formula1>
    </dataValidation>
    <dataValidation type="list" showDropDown="1" showInputMessage="1" showErrorMessage="1" sqref="O3" xr:uid="{00000000-0002-0000-0000-000014000000}">
      <formula1>"CurrencyID"</formula1>
    </dataValidation>
    <dataValidation type="list" showDropDown="1" showInputMessage="1" showErrorMessage="1" sqref="S3" xr:uid="{00000000-0002-0000-0000-000015000000}">
      <formula1>"Allocation"</formula1>
    </dataValidation>
    <dataValidation type="list" showDropDown="1" showInputMessage="1" showErrorMessage="1" sqref="T3" xr:uid="{00000000-0002-0000-0000-000016000000}">
      <formula1>"TargetPercent"</formula1>
    </dataValidation>
    <dataValidation type="list" showDropDown="1" showInputMessage="1" showErrorMessage="1" sqref="U3" xr:uid="{00000000-0002-0000-0000-000017000000}">
      <formula1>"Index"</formula1>
    </dataValidation>
    <dataValidation type="list" showDropDown="1" showInputMessage="1" showErrorMessage="1" sqref="BA3:BA4" xr:uid="{00000000-0002-0000-0000-000018000000}">
      <formula1>"Report"</formula1>
    </dataValidation>
    <dataValidation type="list" showDropDown="1" showInputMessage="1" showErrorMessage="1" sqref="AW3" xr:uid="{00000000-0002-0000-0000-000019000000}">
      <formula1>"XIRR"</formula1>
    </dataValidation>
    <dataValidation type="list" showDropDown="1" showInputMessage="1" showErrorMessage="1" sqref="X3:AS3" xr:uid="{00000000-0002-0000-0000-00001A000000}">
      <formula1>"Vidas"</formula1>
    </dataValidation>
    <dataValidation type="list" showInputMessage="1" showErrorMessage="1" errorTitle="DRIP value error" error="Incorrect value. Value can be Yes or No" sqref="J11:J12" xr:uid="{00000000-0002-0000-0000-00001B000000}">
      <formula1>"No,Yes"</formula1>
    </dataValidation>
    <dataValidation type="whole" allowBlank="1" showInputMessage="1" showErrorMessage="1" errorTitle="CurrencyID value error" error="Value should be whole number between 0 and 99" sqref="O4:O6" xr:uid="{00000000-0002-0000-0000-00001C000000}">
      <formula1>0</formula1>
      <formula2>99</formula2>
    </dataValidation>
    <dataValidation type="decimal" allowBlank="1" showInputMessage="1" showErrorMessage="1" errorTitle="TargetPercent value error" error="Value should be decimal number between 0.0 and 1.0 or percent value between 0.0% and 100%" promptTitle="Target Percent value" prompt="Decimal number value between 0.0 and 1.0 or percent value between 0.0% and 100%" sqref="T4:T8" xr:uid="{00000000-0002-0000-0000-00001D000000}">
      <formula1>0</formula1>
      <formula2>1</formula2>
    </dataValidation>
    <dataValidation type="list" showInputMessage="1" showErrorMessage="1" errorTitle="Calc WHT Value error" error="Incorrect value. Value can be Yes or No" sqref="I11:I12" xr:uid="{00000000-0002-0000-0000-00001E000000}">
      <formula1>"No,Yes"</formula1>
    </dataValidation>
    <dataValidation type="list" showInputMessage="1" showErrorMessage="1" errorTitle="TrackCash value error" error="Incorrect value. Value can be Yes or No" sqref="B4" xr:uid="{00000000-0002-0000-0000-00001F000000}">
      <formula1>"Yes,No"</formula1>
    </dataValidation>
    <dataValidation type="custom" allowBlank="1" showInputMessage="1" showErrorMessage="1" errorTitle="Allocation value error" error="Allocation value should be unique" sqref="S4:S8" xr:uid="{00000000-0002-0000-0000-000020000000}">
      <formula1>COUNTIF($S$4:$S$999,S4)&lt;=1</formula1>
    </dataValidation>
    <dataValidation type="custom" allowBlank="1" showInputMessage="1" showErrorMessage="1" errorTitle="Account value error" error="Account value cannot be duplicate" sqref="A11:A12" xr:uid="{00000000-0002-0000-0000-000021000000}">
      <formula1>COUNTIF($A$11:$A$986,A11)&lt;=1</formula1>
    </dataValidation>
    <dataValidation type="custom" showInputMessage="1" showErrorMessage="1" errorTitle="ReportCurrency value error" error="ReportCurrency value should be unique in the table" sqref="N4:N6" xr:uid="{00000000-0002-0000-0000-000022000000}">
      <formula1>COUNTIF($N$4:$N$101,N4)&lt;=1</formula1>
    </dataValidation>
  </dataValidations>
  <pageMargins left="0.7" right="0.7" top="0.75" bottom="0.75" header="0.3" footer="0.3"/>
  <pageSetup orientation="portrait" r:id="rId1"/>
  <ignoredErrors>
    <ignoredError sqref="X3:AS3" listDataValidation="1"/>
  </ignoredErrors>
  <legacyDrawing r:id="rId2"/>
  <tableParts count="7">
    <tablePart r:id="rId3"/>
    <tablePart r:id="rId4"/>
    <tablePart r:id="rId5"/>
    <tablePart r:id="rId6"/>
    <tablePart r:id="rId7"/>
    <tablePart r:id="rId8"/>
    <tablePart r:id="rId9"/>
  </tableParts>
  <extLst>
    <ext xmlns:x14="http://schemas.microsoft.com/office/spreadsheetml/2009/9/main" uri="{78C0D931-6437-407d-A8EE-F0AAD7539E65}">
      <x14:conditionalFormattings>
        <x14:conditionalFormatting xmlns:xm="http://schemas.microsoft.com/office/excel/2006/main">
          <x14:cfRule type="expression" priority="365" id="{9C7D9AAD-38A8-4D05-9517-C34050E883F0}">
            <xm:f>COUNTIF(srcSymbol!$A$2:$A$9737, C4)=0</xm:f>
            <x14:dxf>
              <fill>
                <patternFill>
                  <bgColor rgb="FFFF0000"/>
                </patternFill>
              </fill>
            </x14:dxf>
          </x14:cfRule>
          <xm:sqref>C4:D4 F4</xm:sqref>
        </x14:conditionalFormatting>
        <x14:conditionalFormatting xmlns:xm="http://schemas.microsoft.com/office/excel/2006/main">
          <x14:cfRule type="expression" priority="367" id="{1C2E57E7-09F2-4255-BB20-894F670E5892}">
            <xm:f>AND(NOT(ISBLANK(U4)),COUNTIF(srcSymbol!$A$2:$A$9737, U4)=0)</xm:f>
            <x14:dxf>
              <fill>
                <patternFill>
                  <bgColor rgb="FFFF0000"/>
                </patternFill>
              </fill>
            </x14:dxf>
          </x14:cfRule>
          <xm:sqref>U4:U8</xm:sqref>
        </x14:conditionalFormatting>
      </x14:conditionalFormatting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U52"/>
  <sheetViews>
    <sheetView showGridLines="0" workbookViewId="0">
      <selection activeCell="K7" sqref="K7"/>
    </sheetView>
  </sheetViews>
  <sheetFormatPr defaultRowHeight="15" x14ac:dyDescent="0.25"/>
  <cols>
    <col min="1" max="1" width="18.7109375" bestFit="1" customWidth="1"/>
    <col min="2" max="2" width="52.7109375" bestFit="1" customWidth="1"/>
    <col min="3" max="3" width="11" customWidth="1"/>
    <col min="5" max="5" width="17.85546875" customWidth="1"/>
    <col min="6" max="8" width="16.28515625" customWidth="1"/>
    <col min="9" max="9" width="15.140625" customWidth="1"/>
    <col min="10" max="10" width="14.42578125" style="267" bestFit="1" customWidth="1"/>
    <col min="11" max="11" width="12.7109375" bestFit="1" customWidth="1"/>
    <col min="12" max="12" width="3" customWidth="1"/>
    <col min="13" max="13" width="18.7109375" bestFit="1" customWidth="1"/>
    <col min="14" max="14" width="12.7109375" bestFit="1" customWidth="1"/>
    <col min="15" max="15" width="10.140625" bestFit="1" customWidth="1"/>
    <col min="16" max="16" width="12.5703125" bestFit="1" customWidth="1"/>
    <col min="17" max="17" width="3.85546875" customWidth="1"/>
    <col min="18" max="18" width="3.5703125" customWidth="1"/>
    <col min="19" max="19" width="4" customWidth="1"/>
    <col min="20" max="20" width="34.85546875" customWidth="1"/>
    <col min="21" max="21" width="16.85546875" bestFit="1" customWidth="1"/>
  </cols>
  <sheetData>
    <row r="1" spans="1:21" x14ac:dyDescent="0.25">
      <c r="A1" s="1" t="s">
        <v>0</v>
      </c>
      <c r="B1" s="1" t="s">
        <v>1</v>
      </c>
      <c r="C1" s="1" t="s">
        <v>2</v>
      </c>
      <c r="D1" s="1" t="s">
        <v>3</v>
      </c>
      <c r="E1" s="1" t="s">
        <v>4</v>
      </c>
      <c r="F1" s="1" t="s">
        <v>5</v>
      </c>
      <c r="G1" s="1" t="s">
        <v>6</v>
      </c>
      <c r="H1" s="1" t="s">
        <v>7</v>
      </c>
      <c r="I1" s="1" t="s">
        <v>8</v>
      </c>
      <c r="J1" s="267" t="s">
        <v>162</v>
      </c>
      <c r="K1" s="1" t="s">
        <v>330</v>
      </c>
      <c r="L1" s="1"/>
      <c r="M1" s="1" t="s">
        <v>0</v>
      </c>
      <c r="N1" s="1" t="s">
        <v>10</v>
      </c>
      <c r="O1" s="1" t="s">
        <v>11</v>
      </c>
      <c r="P1" s="1" t="s">
        <v>12</v>
      </c>
      <c r="Q1" s="1"/>
      <c r="R1" s="1"/>
      <c r="S1" s="1"/>
      <c r="T1" s="4" t="s">
        <v>13</v>
      </c>
      <c r="U1" s="5" t="s">
        <v>0</v>
      </c>
    </row>
    <row r="2" spans="1:21" x14ac:dyDescent="0.25">
      <c r="A2" s="54" t="s">
        <v>14</v>
      </c>
      <c r="B2" s="54" t="s">
        <v>15</v>
      </c>
      <c r="C2" s="54" t="s">
        <v>16</v>
      </c>
      <c r="D2" s="55">
        <v>1.0000000000000001E-9</v>
      </c>
      <c r="E2" s="54" t="s">
        <v>16</v>
      </c>
      <c r="F2" s="54" t="s">
        <v>16</v>
      </c>
      <c r="G2" s="54" t="s">
        <v>16</v>
      </c>
      <c r="H2" s="54" t="s">
        <v>16</v>
      </c>
      <c r="I2" s="54" t="s">
        <v>17</v>
      </c>
      <c r="J2" s="294">
        <v>9.9999999999999995E-8</v>
      </c>
      <c r="K2" s="315">
        <f t="shared" ref="K2:K8" si="0">IF(A2="* Cash", 1.0000000001, SUMIF(M$2:M$4000,A2,O$2:O$4000))</f>
        <v>1.0000000001</v>
      </c>
      <c r="L2" s="1"/>
      <c r="M2" s="1" t="s">
        <v>14</v>
      </c>
      <c r="N2" s="1" t="s">
        <v>14</v>
      </c>
      <c r="O2" s="56">
        <v>1</v>
      </c>
      <c r="P2" s="1" t="s">
        <v>18</v>
      </c>
      <c r="Q2" s="1"/>
      <c r="R2" s="1"/>
      <c r="S2" s="1"/>
      <c r="T2" s="2" t="s">
        <v>49</v>
      </c>
      <c r="U2" s="3" t="s">
        <v>43</v>
      </c>
    </row>
    <row r="3" spans="1:21" x14ac:dyDescent="0.25">
      <c r="A3" s="265" t="s">
        <v>332</v>
      </c>
      <c r="B3" s="265" t="s">
        <v>334</v>
      </c>
      <c r="C3" s="265" t="s">
        <v>20</v>
      </c>
      <c r="D3" s="266">
        <v>0</v>
      </c>
      <c r="E3" s="265" t="s">
        <v>26</v>
      </c>
      <c r="F3" s="54" t="s">
        <v>19</v>
      </c>
      <c r="G3" s="265"/>
      <c r="H3" s="265"/>
      <c r="I3" s="265" t="s">
        <v>21</v>
      </c>
      <c r="J3" s="295">
        <v>0</v>
      </c>
      <c r="K3" s="315">
        <f t="shared" si="0"/>
        <v>1</v>
      </c>
      <c r="L3" s="1"/>
      <c r="M3" s="271" t="s">
        <v>332</v>
      </c>
      <c r="N3" s="271" t="s">
        <v>18</v>
      </c>
      <c r="O3" s="56">
        <v>1</v>
      </c>
      <c r="P3" s="271" t="s">
        <v>18</v>
      </c>
      <c r="Q3" s="1"/>
      <c r="R3" s="1"/>
      <c r="S3" s="1"/>
      <c r="T3" s="8" t="s">
        <v>46</v>
      </c>
      <c r="U3" s="9" t="s">
        <v>45</v>
      </c>
    </row>
    <row r="4" spans="1:21" x14ac:dyDescent="0.25">
      <c r="A4" s="265" t="s">
        <v>333</v>
      </c>
      <c r="B4" s="265" t="s">
        <v>335</v>
      </c>
      <c r="C4" s="265" t="s">
        <v>22</v>
      </c>
      <c r="D4" s="266">
        <v>0</v>
      </c>
      <c r="E4" s="265" t="s">
        <v>28</v>
      </c>
      <c r="F4" s="54" t="s">
        <v>19</v>
      </c>
      <c r="G4" s="265"/>
      <c r="H4" s="265"/>
      <c r="I4" s="265" t="s">
        <v>23</v>
      </c>
      <c r="J4" s="295">
        <v>0</v>
      </c>
      <c r="K4" s="315">
        <f t="shared" si="0"/>
        <v>1</v>
      </c>
      <c r="L4" s="1"/>
      <c r="M4" s="271" t="s">
        <v>327</v>
      </c>
      <c r="N4" s="271" t="s">
        <v>18</v>
      </c>
      <c r="O4" s="56">
        <v>1</v>
      </c>
      <c r="P4" s="271" t="s">
        <v>18</v>
      </c>
      <c r="Q4" s="1"/>
      <c r="R4" s="1"/>
      <c r="S4" s="1"/>
      <c r="T4" s="2" t="s">
        <v>50</v>
      </c>
      <c r="U4" s="3" t="s">
        <v>47</v>
      </c>
    </row>
    <row r="5" spans="1:21" x14ac:dyDescent="0.25">
      <c r="A5" s="265" t="s">
        <v>327</v>
      </c>
      <c r="B5" s="265" t="s">
        <v>336</v>
      </c>
      <c r="C5" s="265" t="s">
        <v>20</v>
      </c>
      <c r="D5" s="266">
        <v>1.1000000000000001E-3</v>
      </c>
      <c r="E5" s="265" t="s">
        <v>26</v>
      </c>
      <c r="F5" s="54" t="s">
        <v>19</v>
      </c>
      <c r="G5" s="265"/>
      <c r="H5" s="265"/>
      <c r="I5" s="265" t="s">
        <v>287</v>
      </c>
      <c r="J5" s="295">
        <v>0</v>
      </c>
      <c r="K5" s="315">
        <f t="shared" si="0"/>
        <v>1</v>
      </c>
      <c r="L5" s="1"/>
      <c r="M5" s="1" t="s">
        <v>43</v>
      </c>
      <c r="N5" s="1" t="s">
        <v>37</v>
      </c>
      <c r="O5" s="56">
        <v>5.4699999999999999E-2</v>
      </c>
      <c r="P5" s="1" t="s">
        <v>25</v>
      </c>
      <c r="Q5" s="1"/>
      <c r="R5" s="1"/>
      <c r="S5" s="1"/>
    </row>
    <row r="6" spans="1:21" x14ac:dyDescent="0.25">
      <c r="A6" s="54" t="s">
        <v>43</v>
      </c>
      <c r="B6" s="54" t="s">
        <v>44</v>
      </c>
      <c r="C6" s="54" t="s">
        <v>20</v>
      </c>
      <c r="D6" s="55">
        <v>1E-3</v>
      </c>
      <c r="E6" s="54" t="s">
        <v>279</v>
      </c>
      <c r="F6" s="54" t="s">
        <v>286</v>
      </c>
      <c r="G6" s="54"/>
      <c r="H6" s="54"/>
      <c r="I6" s="54" t="s">
        <v>42</v>
      </c>
      <c r="J6" s="294">
        <v>0</v>
      </c>
      <c r="K6" s="315">
        <f t="shared" si="0"/>
        <v>1</v>
      </c>
      <c r="L6" s="1"/>
      <c r="M6" s="1" t="s">
        <v>43</v>
      </c>
      <c r="N6" s="1" t="s">
        <v>32</v>
      </c>
      <c r="O6" s="56">
        <v>0.11840000000000001</v>
      </c>
      <c r="P6" s="1" t="s">
        <v>31</v>
      </c>
      <c r="Q6" s="1"/>
      <c r="R6" s="1"/>
      <c r="S6" s="1"/>
    </row>
    <row r="7" spans="1:21" x14ac:dyDescent="0.25">
      <c r="A7" s="54" t="s">
        <v>47</v>
      </c>
      <c r="B7" s="54" t="s">
        <v>48</v>
      </c>
      <c r="C7" s="54" t="s">
        <v>20</v>
      </c>
      <c r="D7" s="55">
        <v>1.5E-3</v>
      </c>
      <c r="E7" s="54" t="s">
        <v>36</v>
      </c>
      <c r="F7" s="54" t="s">
        <v>286</v>
      </c>
      <c r="G7" s="54"/>
      <c r="H7" s="54"/>
      <c r="I7" s="54" t="s">
        <v>39</v>
      </c>
      <c r="J7" s="294">
        <v>0</v>
      </c>
      <c r="K7" s="315">
        <f t="shared" si="0"/>
        <v>1</v>
      </c>
      <c r="L7" s="1"/>
      <c r="M7" s="1" t="s">
        <v>43</v>
      </c>
      <c r="N7" s="1" t="s">
        <v>38</v>
      </c>
      <c r="O7" s="56">
        <v>0.10879999999999999</v>
      </c>
      <c r="P7" s="1" t="s">
        <v>34</v>
      </c>
      <c r="Q7" s="1"/>
      <c r="R7" s="1"/>
      <c r="S7" s="1"/>
    </row>
    <row r="8" spans="1:21" ht="14.25" customHeight="1" x14ac:dyDescent="0.25">
      <c r="A8" s="54" t="s">
        <v>45</v>
      </c>
      <c r="B8" s="54" t="s">
        <v>46</v>
      </c>
      <c r="C8" s="54" t="s">
        <v>20</v>
      </c>
      <c r="D8" s="55">
        <v>5.0000000000000001E-4</v>
      </c>
      <c r="E8" s="54" t="s">
        <v>26</v>
      </c>
      <c r="F8" s="54" t="s">
        <v>20</v>
      </c>
      <c r="G8" s="54"/>
      <c r="H8" s="54"/>
      <c r="I8" s="54" t="s">
        <v>21</v>
      </c>
      <c r="J8" s="294">
        <v>0</v>
      </c>
      <c r="K8" s="315">
        <f t="shared" si="0"/>
        <v>1</v>
      </c>
      <c r="L8" s="1"/>
      <c r="M8" s="1" t="s">
        <v>43</v>
      </c>
      <c r="N8" s="1" t="s">
        <v>27</v>
      </c>
      <c r="O8" s="56">
        <v>6.6500000000000004E-2</v>
      </c>
      <c r="P8" s="1" t="s">
        <v>25</v>
      </c>
      <c r="Q8" s="1"/>
      <c r="R8" s="1"/>
      <c r="S8" s="1"/>
    </row>
    <row r="9" spans="1:21" x14ac:dyDescent="0.25">
      <c r="L9" s="1"/>
      <c r="M9" s="1" t="s">
        <v>43</v>
      </c>
      <c r="N9" s="1" t="s">
        <v>30</v>
      </c>
      <c r="O9" s="56">
        <v>0.2157</v>
      </c>
      <c r="P9" s="1" t="s">
        <v>31</v>
      </c>
      <c r="Q9" s="1"/>
      <c r="R9" s="1"/>
      <c r="S9" s="1"/>
    </row>
    <row r="10" spans="1:21" x14ac:dyDescent="0.25">
      <c r="L10" s="1"/>
      <c r="M10" s="1" t="s">
        <v>43</v>
      </c>
      <c r="N10" s="1" t="s">
        <v>33</v>
      </c>
      <c r="O10" s="56">
        <v>9.7000000000000003E-2</v>
      </c>
      <c r="P10" s="1" t="s">
        <v>34</v>
      </c>
      <c r="Q10" s="1"/>
      <c r="R10" s="1"/>
      <c r="S10" s="1"/>
    </row>
    <row r="11" spans="1:21" x14ac:dyDescent="0.25">
      <c r="L11" s="1"/>
      <c r="M11" s="1" t="s">
        <v>43</v>
      </c>
      <c r="N11" s="1" t="s">
        <v>29</v>
      </c>
      <c r="O11" s="56">
        <v>0.1135</v>
      </c>
      <c r="P11" s="1" t="s">
        <v>25</v>
      </c>
      <c r="Q11" s="1"/>
      <c r="R11" s="1"/>
      <c r="S11" s="1"/>
    </row>
    <row r="12" spans="1:21" x14ac:dyDescent="0.25">
      <c r="L12" s="1"/>
      <c r="M12" s="1" t="s">
        <v>43</v>
      </c>
      <c r="N12" s="1" t="s">
        <v>35</v>
      </c>
      <c r="O12" s="56">
        <v>9.1499999999999998E-2</v>
      </c>
      <c r="P12" s="1" t="s">
        <v>31</v>
      </c>
      <c r="Q12" s="1"/>
      <c r="R12" s="1"/>
      <c r="S12" s="1"/>
    </row>
    <row r="13" spans="1:21" x14ac:dyDescent="0.25">
      <c r="L13" s="1"/>
      <c r="M13" s="1" t="s">
        <v>43</v>
      </c>
      <c r="N13" s="1" t="s">
        <v>40</v>
      </c>
      <c r="O13" s="56">
        <v>2.86E-2</v>
      </c>
      <c r="P13" s="1" t="s">
        <v>31</v>
      </c>
      <c r="Q13" s="1"/>
      <c r="R13" s="1"/>
      <c r="S13" s="1"/>
    </row>
    <row r="14" spans="1:21" x14ac:dyDescent="0.25">
      <c r="L14" s="1"/>
      <c r="M14" s="1" t="s">
        <v>43</v>
      </c>
      <c r="N14" s="1" t="s">
        <v>24</v>
      </c>
      <c r="O14" s="56">
        <v>6.4399999999999999E-2</v>
      </c>
      <c r="P14" s="1" t="s">
        <v>25</v>
      </c>
      <c r="Q14" s="1"/>
      <c r="R14" s="1"/>
      <c r="S14" s="1"/>
    </row>
    <row r="15" spans="1:21" x14ac:dyDescent="0.25">
      <c r="L15" s="1"/>
      <c r="M15" s="1" t="s">
        <v>43</v>
      </c>
      <c r="N15" s="1" t="s">
        <v>41</v>
      </c>
      <c r="O15" s="56">
        <v>4.0899999999999999E-2</v>
      </c>
      <c r="P15" s="1" t="s">
        <v>34</v>
      </c>
      <c r="Q15" s="1"/>
      <c r="R15" s="1"/>
      <c r="S15" s="1"/>
    </row>
    <row r="16" spans="1:21" x14ac:dyDescent="0.25">
      <c r="L16" s="1"/>
      <c r="M16" s="1" t="s">
        <v>45</v>
      </c>
      <c r="N16" s="1" t="s">
        <v>37</v>
      </c>
      <c r="O16" s="56">
        <v>3.8300000000000001E-2</v>
      </c>
      <c r="P16" s="1" t="s">
        <v>25</v>
      </c>
      <c r="Q16" s="1"/>
      <c r="R16" s="1"/>
      <c r="S16" s="1"/>
    </row>
    <row r="17" spans="12:19" x14ac:dyDescent="0.25">
      <c r="L17" s="1"/>
      <c r="M17" s="1" t="s">
        <v>45</v>
      </c>
      <c r="N17" s="1" t="s">
        <v>32</v>
      </c>
      <c r="O17" s="56">
        <v>0.1125</v>
      </c>
      <c r="P17" s="1" t="s">
        <v>31</v>
      </c>
      <c r="Q17" s="1"/>
      <c r="R17" s="1"/>
      <c r="S17" s="1"/>
    </row>
    <row r="18" spans="12:19" x14ac:dyDescent="0.25">
      <c r="L18" s="1"/>
      <c r="M18" s="1" t="s">
        <v>45</v>
      </c>
      <c r="N18" s="1" t="s">
        <v>38</v>
      </c>
      <c r="O18" s="56">
        <v>0.108</v>
      </c>
      <c r="P18" s="1" t="s">
        <v>34</v>
      </c>
      <c r="Q18" s="1"/>
      <c r="R18" s="1"/>
      <c r="S18" s="1"/>
    </row>
    <row r="19" spans="12:19" x14ac:dyDescent="0.25">
      <c r="L19" s="1"/>
      <c r="M19" s="1" t="s">
        <v>45</v>
      </c>
      <c r="N19" s="1" t="s">
        <v>27</v>
      </c>
      <c r="O19" s="56">
        <v>0.10349999999999999</v>
      </c>
      <c r="P19" s="1" t="s">
        <v>25</v>
      </c>
      <c r="Q19" s="1"/>
      <c r="R19" s="1"/>
      <c r="S19" s="1"/>
    </row>
    <row r="20" spans="12:19" x14ac:dyDescent="0.25">
      <c r="L20" s="1"/>
      <c r="M20" s="1" t="s">
        <v>45</v>
      </c>
      <c r="N20" s="1" t="s">
        <v>30</v>
      </c>
      <c r="O20" s="56">
        <v>0.15240000000000001</v>
      </c>
      <c r="P20" s="1" t="s">
        <v>31</v>
      </c>
      <c r="Q20" s="1"/>
      <c r="R20" s="1"/>
      <c r="S20" s="1"/>
    </row>
    <row r="21" spans="12:19" x14ac:dyDescent="0.25">
      <c r="L21" s="1"/>
      <c r="M21" s="1" t="s">
        <v>45</v>
      </c>
      <c r="N21" s="1" t="s">
        <v>33</v>
      </c>
      <c r="O21" s="56">
        <v>0.12709999999999999</v>
      </c>
      <c r="P21" s="1" t="s">
        <v>34</v>
      </c>
      <c r="Q21" s="1"/>
      <c r="R21" s="1"/>
      <c r="S21" s="1"/>
    </row>
    <row r="22" spans="12:19" x14ac:dyDescent="0.25">
      <c r="L22" s="1"/>
      <c r="M22" s="1" t="s">
        <v>45</v>
      </c>
      <c r="N22" s="1" t="s">
        <v>29</v>
      </c>
      <c r="O22" s="56">
        <v>0.11609999999999999</v>
      </c>
      <c r="P22" s="1" t="s">
        <v>25</v>
      </c>
      <c r="Q22" s="1"/>
      <c r="R22" s="1"/>
      <c r="S22" s="1"/>
    </row>
    <row r="23" spans="12:19" x14ac:dyDescent="0.25">
      <c r="L23" s="1"/>
      <c r="M23" s="1" t="s">
        <v>45</v>
      </c>
      <c r="N23" s="1" t="s">
        <v>35</v>
      </c>
      <c r="O23" s="56">
        <v>3.27E-2</v>
      </c>
      <c r="P23" s="1" t="s">
        <v>31</v>
      </c>
      <c r="Q23" s="1"/>
      <c r="R23" s="1"/>
      <c r="S23" s="1"/>
    </row>
    <row r="24" spans="12:19" x14ac:dyDescent="0.25">
      <c r="L24" s="1"/>
      <c r="M24" s="1" t="s">
        <v>45</v>
      </c>
      <c r="N24" s="1" t="s">
        <v>18</v>
      </c>
      <c r="O24" s="56">
        <v>1E-4</v>
      </c>
      <c r="P24" s="1" t="s">
        <v>18</v>
      </c>
      <c r="Q24" s="1"/>
      <c r="R24" s="1"/>
      <c r="S24" s="1"/>
    </row>
    <row r="25" spans="12:19" x14ac:dyDescent="0.25">
      <c r="L25" s="1"/>
      <c r="M25" s="1" t="s">
        <v>45</v>
      </c>
      <c r="N25" s="1" t="s">
        <v>40</v>
      </c>
      <c r="O25" s="56">
        <v>1.67E-2</v>
      </c>
      <c r="P25" s="1" t="s">
        <v>31</v>
      </c>
      <c r="Q25" s="1"/>
      <c r="R25" s="1"/>
      <c r="S25" s="1"/>
    </row>
    <row r="26" spans="12:19" x14ac:dyDescent="0.25">
      <c r="L26" s="1"/>
      <c r="M26" s="1" t="s">
        <v>45</v>
      </c>
      <c r="N26" s="1" t="s">
        <v>24</v>
      </c>
      <c r="O26" s="56">
        <v>0.16470000000000001</v>
      </c>
      <c r="P26" s="1" t="s">
        <v>25</v>
      </c>
      <c r="Q26" s="1"/>
      <c r="R26" s="1"/>
      <c r="S26" s="1"/>
    </row>
    <row r="27" spans="12:19" x14ac:dyDescent="0.25">
      <c r="L27" s="1"/>
      <c r="M27" s="1" t="s">
        <v>45</v>
      </c>
      <c r="N27" s="1" t="s">
        <v>41</v>
      </c>
      <c r="O27" s="56">
        <v>2.7900000000000001E-2</v>
      </c>
      <c r="P27" s="1" t="s">
        <v>34</v>
      </c>
      <c r="Q27" s="1"/>
      <c r="R27" s="1"/>
      <c r="S27" s="1"/>
    </row>
    <row r="28" spans="12:19" x14ac:dyDescent="0.25">
      <c r="L28" s="1"/>
      <c r="M28" s="1" t="s">
        <v>47</v>
      </c>
      <c r="N28" s="1" t="s">
        <v>37</v>
      </c>
      <c r="O28" s="56">
        <v>0.1069</v>
      </c>
      <c r="P28" s="1" t="s">
        <v>25</v>
      </c>
      <c r="Q28" s="1"/>
      <c r="R28" s="1"/>
      <c r="S28" s="1"/>
    </row>
    <row r="29" spans="12:19" x14ac:dyDescent="0.25">
      <c r="L29" s="1"/>
      <c r="M29" s="1" t="s">
        <v>47</v>
      </c>
      <c r="N29" s="1" t="s">
        <v>32</v>
      </c>
      <c r="O29" s="56">
        <v>7.9200000000000007E-2</v>
      </c>
      <c r="P29" s="1" t="s">
        <v>31</v>
      </c>
      <c r="Q29" s="1"/>
      <c r="R29" s="1"/>
      <c r="S29" s="1"/>
    </row>
    <row r="30" spans="12:19" x14ac:dyDescent="0.25">
      <c r="L30" s="1"/>
      <c r="M30" s="1" t="s">
        <v>47</v>
      </c>
      <c r="N30" s="1" t="s">
        <v>38</v>
      </c>
      <c r="O30" s="56">
        <v>9.0700000000000003E-2</v>
      </c>
      <c r="P30" s="1" t="s">
        <v>34</v>
      </c>
      <c r="Q30" s="1"/>
      <c r="R30" s="1"/>
      <c r="S30" s="1"/>
    </row>
    <row r="31" spans="12:19" x14ac:dyDescent="0.25">
      <c r="L31" s="1"/>
      <c r="M31" s="1" t="s">
        <v>47</v>
      </c>
      <c r="N31" s="1" t="s">
        <v>27</v>
      </c>
      <c r="O31" s="56">
        <v>0.11360000000000001</v>
      </c>
      <c r="P31" s="1" t="s">
        <v>25</v>
      </c>
      <c r="Q31" s="1"/>
      <c r="R31" s="1"/>
      <c r="S31" s="1"/>
    </row>
    <row r="32" spans="12:19" x14ac:dyDescent="0.25">
      <c r="L32" s="1"/>
      <c r="M32" s="1" t="s">
        <v>47</v>
      </c>
      <c r="N32" s="1" t="s">
        <v>30</v>
      </c>
      <c r="O32" s="56">
        <v>0.2666</v>
      </c>
      <c r="P32" s="1" t="s">
        <v>31</v>
      </c>
      <c r="Q32" s="1"/>
      <c r="R32" s="1"/>
      <c r="S32" s="1"/>
    </row>
    <row r="33" spans="12:19" x14ac:dyDescent="0.25">
      <c r="L33" s="1"/>
      <c r="M33" s="1" t="s">
        <v>47</v>
      </c>
      <c r="N33" s="1" t="s">
        <v>33</v>
      </c>
      <c r="O33" s="56">
        <v>1.6299999999999999E-2</v>
      </c>
      <c r="P33" s="1" t="s">
        <v>34</v>
      </c>
      <c r="Q33" s="1"/>
      <c r="R33" s="1"/>
      <c r="S33" s="1"/>
    </row>
    <row r="34" spans="12:19" x14ac:dyDescent="0.25">
      <c r="L34" s="1"/>
      <c r="M34" s="1" t="s">
        <v>47</v>
      </c>
      <c r="N34" s="1" t="s">
        <v>29</v>
      </c>
      <c r="O34" s="56">
        <v>5.16E-2</v>
      </c>
      <c r="P34" s="1" t="s">
        <v>25</v>
      </c>
      <c r="Q34" s="1"/>
      <c r="R34" s="1"/>
      <c r="S34" s="1"/>
    </row>
    <row r="35" spans="12:19" x14ac:dyDescent="0.25">
      <c r="L35" s="1"/>
      <c r="M35" s="1" t="s">
        <v>47</v>
      </c>
      <c r="N35" s="1" t="s">
        <v>35</v>
      </c>
      <c r="O35" s="56">
        <v>9.2799999999999994E-2</v>
      </c>
      <c r="P35" s="1" t="s">
        <v>31</v>
      </c>
      <c r="Q35" s="1"/>
      <c r="R35" s="1"/>
      <c r="S35" s="1"/>
    </row>
    <row r="36" spans="12:19" x14ac:dyDescent="0.25">
      <c r="L36" s="1"/>
      <c r="M36" s="1" t="s">
        <v>47</v>
      </c>
      <c r="N36" s="1" t="s">
        <v>18</v>
      </c>
      <c r="O36" s="56">
        <v>-2.0000000000000001E-4</v>
      </c>
      <c r="P36" s="1" t="s">
        <v>18</v>
      </c>
      <c r="Q36" s="1"/>
      <c r="R36" s="1"/>
      <c r="S36" s="1"/>
    </row>
    <row r="37" spans="12:19" x14ac:dyDescent="0.25">
      <c r="L37" s="1"/>
      <c r="M37" s="1" t="s">
        <v>47</v>
      </c>
      <c r="N37" s="1" t="s">
        <v>40</v>
      </c>
      <c r="O37" s="56">
        <v>2.5499999999999998E-2</v>
      </c>
      <c r="P37" s="1" t="s">
        <v>31</v>
      </c>
      <c r="Q37" s="1"/>
      <c r="R37" s="1"/>
      <c r="S37" s="1"/>
    </row>
    <row r="38" spans="12:19" x14ac:dyDescent="0.25">
      <c r="L38" s="1"/>
      <c r="M38" s="1" t="s">
        <v>47</v>
      </c>
      <c r="N38" s="1" t="s">
        <v>24</v>
      </c>
      <c r="O38" s="56">
        <v>0.11799999999999999</v>
      </c>
      <c r="P38" s="1" t="s">
        <v>25</v>
      </c>
      <c r="Q38" s="1"/>
      <c r="R38" s="1"/>
      <c r="S38" s="1"/>
    </row>
    <row r="39" spans="12:19" x14ac:dyDescent="0.25">
      <c r="L39" s="1"/>
      <c r="M39" s="1" t="s">
        <v>47</v>
      </c>
      <c r="N39" s="1" t="s">
        <v>41</v>
      </c>
      <c r="O39" s="56">
        <v>3.9E-2</v>
      </c>
      <c r="P39" s="1" t="s">
        <v>34</v>
      </c>
      <c r="Q39" s="1"/>
      <c r="R39" s="1"/>
      <c r="S39" s="1"/>
    </row>
    <row r="40" spans="12:19" x14ac:dyDescent="0.25">
      <c r="L40" s="1"/>
      <c r="M40" t="s">
        <v>333</v>
      </c>
      <c r="N40" t="s">
        <v>18</v>
      </c>
      <c r="O40" s="319">
        <v>1</v>
      </c>
      <c r="P40" t="s">
        <v>18</v>
      </c>
      <c r="Q40" s="1"/>
      <c r="R40" s="1"/>
      <c r="S40" s="1"/>
    </row>
    <row r="41" spans="12:19" x14ac:dyDescent="0.25">
      <c r="L41" s="1"/>
      <c r="Q41" s="1"/>
      <c r="R41" s="1"/>
      <c r="S41" s="1"/>
    </row>
    <row r="42" spans="12:19" x14ac:dyDescent="0.25">
      <c r="L42" s="1"/>
      <c r="Q42" s="1"/>
      <c r="R42" s="1"/>
      <c r="S42" s="1"/>
    </row>
    <row r="43" spans="12:19" x14ac:dyDescent="0.25">
      <c r="L43" s="1"/>
      <c r="Q43" s="1"/>
      <c r="R43" s="1"/>
      <c r="S43" s="1"/>
    </row>
    <row r="44" spans="12:19" x14ac:dyDescent="0.25">
      <c r="L44" s="1"/>
      <c r="Q44" s="1"/>
      <c r="R44" s="1"/>
      <c r="S44" s="1"/>
    </row>
    <row r="45" spans="12:19" x14ac:dyDescent="0.25">
      <c r="L45" s="1"/>
      <c r="Q45" s="1"/>
      <c r="R45" s="1"/>
      <c r="S45" s="1"/>
    </row>
    <row r="46" spans="12:19" x14ac:dyDescent="0.25">
      <c r="L46" s="1"/>
      <c r="Q46" s="1"/>
      <c r="R46" s="1"/>
      <c r="S46" s="1"/>
    </row>
    <row r="47" spans="12:19" x14ac:dyDescent="0.25">
      <c r="L47" s="1"/>
      <c r="Q47" s="1"/>
      <c r="R47" s="1"/>
      <c r="S47" s="1"/>
    </row>
    <row r="48" spans="12:19" x14ac:dyDescent="0.25">
      <c r="L48" s="1"/>
      <c r="Q48" s="1"/>
      <c r="R48" s="1"/>
      <c r="S48" s="1"/>
    </row>
    <row r="49" spans="12:19" x14ac:dyDescent="0.25">
      <c r="L49" s="1"/>
      <c r="Q49" s="1"/>
      <c r="R49" s="1"/>
      <c r="S49" s="1"/>
    </row>
    <row r="50" spans="12:19" x14ac:dyDescent="0.25">
      <c r="L50" s="1"/>
      <c r="Q50" s="1"/>
      <c r="R50" s="1"/>
      <c r="S50" s="1"/>
    </row>
    <row r="51" spans="12:19" x14ac:dyDescent="0.25">
      <c r="L51" s="1"/>
      <c r="Q51" s="1"/>
      <c r="R51" s="1"/>
      <c r="S51" s="1"/>
    </row>
    <row r="52" spans="12:19" x14ac:dyDescent="0.25">
      <c r="L52" s="1"/>
      <c r="Q52" s="1"/>
      <c r="R52" s="1"/>
      <c r="S52" s="1"/>
    </row>
  </sheetData>
  <conditionalFormatting sqref="A2:A8">
    <cfRule type="expression" dxfId="302" priority="369">
      <formula>OR(A2="",ISBLANK(A2))</formula>
    </cfRule>
    <cfRule type="duplicateValues" dxfId="301" priority="371"/>
  </conditionalFormatting>
  <conditionalFormatting sqref="M2:M40">
    <cfRule type="expression" dxfId="300" priority="379">
      <formula>COUNTIF($A$2:$A$733, M2)=0</formula>
    </cfRule>
  </conditionalFormatting>
  <conditionalFormatting sqref="U2:U4">
    <cfRule type="expression" dxfId="299" priority="1">
      <formula>COUNTIF($A$2:$A$990, U2)=0</formula>
    </cfRule>
  </conditionalFormatting>
  <dataValidations count="18">
    <dataValidation type="list" showDropDown="1" showInputMessage="1" showErrorMessage="1" sqref="U1 M1 A1" xr:uid="{00000000-0002-0000-0100-000000000000}">
      <formula1>"Symbol"</formula1>
    </dataValidation>
    <dataValidation type="list" showDropDown="1" showInputMessage="1" showErrorMessage="1" sqref="B1" xr:uid="{00000000-0002-0000-0100-000001000000}">
      <formula1>"SymbolName"</formula1>
    </dataValidation>
    <dataValidation type="list" showDropDown="1" showInputMessage="1" showErrorMessage="1" sqref="C1" xr:uid="{00000000-0002-0000-0100-000002000000}">
      <formula1>"Currency"</formula1>
    </dataValidation>
    <dataValidation type="list" showDropDown="1" showInputMessage="1" showErrorMessage="1" sqref="D1" xr:uid="{00000000-0002-0000-0100-000003000000}">
      <formula1>"MER"</formula1>
    </dataValidation>
    <dataValidation type="list" showDropDown="1" showInputMessage="1" showErrorMessage="1" sqref="E1" xr:uid="{00000000-0002-0000-0100-000004000000}">
      <formula1>"Allocation"</formula1>
    </dataValidation>
    <dataValidation type="list" showDropDown="1" showInputMessage="1" showErrorMessage="1" sqref="F1" xr:uid="{00000000-0002-0000-0100-000005000000}">
      <formula1>"SymbolGroup1"</formula1>
    </dataValidation>
    <dataValidation type="list" showDropDown="1" showInputMessage="1" showErrorMessage="1" sqref="G1" xr:uid="{00000000-0002-0000-0100-000006000000}">
      <formula1>"SymbolGroup2"</formula1>
    </dataValidation>
    <dataValidation type="list" showDropDown="1" showInputMessage="1" showErrorMessage="1" sqref="H1" xr:uid="{00000000-0002-0000-0100-000007000000}">
      <formula1>"SymbolGroup3"</formula1>
    </dataValidation>
    <dataValidation type="list" showDropDown="1" showInputMessage="1" showErrorMessage="1" sqref="I1" xr:uid="{00000000-0002-0000-0100-000008000000}">
      <formula1>"Region"</formula1>
    </dataValidation>
    <dataValidation type="list" showDropDown="1" showInputMessage="1" showErrorMessage="1" sqref="J1" xr:uid="{00000000-0002-0000-0100-000009000000}">
      <formula1>"WHTPercent"</formula1>
    </dataValidation>
    <dataValidation type="list" showDropDown="1" showInputMessage="1" showErrorMessage="1" sqref="N1" xr:uid="{00000000-0002-0000-0100-00000A000000}">
      <formula1>"Sector"</formula1>
    </dataValidation>
    <dataValidation type="list" showDropDown="1" showInputMessage="1" showErrorMessage="1" sqref="O1" xr:uid="{00000000-0002-0000-0100-00000B000000}">
      <formula1>"Percent"</formula1>
    </dataValidation>
    <dataValidation type="list" showDropDown="1" showInputMessage="1" showErrorMessage="1" sqref="P1" xr:uid="{00000000-0002-0000-0100-00000C000000}">
      <formula1>"Sensitivity"</formula1>
    </dataValidation>
    <dataValidation type="list" showDropDown="1" showInputMessage="1" showErrorMessage="1" sqref="T1" xr:uid="{00000000-0002-0000-0100-00000D000000}">
      <formula1>"SymbolAlias"</formula1>
    </dataValidation>
    <dataValidation type="decimal" allowBlank="1" showInputMessage="1" showErrorMessage="1" errorTitle="MER value error" error="MER value must be decimal number between 0.00% and 1.00%. Please enter % for values." promptTitle="Management Expense Ratio (MER)" prompt="Value between 0.00% and 100.0%._x000a_Stocks usually have value of 0.00%_x000a_ETFs usually have value between 0.01% and 0.75%_x000a_Mutual Funds usually have value between 1.00% and 3.00%" sqref="D2:D8" xr:uid="{00000000-0002-0000-0100-00000E000000}">
      <formula1>0</formula1>
      <formula2>1</formula2>
    </dataValidation>
    <dataValidation type="decimal" allowBlank="1" showInputMessage="1" showErrorMessage="1" errorTitle="WHTPercent value error" error="Value should be percent number between 0.0% and 100.0% (if you specify %) or value 0.0 and 1.0" promptTitle="Dividend Withholding Tax Percent" prompt="Value between 0.00% and 100% or value between 0.0 and 1.0" sqref="J2:J8" xr:uid="{00000000-0002-0000-0100-00000F000000}">
      <formula1>0</formula1>
      <formula2>1</formula2>
    </dataValidation>
    <dataValidation type="decimal" allowBlank="1" showInputMessage="1" showErrorMessage="1" errorTitle="Percent value error" error="Value should be decimal number between -0.0001 and 1.0 or -0.01% and 100% (if you enter %)" promptTitle="Symbol Sector Percent" prompt="Value between 0% and 100%" sqref="O2:O40" xr:uid="{00000000-0002-0000-0100-000010000000}">
      <formula1>-0.0001</formula1>
      <formula2>1</formula2>
    </dataValidation>
    <dataValidation type="custom" allowBlank="1" showInputMessage="1" showErrorMessage="1" errorTitle="Symbol value error" error="Symbol value must be unique" sqref="A2:A8" xr:uid="{00000000-0002-0000-0100-000011000000}">
      <formula1>COUNTIF($A$2:$A$99734,A2)&lt;=1</formula1>
    </dataValidation>
  </dataValidations>
  <pageMargins left="0.7" right="0.7" top="0.75" bottom="0.75" header="0.3" footer="0.3"/>
  <pageSetup orientation="portrait" r:id="rId1"/>
  <legacyDrawing r:id="rId2"/>
  <tableParts count="3">
    <tablePart r:id="rId3"/>
    <tablePart r:id="rId4"/>
    <tablePart r:id="rId5"/>
  </tableParts>
  <extLst>
    <ext xmlns:x14="http://schemas.microsoft.com/office/spreadsheetml/2009/9/main" uri="{78C0D931-6437-407d-A8EE-F0AAD7539E65}">
      <x14:conditionalFormattings>
        <x14:conditionalFormatting xmlns:xm="http://schemas.microsoft.com/office/excel/2006/main">
          <x14:cfRule type="expression" priority="51" id="{0C41CBA5-E908-422A-B2CE-0D47F4731689}">
            <xm:f>AND(AND(COUNTIF(src!$S$4:$S$97, E2)=0, LOWER(E2)&lt;&gt; "cash"), LOWER(E2)&lt;&gt;"index")</xm:f>
            <x14:dxf>
              <fill>
                <patternFill>
                  <bgColor rgb="FFFF9F9F"/>
                </patternFill>
              </fill>
            </x14:dxf>
          </x14:cfRule>
          <xm:sqref>E2:E8</xm:sqref>
        </x14:conditionalFormatting>
        <x14:conditionalFormatting xmlns:xm="http://schemas.microsoft.com/office/excel/2006/main">
          <x14:cfRule type="expression" priority="365" id="{209A494F-A9A0-4A04-BDDF-2BBE76758DB0}">
            <xm:f>AND(COUNTIF(src!$N$5:$N$99, C2)=0, LOWER(C2)&lt;&gt; "cash")</xm:f>
            <x14:dxf>
              <fill>
                <patternFill>
                  <bgColor rgb="FFFF9F9F"/>
                </patternFill>
              </fill>
            </x14:dxf>
          </x14:cfRule>
          <xm:sqref>C2:C8</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Y5"/>
  <sheetViews>
    <sheetView showGridLines="0" zoomScale="90" zoomScaleNormal="90" workbookViewId="0">
      <selection activeCell="Q3" sqref="Q3"/>
    </sheetView>
  </sheetViews>
  <sheetFormatPr defaultRowHeight="15" x14ac:dyDescent="0.25"/>
  <cols>
    <col min="1" max="1" width="10.7109375" style="26" customWidth="1"/>
    <col min="2" max="2" width="10.42578125" style="26" bestFit="1" customWidth="1"/>
    <col min="3" max="3" width="16.5703125" style="26" customWidth="1"/>
    <col min="4" max="4" width="9.7109375" style="26" customWidth="1"/>
    <col min="5" max="5" width="25" style="26" customWidth="1"/>
    <col min="6" max="7" width="9.140625" style="26"/>
    <col min="8" max="8" width="6.5703125" style="26" bestFit="1" customWidth="1"/>
    <col min="9" max="9" width="9.5703125" style="26" customWidth="1"/>
    <col min="10" max="10" width="24.42578125" style="26" customWidth="1"/>
    <col min="11" max="11" width="15.7109375" style="26" customWidth="1"/>
    <col min="12" max="12" width="10.42578125" style="26" customWidth="1"/>
    <col min="13" max="13" width="11.5703125" style="26" customWidth="1"/>
    <col min="14" max="14" width="11.28515625" style="26" customWidth="1"/>
    <col min="15" max="15" width="3.5703125" style="26" customWidth="1"/>
    <col min="16" max="16" width="4.42578125" style="293" customWidth="1"/>
    <col min="17" max="17" width="11.140625" style="293" bestFit="1" customWidth="1"/>
    <col min="18" max="18" width="11.42578125" style="293" bestFit="1" customWidth="1"/>
    <col min="19" max="19" width="12.140625" style="293" bestFit="1" customWidth="1"/>
    <col min="20" max="20" width="8.42578125" style="293" customWidth="1"/>
    <col min="21" max="21" width="12.42578125" style="293" customWidth="1"/>
    <col min="22" max="22" width="10.85546875" style="293" customWidth="1"/>
    <col min="23" max="23" width="6.85546875" style="293" customWidth="1"/>
    <col min="24" max="24" width="11" style="268" customWidth="1"/>
    <col min="25" max="25" width="12.28515625" style="268" customWidth="1"/>
    <col min="26" max="26" width="14.85546875" customWidth="1"/>
  </cols>
  <sheetData>
    <row r="1" spans="1:25" s="43" customFormat="1" ht="49.5" customHeight="1" x14ac:dyDescent="0.25">
      <c r="A1" s="37" t="s">
        <v>101</v>
      </c>
      <c r="B1" s="38" t="s">
        <v>139</v>
      </c>
      <c r="C1" s="39" t="s">
        <v>61</v>
      </c>
      <c r="D1" s="39" t="s">
        <v>140</v>
      </c>
      <c r="E1" s="39" t="s">
        <v>1</v>
      </c>
      <c r="F1" s="40" t="s">
        <v>141</v>
      </c>
      <c r="G1" s="41" t="s">
        <v>142</v>
      </c>
      <c r="H1" s="39" t="s">
        <v>85</v>
      </c>
      <c r="I1" s="42" t="s">
        <v>143</v>
      </c>
      <c r="J1" s="39" t="s">
        <v>144</v>
      </c>
      <c r="K1" s="36" t="s">
        <v>145</v>
      </c>
      <c r="L1" s="36" t="s">
        <v>146</v>
      </c>
      <c r="M1" s="36" t="s">
        <v>147</v>
      </c>
      <c r="N1" s="36" t="s">
        <v>148</v>
      </c>
      <c r="O1" s="36" t="s">
        <v>149</v>
      </c>
      <c r="P1" s="278" t="s">
        <v>156</v>
      </c>
      <c r="Q1" s="36" t="s">
        <v>150</v>
      </c>
      <c r="R1" s="279" t="s">
        <v>154</v>
      </c>
      <c r="S1" s="280" t="s">
        <v>151</v>
      </c>
      <c r="T1" s="281" t="s">
        <v>155</v>
      </c>
      <c r="U1" s="282" t="s">
        <v>152</v>
      </c>
      <c r="V1" s="283" t="s">
        <v>0</v>
      </c>
      <c r="W1" s="284" t="s">
        <v>153</v>
      </c>
      <c r="X1" s="269" t="s">
        <v>284</v>
      </c>
      <c r="Y1" s="269" t="s">
        <v>285</v>
      </c>
    </row>
    <row r="2" spans="1:25" x14ac:dyDescent="0.25">
      <c r="A2" s="25" t="s">
        <v>346</v>
      </c>
      <c r="B2" s="27">
        <v>42004</v>
      </c>
      <c r="C2" s="28" t="s">
        <v>91</v>
      </c>
      <c r="D2" s="29" t="s">
        <v>157</v>
      </c>
      <c r="E2" s="30" t="s">
        <v>14</v>
      </c>
      <c r="F2" s="31">
        <v>1E-3</v>
      </c>
      <c r="G2" s="46">
        <v>1E-3</v>
      </c>
      <c r="H2" s="32">
        <v>1.0000000000000001E-5</v>
      </c>
      <c r="I2" s="33">
        <v>1.0000001000000001</v>
      </c>
      <c r="J2" s="34" t="s">
        <v>158</v>
      </c>
      <c r="K2" s="32">
        <v>1E-3</v>
      </c>
      <c r="L2" s="32">
        <v>1.0000000000000001E-5</v>
      </c>
      <c r="M2" s="32">
        <v>1.0000100000000001</v>
      </c>
      <c r="N2" s="32">
        <v>1.0000100000000001</v>
      </c>
      <c r="O2" s="32">
        <v>1.0000100000000001</v>
      </c>
      <c r="P2" s="285">
        <f>IF(ISNA(MATCH(Trans[[#This Row],[TransType]], TransType[TransType], 0)), 1, MATCH(Trans[[#This Row],[TransType]], TransType[TransType], 0))</f>
        <v>4</v>
      </c>
      <c r="Q2"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1E-3</v>
      </c>
      <c r="R2" s="287">
        <f>Trans[TotalAmnt] * INDEX(TransType[], Trans[[#This Row],[TTR]], 4)</f>
        <v>1E-3</v>
      </c>
      <c r="S2" s="288">
        <f>IF(src!$B$4&lt;&gt;"Yes",IF(Trans[[#This Row],[TransSubType]]="System",0.00001,0),ROUND(SUMIFS(R$2:R$74689,A$2:A$74689,"="&amp;A2,B$2:B$74689,"&lt;="&amp;B2,W$2:W$74689,"&lt;="&amp;W2),IF(Trans[[#This Row],[TransSubType]]="System",5,2)))</f>
        <v>1E-3</v>
      </c>
      <c r="T2" s="289">
        <f>IF(INDEX(TransType[], Trans[[#This Row],[TTR]], 6)=0, IF(Trans[[#This Row],[TransSubType]]="System",0.001,0), Trans[[#This Row],[Qty]]*INDEX(TransType[], Trans[[#This Row],[TTR]], 6)*IF(AND(Trans[[#This Row],[Qty]]&lt;0, INDEX(TransType[], Trans[[#This Row],[TTR]], 5)=-1), -1, 1))</f>
        <v>1E-3</v>
      </c>
      <c r="U2" s="290">
        <f>IF(Trans[[#This Row],[Symbol]]="* Cash", IF(Trans[[#This Row],[TransSubType]]="System",0.0001,0),ROUND(SUMIFS(T$2:T$74689,A$2:A$74689,"="&amp;A2,B$2:B$74689,"&lt;="&amp;B2,V$2:V$74689,"="&amp;V2,W$2:W$74689,"&lt;="&amp;W2),5))</f>
        <v>1E-4</v>
      </c>
      <c r="V2" s="291" t="str">
        <f xml:space="preserve"> IF(ISNA(VLOOKUP(Trans[[#This Row],[SymbolName]], SymbolAlias[#All],2,FALSE)), Trans[[#This Row],[SymbolName]], VLOOKUP(Trans[[#This Row],[SymbolName]], SymbolAlias[#All],2,FALSE) )</f>
        <v>* Cash</v>
      </c>
      <c r="W2" s="292">
        <f>ROW()</f>
        <v>2</v>
      </c>
      <c r="X2" s="277">
        <f>IF(Trans[[#This Row],[TransSubType]]="System",0.00001, IF(Trans[[#This Row],[Symbol]]="* Cash", 0, IF(Trans[[#This Row],[QtyChange]]&gt;=0, SUMIFS(T$2:T$74689,A$2:A$74689,"="&amp;A2,B$2:B$74689,"&lt;="&amp;B2,V$2:V$74689,"="&amp;V2,W$2:W$74689,"&lt;="&amp;W2), SUMIFS(T$2:T$74689,A$2:A$74689,"="&amp;A2,B$2:B$74689,"&lt;"&amp;B2,V$2:V$74689,"="&amp;V2,W$2:W$74689,"&lt;&gt;"&amp;W2)
   +
   SUMIFS(T$2:T$74689,A$2:A$74689,"="&amp;A2,B$2:B$74689,"="&amp;B2,V$2:V$74689,"="&amp;V2,W$2:W$74689,"&lt;&gt;"&amp;W2, T$2:T$74689,"&gt;0")
  )
  )
)</f>
        <v>1.0000000000000001E-5</v>
      </c>
      <c r="Y2"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(SUMIFS(Y$2:Y$74689,A$2:A$74689,"="&amp;A2,B$2:B$74689,"&lt;"&amp;B2,V$2:V$74689,"="&amp;V2)
              +
              SUMIFS(Y$2:Y$74689,A$2:A$74689,"="&amp;A2,B$2:B$74689,"="&amp;B2,V$2:V$74689,"="&amp;V2, W$2:W$74689,"&lt;&gt;"&amp;W2, T$2:T$74689,"&gt;0")
              ) / (Trans[[#This Row],[QHBS]]), 2)
          )
     )
      )
    )
  )
)</f>
        <v>1.0000000000000001E-5</v>
      </c>
    </row>
    <row r="3" spans="1:25" x14ac:dyDescent="0.25">
      <c r="A3" s="25" t="s">
        <v>346</v>
      </c>
      <c r="B3" s="27">
        <v>42004</v>
      </c>
      <c r="C3" s="28" t="s">
        <v>91</v>
      </c>
      <c r="D3" s="29"/>
      <c r="E3" s="30" t="s">
        <v>14</v>
      </c>
      <c r="F3" s="31">
        <v>1</v>
      </c>
      <c r="G3" s="46">
        <v>301</v>
      </c>
      <c r="H3" s="35"/>
      <c r="I3" s="35"/>
      <c r="J3" s="34" t="s">
        <v>159</v>
      </c>
      <c r="K3" s="35"/>
      <c r="L3" s="35"/>
      <c r="M3" s="35"/>
      <c r="N3" s="35"/>
      <c r="O3" s="32"/>
      <c r="P3" s="285">
        <f>IF(ISNA(MATCH(Trans[[#This Row],[TransType]], TransType[TransType], 0)), 1, MATCH(Trans[[#This Row],[TransType]], TransType[TransType], 0))</f>
        <v>4</v>
      </c>
      <c r="Q3"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301</v>
      </c>
      <c r="R3" s="287">
        <f>Trans[TotalAmnt] * INDEX(TransType[], Trans[[#This Row],[TTR]], 4)</f>
        <v>301</v>
      </c>
      <c r="S3" s="288">
        <f>IF(src!$B$4&lt;&gt;"Yes",IF(Trans[[#This Row],[TransSubType]]="System",0.00001,0),ROUND(SUMIFS(R$2:R$74689,A$2:A$74689,"="&amp;A3,B$2:B$74689,"&lt;="&amp;B3,W$2:W$74689,"&lt;="&amp;W3),IF(Trans[[#This Row],[TransSubType]]="System",5,2)))</f>
        <v>301</v>
      </c>
      <c r="T3" s="289">
        <f>IF(INDEX(TransType[], Trans[[#This Row],[TTR]], 6)=0, IF(Trans[[#This Row],[TransSubType]]="System",0.001,0), Trans[[#This Row],[Qty]]*INDEX(TransType[], Trans[[#This Row],[TTR]], 6)*IF(AND(Trans[[#This Row],[Qty]]&lt;0, INDEX(TransType[], Trans[[#This Row],[TTR]], 5)=-1), -1, 1))</f>
        <v>0</v>
      </c>
      <c r="U3" s="290">
        <f>IF(Trans[[#This Row],[Symbol]]="* Cash", IF(Trans[[#This Row],[TransSubType]]="System",0.0001,0),ROUND(SUMIFS(T$2:T$74689,A$2:A$74689,"="&amp;A3,B$2:B$74689,"&lt;="&amp;B3,V$2:V$74689,"="&amp;V3,W$2:W$74689,"&lt;="&amp;W3),5))</f>
        <v>0</v>
      </c>
      <c r="V3" s="291" t="str">
        <f xml:space="preserve"> IF(ISNA(VLOOKUP(Trans[[#This Row],[SymbolName]], SymbolAlias[#All],2,FALSE)), Trans[[#This Row],[SymbolName]], VLOOKUP(Trans[[#This Row],[SymbolName]], SymbolAlias[#All],2,FALSE) )</f>
        <v>* Cash</v>
      </c>
      <c r="W3" s="292">
        <f>ROW()</f>
        <v>3</v>
      </c>
      <c r="X3" s="277">
        <f>IF(Trans[[#This Row],[TransSubType]]="System",0.00001, IF(Trans[[#This Row],[Symbol]]="* Cash", 0, IF(Trans[[#This Row],[QtyChange]]&gt;=0, SUMIFS(T$2:T$74689,A$2:A$74689,"="&amp;A3,B$2:B$74689,"&lt;="&amp;B3,V$2:V$74689,"="&amp;V3,W$2:W$74689,"&lt;="&amp;W3), SUMIFS(T$2:T$74689,A$2:A$74689,"="&amp;A3,B$2:B$74689,"&lt;"&amp;B3,V$2:V$74689,"="&amp;V3,W$2:W$74689,"&lt;&gt;"&amp;W3)
   +
   SUMIFS(T$2:T$74689,A$2:A$74689,"="&amp;A3,B$2:B$74689,"="&amp;B3,V$2:V$74689,"="&amp;V3,W$2:W$74689,"&lt;&gt;"&amp;W3, T$2:T$74689,"&gt;0")
  )
  )
)</f>
        <v>0</v>
      </c>
      <c r="Y3"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(SUMIFS(Y$2:Y$74689,A$2:A$74689,"="&amp;A3,B$2:B$74689,"&lt;"&amp;B3,V$2:V$74689,"="&amp;V3)
              +
              SUMIFS(Y$2:Y$74689,A$2:A$74689,"="&amp;A3,B$2:B$74689,"="&amp;B3,V$2:V$74689,"="&amp;V3, W$2:W$74689,"&lt;&gt;"&amp;W3, T$2:T$74689,"&gt;0")
              ) / (Trans[[#This Row],[QHBS]]), 2)
          )
     )
      )
    )
  )
)</f>
        <v>0</v>
      </c>
    </row>
    <row r="4" spans="1:25" x14ac:dyDescent="0.25">
      <c r="A4" s="25" t="s">
        <v>346</v>
      </c>
      <c r="B4" s="27">
        <v>42005</v>
      </c>
      <c r="C4" s="28" t="s">
        <v>87</v>
      </c>
      <c r="D4" s="29"/>
      <c r="E4" s="30" t="s">
        <v>327</v>
      </c>
      <c r="F4" s="31">
        <v>5</v>
      </c>
      <c r="G4" s="46">
        <v>60.12</v>
      </c>
      <c r="H4" s="35"/>
      <c r="I4" s="35"/>
      <c r="J4" s="34"/>
      <c r="K4" s="35"/>
      <c r="L4" s="35"/>
      <c r="M4" s="35"/>
      <c r="N4" s="35"/>
      <c r="O4" s="32"/>
      <c r="P4" s="285">
        <f>IF(ISNA(MATCH(Trans[[#This Row],[TransType]], TransType[TransType], 0)), 1, MATCH(Trans[[#This Row],[TransType]], TransType[TransType], 0))</f>
        <v>2</v>
      </c>
      <c r="Q4"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300.60000000000002</v>
      </c>
      <c r="R4" s="287">
        <f>Trans[TotalAmnt] * INDEX(TransType[], Trans[[#This Row],[TTR]], 4)</f>
        <v>-300.60000000000002</v>
      </c>
      <c r="S4" s="288">
        <f>IF(src!$B$4&lt;&gt;"Yes",IF(Trans[[#This Row],[TransSubType]]="System",0.00001,0),ROUND(SUMIFS(R$2:R$74689,A$2:A$74689,"="&amp;A4,B$2:B$74689,"&lt;="&amp;B4,W$2:W$74689,"&lt;="&amp;W4),IF(Trans[[#This Row],[TransSubType]]="System",5,2)))</f>
        <v>0.4</v>
      </c>
      <c r="T4" s="289">
        <f>IF(INDEX(TransType[], Trans[[#This Row],[TTR]], 6)=0, IF(Trans[[#This Row],[TransSubType]]="System",0.001,0), Trans[[#This Row],[Qty]]*INDEX(TransType[], Trans[[#This Row],[TTR]], 6)*IF(AND(Trans[[#This Row],[Qty]]&lt;0, INDEX(TransType[], Trans[[#This Row],[TTR]], 5)=-1), -1, 1))</f>
        <v>5</v>
      </c>
      <c r="U4" s="290">
        <f>IF(Trans[[#This Row],[Symbol]]="* Cash", IF(Trans[[#This Row],[TransSubType]]="System",0.0001,0),ROUND(SUMIFS(T$2:T$74689,A$2:A$74689,"="&amp;A4,B$2:B$74689,"&lt;="&amp;B4,V$2:V$74689,"="&amp;V4,W$2:W$74689,"&lt;="&amp;W4),5))</f>
        <v>5</v>
      </c>
      <c r="V4" s="291" t="str">
        <f xml:space="preserve"> IF(ISNA(VLOOKUP(Trans[[#This Row],[SymbolName]], SymbolAlias[#All],2,FALSE)), Trans[[#This Row],[SymbolName]], VLOOKUP(Trans[[#This Row],[SymbolName]], SymbolAlias[#All],2,FALSE) )</f>
        <v>VT</v>
      </c>
      <c r="W4" s="292">
        <f>ROW()</f>
        <v>4</v>
      </c>
      <c r="X4" s="277">
        <f>IF(Trans[[#This Row],[TransSubType]]="System",0.00001, IF(Trans[[#This Row],[Symbol]]="* Cash", 0, IF(Trans[[#This Row],[QtyChange]]&gt;=0, SUMIFS(T$2:T$74689,A$2:A$74689,"="&amp;A4,B$2:B$74689,"&lt;="&amp;B4,V$2:V$74689,"="&amp;V4,W$2:W$74689,"&lt;="&amp;W4), SUMIFS(T$2:T$74689,A$2:A$74689,"="&amp;A4,B$2:B$74689,"&lt;"&amp;B4,V$2:V$74689,"="&amp;V4,W$2:W$74689,"&lt;&gt;"&amp;W4)
   +
   SUMIFS(T$2:T$74689,A$2:A$74689,"="&amp;A4,B$2:B$74689,"="&amp;B4,V$2:V$74689,"="&amp;V4,W$2:W$74689,"&lt;&gt;"&amp;W4, T$2:T$74689,"&gt;0")
  )
  )
)</f>
        <v>5</v>
      </c>
      <c r="Y4"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(SUMIFS(Y$2:Y$74689,A$2:A$74689,"="&amp;A4,B$2:B$74689,"&lt;"&amp;B4,V$2:V$74689,"="&amp;V4)
              +
              SUMIFS(Y$2:Y$74689,A$2:A$74689,"="&amp;A4,B$2:B$74689,"="&amp;B4,V$2:V$74689,"="&amp;V4, W$2:W$74689,"&lt;&gt;"&amp;W4, T$2:T$74689,"&gt;0")
              ) / (Trans[[#This Row],[QHBS]]), 2)
          )
     )
      )
    )
  )
)</f>
        <v>300.60000000000002</v>
      </c>
    </row>
    <row r="5" spans="1:25" x14ac:dyDescent="0.25">
      <c r="A5" s="25" t="s">
        <v>346</v>
      </c>
      <c r="B5" s="27">
        <v>42064</v>
      </c>
      <c r="C5" s="28" t="s">
        <v>99</v>
      </c>
      <c r="D5" s="29"/>
      <c r="E5" s="30" t="s">
        <v>327</v>
      </c>
      <c r="F5" s="31">
        <v>5</v>
      </c>
      <c r="G5" s="46">
        <v>1</v>
      </c>
      <c r="H5" s="35"/>
      <c r="I5" s="35"/>
      <c r="J5" s="34"/>
      <c r="K5" s="35"/>
      <c r="L5" s="35"/>
      <c r="M5" s="35"/>
      <c r="N5" s="35"/>
      <c r="O5" s="32"/>
      <c r="P5" s="285">
        <f>IF(ISNA(MATCH(Trans[[#This Row],[TransType]], TransType[TransType], 0)), 1, MATCH(Trans[[#This Row],[TransType]], TransType[TransType], 0))</f>
        <v>6</v>
      </c>
      <c r="Q5" s="286">
        <f>ROUND((Trans[[#This Row],[Price]] * IF(OR(INDEX(TransType[], Trans[[#This Row],[TTR]], 2)=1,LOWER(Trans[[#This Row],[TransType]])="dripta"), 1, Trans[[#This Row],[Qty]] * IF(AND(Trans[[#This Row],[Qty]]&lt;0,INDEX(TransType[], Trans[[#This Row],[TTR]], 5)=-1),-1,1)) +Trans[AccruedInterest]+ Trans[[#This Row],[Fee]] * INDEX(TransType[], Trans[[#This Row],[TTR]], 3)) * IF(ISBLANK(Trans[[#This Row],[ExchRate]]), 1, Trans[[#This Row],[ExchRate]]),IF(Trans[[#This Row],[TransSubType]]="System",5,2))</f>
        <v>1</v>
      </c>
      <c r="R5" s="287">
        <f>Trans[TotalAmnt] * INDEX(TransType[], Trans[[#This Row],[TTR]], 4)</f>
        <v>1</v>
      </c>
      <c r="S5" s="288">
        <f>IF(src!$B$4&lt;&gt;"Yes",IF(Trans[[#This Row],[TransSubType]]="System",0.00001,0),ROUND(SUMIFS(R$2:R$74689,A$2:A$74689,"="&amp;A5,B$2:B$74689,"&lt;="&amp;B5,W$2:W$74689,"&lt;="&amp;W5),IF(Trans[[#This Row],[TransSubType]]="System",5,2)))</f>
        <v>1.4</v>
      </c>
      <c r="T5" s="289">
        <f>IF(INDEX(TransType[], Trans[[#This Row],[TTR]], 6)=0, IF(Trans[[#This Row],[TransSubType]]="System",0.001,0), Trans[[#This Row],[Qty]]*INDEX(TransType[], Trans[[#This Row],[TTR]], 6)*IF(AND(Trans[[#This Row],[Qty]]&lt;0, INDEX(TransType[], Trans[[#This Row],[TTR]], 5)=-1), -1, 1))</f>
        <v>0</v>
      </c>
      <c r="U5" s="290">
        <f>IF(Trans[[#This Row],[Symbol]]="* Cash", IF(Trans[[#This Row],[TransSubType]]="System",0.0001,0),ROUND(SUMIFS(T$2:T$74689,A$2:A$74689,"="&amp;A5,B$2:B$74689,"&lt;="&amp;B5,V$2:V$74689,"="&amp;V5,W$2:W$74689,"&lt;="&amp;W5),5))</f>
        <v>5</v>
      </c>
      <c r="V5" s="291" t="str">
        <f xml:space="preserve"> IF(ISNA(VLOOKUP(Trans[[#This Row],[SymbolName]], SymbolAlias[#All],2,FALSE)), Trans[[#This Row],[SymbolName]], VLOOKUP(Trans[[#This Row],[SymbolName]], SymbolAlias[#All],2,FALSE) )</f>
        <v>VT</v>
      </c>
      <c r="W5" s="292">
        <f>ROW()</f>
        <v>5</v>
      </c>
      <c r="X5" s="277">
        <f>IF(Trans[[#This Row],[TransSubType]]="System",0.00001, IF(Trans[[#This Row],[Symbol]]="* Cash", 0, IF(Trans[[#This Row],[QtyChange]]&gt;=0, SUMIFS(T$2:T$74689,A$2:A$74689,"="&amp;A5,B$2:B$74689,"&lt;="&amp;B5,V$2:V$74689,"="&amp;V5,W$2:W$74689,"&lt;="&amp;W5), SUMIFS(T$2:T$74689,A$2:A$74689,"="&amp;A5,B$2:B$74689,"&lt;"&amp;B5,V$2:V$74689,"="&amp;V5,W$2:W$74689,"&lt;&gt;"&amp;W5)
   +
   SUMIFS(T$2:T$74689,A$2:A$74689,"="&amp;A5,B$2:B$74689,"="&amp;B5,V$2:V$74689,"="&amp;V5,W$2:W$74689,"&lt;&gt;"&amp;W5, T$2:T$74689,"&gt;0")
  )
  )
)</f>
        <v>5</v>
      </c>
      <c r="Y5" s="277">
        <f>IF(Trans[[#This Row],[TransSubType]]="System",0.00001, IF(INDEX(TransType[], Trans[[#This Row],[TTR]], 5) = 0, 0, IF(Trans[[#This Row],[CostBasisOverride]]&lt;&gt;"",ROUND(Trans[[#This Row],[CostBasisOverride]]*INDEX(TransType[], Trans[[#This Row],[TTR]], 5),2), IF(INDEX(TransType[], Trans[[#This Row],[TTR]], 5)=1, Trans[[#This Row],[TotalAmnt]], IF(INDEX(TransType[], Trans[[#This Row],[TTR]], 7)=1, -1*Trans[[#This Row],[TotalAmnt]], IF(Trans[[#This Row],[QHBS]]=0, 0, ROUND(Trans[[#This Row],[QtyChange]] *
              (SUMIFS(Y$2:Y$74689,A$2:A$74689,"="&amp;A5,B$2:B$74689,"&lt;"&amp;B5,V$2:V$74689,"="&amp;V5)
              +
              SUMIFS(Y$2:Y$74689,A$2:A$74689,"="&amp;A5,B$2:B$74689,"="&amp;B5,V$2:V$74689,"="&amp;V5, W$2:W$74689,"&lt;&gt;"&amp;W5, T$2:T$74689,"&gt;0")
              ) / (Trans[[#This Row],[QHBS]]), 2)
          )
     )
      )
    )
  )
)</f>
        <v>0</v>
      </c>
    </row>
  </sheetData>
  <conditionalFormatting sqref="E2:E5">
    <cfRule type="expression" dxfId="280" priority="8">
      <formula>V2="* Cash"</formula>
    </cfRule>
  </conditionalFormatting>
  <conditionalFormatting sqref="F2:F5">
    <cfRule type="expression" dxfId="279" priority="6">
      <formula>INT(F2)=F2</formula>
    </cfRule>
  </conditionalFormatting>
  <conditionalFormatting sqref="Q2:Q5">
    <cfRule type="expression" dxfId="278" priority="4">
      <formula>G2=Q2</formula>
    </cfRule>
  </conditionalFormatting>
  <conditionalFormatting sqref="G2:G5">
    <cfRule type="expression" dxfId="277" priority="3">
      <formula>V2="* Cash"</formula>
    </cfRule>
  </conditionalFormatting>
  <dataValidations count="33">
    <dataValidation type="list" showDropDown="1" showInputMessage="1" showErrorMessage="1" sqref="A1" xr:uid="{00000000-0002-0000-0200-000000000000}">
      <formula1>"Account"</formula1>
    </dataValidation>
    <dataValidation type="list" showDropDown="1" showInputMessage="1" showErrorMessage="1" sqref="B1" xr:uid="{00000000-0002-0000-0200-000001000000}">
      <formula1>"Date"</formula1>
    </dataValidation>
    <dataValidation type="list" showDropDown="1" showInputMessage="1" showErrorMessage="1" sqref="C1" xr:uid="{00000000-0002-0000-0200-000002000000}">
      <formula1>"TransType"</formula1>
    </dataValidation>
    <dataValidation type="list" showDropDown="1" showInputMessage="1" showErrorMessage="1" sqref="D1" xr:uid="{00000000-0002-0000-0200-000003000000}">
      <formula1>"TransSubType"</formula1>
    </dataValidation>
    <dataValidation type="list" showDropDown="1" showInputMessage="1" showErrorMessage="1" sqref="E1" xr:uid="{00000000-0002-0000-0200-000004000000}">
      <formula1>"SymbolName"</formula1>
    </dataValidation>
    <dataValidation type="list" showDropDown="1" showInputMessage="1" showErrorMessage="1" sqref="F1" xr:uid="{00000000-0002-0000-0200-000005000000}">
      <formula1>"Qty"</formula1>
    </dataValidation>
    <dataValidation type="list" showDropDown="1" showInputMessage="1" showErrorMessage="1" sqref="G1" xr:uid="{00000000-0002-0000-0200-000006000000}">
      <formula1>"Price"</formula1>
    </dataValidation>
    <dataValidation type="list" showDropDown="1" showInputMessage="1" showErrorMessage="1" sqref="H1" xr:uid="{00000000-0002-0000-0200-000007000000}">
      <formula1>"Fee"</formula1>
    </dataValidation>
    <dataValidation type="list" showDropDown="1" showInputMessage="1" showErrorMessage="1" sqref="I1" xr:uid="{00000000-0002-0000-0200-000008000000}">
      <formula1>"ExchRate"</formula1>
    </dataValidation>
    <dataValidation type="list" showDropDown="1" showInputMessage="1" showErrorMessage="1" sqref="J1" xr:uid="{00000000-0002-0000-0200-000009000000}">
      <formula1>"Comment"</formula1>
    </dataValidation>
    <dataValidation type="list" showDropDown="1" showInputMessage="1" showErrorMessage="1" sqref="K1" xr:uid="{00000000-0002-0000-0200-00000A000000}">
      <formula1>"CostBasisOverride"</formula1>
    </dataValidation>
    <dataValidation type="list" showDropDown="1" showInputMessage="1" showErrorMessage="1" sqref="M1" xr:uid="{00000000-0002-0000-0200-00000B000000}">
      <formula1>"ExchRateRpt1Override"</formula1>
    </dataValidation>
    <dataValidation type="list" showDropDown="1" showInputMessage="1" showErrorMessage="1" sqref="N1" xr:uid="{00000000-0002-0000-0200-00000C000000}">
      <formula1>"ExchRateRp2Override"</formula1>
    </dataValidation>
    <dataValidation type="list" showDropDown="1" showInputMessage="1" showErrorMessage="1" sqref="O1" xr:uid="{00000000-0002-0000-0200-00000D000000}">
      <formula1>"ExchRateRpt3Override"</formula1>
    </dataValidation>
    <dataValidation type="list" showDropDown="1" showInputMessage="1" showErrorMessage="1" sqref="P1" xr:uid="{00000000-0002-0000-0200-00000E000000}">
      <formula1>"TTR"</formula1>
    </dataValidation>
    <dataValidation type="list" showDropDown="1" showInputMessage="1" showErrorMessage="1" sqref="Q1" xr:uid="{00000000-0002-0000-0200-00000F000000}">
      <formula1>"TotalAmnt"</formula1>
    </dataValidation>
    <dataValidation type="list" showDropDown="1" showInputMessage="1" showErrorMessage="1" sqref="R1" xr:uid="{00000000-0002-0000-0200-000010000000}">
      <formula1>"CashImpact"</formula1>
    </dataValidation>
    <dataValidation type="list" showDropDown="1" showInputMessage="1" showErrorMessage="1" sqref="S1" xr:uid="{00000000-0002-0000-0200-000011000000}">
      <formula1>"CashBalance"</formula1>
    </dataValidation>
    <dataValidation type="list" showDropDown="1" showInputMessage="1" showErrorMessage="1" sqref="T1" xr:uid="{00000000-0002-0000-0200-000012000000}">
      <formula1>"QtyChange"</formula1>
    </dataValidation>
    <dataValidation type="list" showDropDown="1" showInputMessage="1" showErrorMessage="1" sqref="U1" xr:uid="{00000000-0002-0000-0200-000013000000}">
      <formula1>"QtyHeld"</formula1>
    </dataValidation>
    <dataValidation type="list" showDropDown="1" showInputMessage="1" showErrorMessage="1" sqref="V1" xr:uid="{00000000-0002-0000-0200-000014000000}">
      <formula1>"Symbol"</formula1>
    </dataValidation>
    <dataValidation type="list" showDropDown="1" showInputMessage="1" showErrorMessage="1" sqref="W1" xr:uid="{00000000-0002-0000-0200-000015000000}">
      <formula1>"TransID"</formula1>
    </dataValidation>
    <dataValidation type="list" showDropDown="1" showInputMessage="1" showErrorMessage="1" sqref="X1" xr:uid="{00000000-0002-0000-0200-000016000000}">
      <formula1>"QHBS"</formula1>
    </dataValidation>
    <dataValidation type="list" showDropDown="1" showInputMessage="1" showErrorMessage="1" sqref="Y1" xr:uid="{00000000-0002-0000-0200-000017000000}">
      <formula1>"CBI"</formula1>
    </dataValidation>
    <dataValidation type="custom" showInputMessage="1" showErrorMessage="1" errorTitle="Price value error" error="Price value should be decimal number. Also - you cannot edit Price for record with TransSubType=&quot;System&quot;" sqref="G2:G5" xr:uid="{00000000-0002-0000-0200-000018000000}">
      <formula1>AND(ISNUMBER(G2),OR(D2&lt;&gt;"System",G2=0.001))</formula1>
    </dataValidation>
    <dataValidation type="custom" showErrorMessage="1" errorTitle="Fee value error" error="Fee value should be decimal number. Also - you cannot edit Fee for record with TransSubType=&quot;System&quot;" sqref="H2:H5" xr:uid="{00000000-0002-0000-0200-000019000000}">
      <formula1>AND(OR(ISNUMBER(H2),ISBLANK(H2)),OR(D2&lt;&gt;"System",H2=0.00001))</formula1>
    </dataValidation>
    <dataValidation type="custom" showErrorMessage="1" errorTitle="ExchRate value error" error="ExchRate value should be decimal number. Also - you cannot edit ExchRate for record with TransSubType=&quot;System&quot;" sqref="I2:I5" xr:uid="{00000000-0002-0000-0200-00001A000000}">
      <formula1>AND(OR(ISNUMBER(I2),ISBLANK(I2)),OR(D2&lt;&gt;"System",I2=1.0000001))</formula1>
    </dataValidation>
    <dataValidation type="custom" showInputMessage="1" showErrorMessage="1" errorTitle="CostBasisOverride value error" error="CostBasisOverride value should be decimal number. Also - you cannot edit CostBasisOverride for record with TransSubType=&quot;System&quot;" sqref="K2:K5" xr:uid="{00000000-0002-0000-0200-00001B000000}">
      <formula1>AND(OR(ISNUMBER(K2),ISBLANK(K2)),OR(D2&lt;&gt;"System",K2=0.001))</formula1>
    </dataValidation>
    <dataValidation type="custom" showErrorMessage="1" errorTitle="ExchRateRpt1Override value error" error="ExchRateRpt1Override value should be decimal number. Also - you cannot edit ExchRateRpt1Override for record with TransSubType=&quot;System&quot;" sqref="M2:M5" xr:uid="{00000000-0002-0000-0200-00001C000000}">
      <formula1>AND(OR(ISNUMBER(M2),ISBLANK(M2)),OR(D2&lt;&gt;"System",M2=1.00001))</formula1>
    </dataValidation>
    <dataValidation type="custom" showInputMessage="1" showErrorMessage="1" errorTitle="ExchRateRpt2Override value error" error="ExchRateRpt2Override value should be decimal number. Also - you cannot edit ExchRateRpt2Override for record with TransSubType=&quot;System&quot;" sqref="N2:N5" xr:uid="{00000000-0002-0000-0200-00001D000000}">
      <formula1>AND(OR(ISNUMBER(N2),ISBLANK(N2)),OR(D2&lt;&gt;"System",N2=1.00001))</formula1>
    </dataValidation>
    <dataValidation type="custom" showInputMessage="1" showErrorMessage="1" errorTitle="Qty value error" error="Qty value should be number. Also you cannot edit Qty value for the record with TransSubType = &quot;System&quot;" sqref="F2:F5" xr:uid="{00000000-0002-0000-0200-00001E000000}">
      <formula1>AND(ISNUMBER(F2),OR(D2&lt;&gt;"System",F2=0.001))</formula1>
    </dataValidation>
    <dataValidation type="custom" showInputMessage="1" showErrorMessage="1" sqref="L2:L5" xr:uid="{00000000-0002-0000-0200-00001F000000}">
      <formula1>AND(OR(ISNUMBER(L2),ISBLANK(L2)),OR(D2&lt;&gt;"System",L2=0.00001))</formula1>
    </dataValidation>
    <dataValidation type="custom" showInputMessage="1" showErrorMessage="1" errorTitle="ExchRateRpt3Override value error" error="ExchRateRpt3Override value should be decimal number. Also - you cannot edit ExchRateRpt3Override for record with TransSubType=&quot;System&quot;" sqref="O2:O5" xr:uid="{00000000-0002-0000-0200-000020000000}">
      <formula1>AND(OR(ISNUMBER(O2),ISBLANK(O2)),OR(D2&lt;&gt;"System",O2=1.00001))</formula1>
    </dataValidation>
  </dataValidations>
  <pageMargins left="0.7" right="0.7" top="0.75" bottom="0.75" header="0.3" footer="0.3"/>
  <pageSetup orientation="portrait" r:id="rId1"/>
  <legacyDrawing r:id="rId2"/>
  <tableParts count="1">
    <tablePart r:id="rId3"/>
  </tableParts>
  <extLst>
    <ext xmlns:x14="http://schemas.microsoft.com/office/spreadsheetml/2009/9/main" uri="{78C0D931-6437-407d-A8EE-F0AAD7539E65}">
      <x14:conditionalFormattings>
        <x14:conditionalFormatting xmlns:xm="http://schemas.microsoft.com/office/excel/2006/main">
          <x14:cfRule type="expression" priority="17" id="{BD65A161-89AB-4738-8F00-79D088602515}">
            <xm:f>OR(NOT(ISNUMBER(B2)),B2&lt;src!$A$4,B2&gt;TODAY())</xm:f>
            <x14:dxf>
              <fill>
                <patternFill>
                  <bgColor rgb="FFFF9F9F"/>
                </patternFill>
              </fill>
            </x14:dxf>
          </x14:cfRule>
          <xm:sqref>B2:B5</xm:sqref>
        </x14:conditionalFormatting>
        <x14:conditionalFormatting xmlns:xm="http://schemas.microsoft.com/office/excel/2006/main">
          <x14:cfRule type="expression" priority="127" id="{39011D6C-752E-4A05-B8BD-A8EE49D9F081}">
            <xm:f>OR(COUNTIF(src!$X$4:$X$95, C2)=0, C2="")</xm:f>
            <x14:dxf>
              <fill>
                <patternFill>
                  <bgColor rgb="FFFF9F9F"/>
                </patternFill>
              </fill>
            </x14:dxf>
          </x14:cfRule>
          <xm:sqref>C2:C5</xm:sqref>
        </x14:conditionalFormatting>
        <x14:conditionalFormatting xmlns:xm="http://schemas.microsoft.com/office/excel/2006/main">
          <x14:cfRule type="expression" priority="128" id="{4AFD96A0-1B2E-43F4-A53D-AD69BEE00A51}">
            <xm:f>AND(VLOOKUP(C2, src!X$4:AC$95, 2, FALSE)=1, VLOOKUP(C2, src!X$4:AC$43, 6, FALSE)=0)</xm:f>
            <x14:dxf>
              <font>
                <color theme="4" tint="0.39994506668294322"/>
              </font>
            </x14:dxf>
          </x14:cfRule>
          <xm:sqref>F2:F5</xm:sqref>
        </x14:conditionalFormatting>
        <x14:conditionalFormatting xmlns:xm="http://schemas.microsoft.com/office/excel/2006/main">
          <x14:cfRule type="expression" priority="354" id="{31F8E403-4585-48EE-B560-57A059B5F4F9}">
            <xm:f>COUNTIF(src!$A$11:$A$86, A2)=0</xm:f>
            <x14:dxf>
              <fill>
                <patternFill>
                  <bgColor rgb="FFFF9F9F"/>
                </patternFill>
              </fill>
            </x14:dxf>
          </x14:cfRule>
          <xm:sqref>A2:A5</xm:sqref>
        </x14:conditionalFormatting>
        <x14:conditionalFormatting xmlns:xm="http://schemas.microsoft.com/office/excel/2006/main">
          <x14:cfRule type="expression" priority="374" id="{D43071CD-D1FA-415C-BCB5-291218FA2167}">
            <xm:f>AND(VLOOKUP(C2, src!X$4:AR$95, 21, FALSE)=1, V2 &lt;&gt; "* Cash")</xm:f>
            <x14:dxf>
              <fill>
                <patternFill>
                  <bgColor rgb="FFFF9F9F"/>
                </patternFill>
              </fill>
            </x14:dxf>
          </x14:cfRule>
          <x14:cfRule type="expression" priority="375" id="{EE5F9394-03AF-421B-A850-552DB5F07A40}">
            <xm:f>OR(COUNTIF(srcSymbol!$A$2:$A$733, V2)=0, V2="")</xm:f>
            <x14:dxf>
              <fill>
                <patternFill>
                  <bgColor rgb="FFFF9F9F"/>
                </patternFill>
              </fill>
            </x14:dxf>
          </x14:cfRule>
          <xm:sqref>E2:E5</xm:sqref>
        </x14:conditionalFormatting>
        <x14:conditionalFormatting xmlns:xm="http://schemas.microsoft.com/office/excel/2006/main">
          <x14:cfRule type="expression" priority="376" id="{576E04E6-3C14-4D59-B788-0757459F01BB}">
            <xm:f>AND(AND(VLOOKUP(V2, srcSymbol!$A$2:$C$733, 3, FALSE)&lt;&gt;VLOOKUP(A2, src!$A$11:$D$86, 4, FALSE), V2&lt;&gt;"* Cash"), VLOOKUP(C2, src!X$4:AS$95, 22, FALSE)=1)</xm:f>
            <x14:dxf>
              <fill>
                <patternFill>
                  <bgColor rgb="FFFFFFEA"/>
                </patternFill>
              </fill>
            </x14:dxf>
          </x14:cfRule>
          <xm:sqref>I2:I5</xm:sqref>
        </x14:conditionalFormatting>
      </x14:conditionalFormattings>
    </ext>
    <ext xmlns:x14="http://schemas.microsoft.com/office/spreadsheetml/2009/9/main" uri="{CCE6A557-97BC-4b89-ADB6-D9C93CAAB3DF}">
      <x14:dataValidations xmlns:xm="http://schemas.microsoft.com/office/excel/2006/main" count="3">
        <x14:dataValidation type="date" operator="greaterThanOrEqual" allowBlank="1" showErrorMessage="1" errorTitle="Date value error" error="Date column value should have type of Date and format depends on your computer regional settings. Date value should be equal or after MinDate specified in Config table on src worksheet" promptTitle="Transaction Date" prompt="Should be DATE value that is greater or equal to MinDate in Config table (src worksheet)" xr:uid="{00000000-0002-0000-0200-000021000000}">
          <x14:formula1>
            <xm:f>src!$A$4</xm:f>
          </x14:formula1>
          <xm:sqref>B2:B5</xm:sqref>
        </x14:dataValidation>
        <x14:dataValidation type="list" showErrorMessage="1" errorTitle="TransType value error" error="TransType value should be from the TransType table in src worksheet. Use value from dropdown list" promptTitle="Transaction Type" prompt="Should be value listed in the transaction type table." xr:uid="{00000000-0002-0000-0200-000022000000}">
          <x14:formula1>
            <xm:f>src!$X$4:$X$22</xm:f>
          </x14:formula1>
          <xm:sqref>C2:C5</xm:sqref>
        </x14:dataValidation>
        <x14:dataValidation type="list" showDropDown="1" showErrorMessage="1" errorTitle="Account value error" error="Account value should be in the Account table (src worksheet)" promptTitle="Account" prompt="Account value should exists in the Account table in &quot;src&quot; worksheet." xr:uid="{00000000-0002-0000-0200-000023000000}">
          <x14:formula1>
            <xm:f>src!$A$11:$A$986</xm:f>
          </x14:formula1>
          <xm:sqref>A2:A5</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E57"/>
  <sheetViews>
    <sheetView showGridLines="0" showRowColHeaders="0" tabSelected="1" workbookViewId="0">
      <selection activeCell="E1" sqref="E1"/>
    </sheetView>
  </sheetViews>
  <sheetFormatPr defaultRowHeight="15" x14ac:dyDescent="0.25"/>
  <cols>
    <col min="1" max="2" width="1.5703125" customWidth="1"/>
    <col min="3" max="3" width="21.7109375" customWidth="1"/>
    <col min="4" max="5" width="12.140625" customWidth="1"/>
    <col min="6" max="11" width="10.42578125" customWidth="1"/>
    <col min="12" max="12" width="11.28515625" customWidth="1"/>
    <col min="13" max="15" width="10.42578125" customWidth="1"/>
    <col min="16" max="16" width="1.85546875" customWidth="1"/>
    <col min="18" max="18" width="18.28515625" customWidth="1"/>
    <col min="19" max="19" width="15.5703125" bestFit="1" customWidth="1"/>
    <col min="20" max="20" width="15.5703125" customWidth="1"/>
    <col min="21" max="21" width="13.85546875" customWidth="1"/>
    <col min="22" max="22" width="11" bestFit="1" customWidth="1"/>
    <col min="23" max="23" width="11.28515625" customWidth="1"/>
    <col min="24" max="24" width="11.85546875" customWidth="1"/>
    <col min="25" max="25" width="11.7109375" bestFit="1" customWidth="1"/>
    <col min="26" max="26" width="9.85546875" bestFit="1" customWidth="1"/>
    <col min="27" max="27" width="7.5703125" customWidth="1"/>
    <col min="28" max="28" width="11.140625" customWidth="1"/>
    <col min="29" max="29" width="19.42578125" bestFit="1" customWidth="1"/>
    <col min="30" max="30" width="16.140625" customWidth="1"/>
    <col min="32" max="32" width="11" customWidth="1"/>
    <col min="33" max="33" width="6.28515625" customWidth="1"/>
    <col min="35" max="35" width="18.140625" customWidth="1"/>
    <col min="36" max="36" width="6.85546875" bestFit="1" customWidth="1"/>
    <col min="37" max="37" width="16" bestFit="1" customWidth="1"/>
    <col min="38" max="38" width="18.140625" customWidth="1"/>
    <col min="39" max="39" width="6.85546875" customWidth="1"/>
    <col min="41" max="41" width="13.140625" customWidth="1"/>
    <col min="42" max="42" width="11" customWidth="1"/>
    <col min="44" max="44" width="13.140625" customWidth="1"/>
    <col min="45" max="45" width="11" customWidth="1"/>
    <col min="47" max="47" width="13.140625" customWidth="1"/>
    <col min="48" max="48" width="22.28515625" customWidth="1"/>
    <col min="50" max="50" width="13.140625" customWidth="1"/>
    <col min="51" max="51" width="11" customWidth="1"/>
    <col min="53" max="53" width="13.140625" customWidth="1"/>
    <col min="54" max="54" width="11" customWidth="1"/>
    <col min="56" max="56" width="13.28515625" customWidth="1"/>
    <col min="57" max="57" width="8" customWidth="1"/>
  </cols>
  <sheetData>
    <row r="1" spans="1:57" ht="21" x14ac:dyDescent="0.35">
      <c r="A1" s="57"/>
      <c r="B1" s="57"/>
      <c r="C1" s="60" t="s">
        <v>318</v>
      </c>
      <c r="D1" s="57"/>
      <c r="J1" s="367" t="s">
        <v>304</v>
      </c>
      <c r="K1" s="368">
        <v>43182</v>
      </c>
      <c r="L1" s="298"/>
      <c r="M1" s="369" t="s">
        <v>305</v>
      </c>
      <c r="N1" s="368">
        <v>43182</v>
      </c>
      <c r="O1" s="122" t="s">
        <v>354</v>
      </c>
      <c r="P1" s="57"/>
      <c r="Q1" s="57"/>
      <c r="R1" s="57"/>
      <c r="S1" s="57"/>
      <c r="T1" s="57"/>
      <c r="U1" s="57"/>
      <c r="V1" s="57"/>
      <c r="W1" s="57"/>
      <c r="X1" s="57"/>
      <c r="Y1" s="57"/>
      <c r="Z1" s="57"/>
      <c r="AA1" s="57"/>
      <c r="AB1" s="57"/>
      <c r="AC1" s="57"/>
      <c r="AD1" s="57"/>
      <c r="AE1" s="57"/>
      <c r="AF1" s="57"/>
      <c r="AG1" s="57"/>
      <c r="AH1" s="57"/>
      <c r="AI1" s="57"/>
      <c r="AJ1" s="57"/>
      <c r="AK1" s="57"/>
      <c r="AL1" s="57"/>
      <c r="AM1" s="57"/>
      <c r="AN1" s="57"/>
      <c r="AO1" s="57"/>
      <c r="AP1" s="57"/>
      <c r="AQ1" s="57"/>
      <c r="AR1" s="57"/>
      <c r="AS1" s="57"/>
      <c r="AT1" s="57"/>
      <c r="AU1" s="57"/>
      <c r="AV1" s="57"/>
      <c r="AW1" s="57"/>
      <c r="AX1" s="57"/>
      <c r="AY1" s="57"/>
      <c r="AZ1" s="57"/>
      <c r="BA1" s="57"/>
      <c r="BB1" s="57"/>
    </row>
    <row r="2" spans="1:57" x14ac:dyDescent="0.25">
      <c r="I2" s="300"/>
      <c r="J2" s="370" t="s">
        <v>303</v>
      </c>
      <c r="K2" s="371">
        <v>43182</v>
      </c>
      <c r="L2" s="300"/>
      <c r="M2" s="372" t="s">
        <v>304</v>
      </c>
      <c r="N2" s="373">
        <v>43182</v>
      </c>
    </row>
    <row r="6" spans="1:57" ht="15.75" thickBot="1" x14ac:dyDescent="0.3">
      <c r="A6" s="57"/>
      <c r="B6" s="57"/>
      <c r="C6" s="57"/>
      <c r="D6" s="57"/>
      <c r="E6" s="57"/>
      <c r="F6" s="57"/>
      <c r="G6" s="57"/>
      <c r="H6" s="57"/>
      <c r="I6" s="57"/>
      <c r="J6" s="57"/>
      <c r="K6" s="57"/>
      <c r="L6" s="57"/>
      <c r="M6" s="57"/>
      <c r="N6" s="57"/>
      <c r="O6" s="57"/>
      <c r="P6" s="57"/>
      <c r="Q6" s="57"/>
      <c r="R6" s="57"/>
      <c r="S6" s="57"/>
      <c r="T6" s="57"/>
      <c r="U6" s="57"/>
      <c r="V6" s="57"/>
      <c r="W6" s="57"/>
      <c r="X6" s="57"/>
      <c r="Y6" s="57"/>
      <c r="Z6" s="57"/>
      <c r="AA6" s="57"/>
      <c r="AB6" s="57"/>
      <c r="AC6" s="57"/>
      <c r="AD6" s="57"/>
      <c r="AE6" s="57"/>
      <c r="AF6" s="57"/>
      <c r="AG6" s="57"/>
      <c r="AH6" s="57"/>
      <c r="AI6" s="57"/>
      <c r="AJ6" s="57"/>
      <c r="AK6" s="57"/>
      <c r="AL6" s="57"/>
      <c r="AM6" s="57"/>
      <c r="AN6" s="57"/>
      <c r="AO6" s="57"/>
      <c r="AP6" s="57"/>
      <c r="AQ6" s="57"/>
      <c r="AR6" s="57"/>
      <c r="AS6" s="57"/>
      <c r="AT6" s="57"/>
      <c r="AU6" s="57"/>
      <c r="AV6" s="57"/>
      <c r="AW6" s="57"/>
      <c r="AX6" s="57"/>
      <c r="AY6" s="57"/>
      <c r="AZ6" s="57"/>
      <c r="BA6" s="57"/>
      <c r="BB6" s="57"/>
    </row>
    <row r="7" spans="1:57" ht="15.75" thickTop="1" x14ac:dyDescent="0.25">
      <c r="A7" s="57"/>
      <c r="B7" s="87"/>
      <c r="C7" s="67" t="s">
        <v>165</v>
      </c>
      <c r="D7" s="71" t="s">
        <v>166</v>
      </c>
      <c r="E7" s="384" t="s">
        <v>167</v>
      </c>
      <c r="F7" s="381"/>
      <c r="G7" s="385"/>
      <c r="H7" s="381" t="s">
        <v>168</v>
      </c>
      <c r="I7" s="382"/>
      <c r="J7" s="381" t="s">
        <v>169</v>
      </c>
      <c r="K7" s="381"/>
      <c r="L7" s="380" t="s">
        <v>170</v>
      </c>
      <c r="M7" s="381"/>
      <c r="N7" s="382"/>
      <c r="O7" s="117" t="s">
        <v>171</v>
      </c>
      <c r="P7" s="89"/>
      <c r="Q7" s="57"/>
      <c r="R7" s="57"/>
      <c r="S7" s="57"/>
      <c r="T7" s="57"/>
      <c r="U7" s="57"/>
      <c r="V7" s="240"/>
      <c r="W7" s="240"/>
      <c r="X7" s="57"/>
      <c r="Y7" s="57"/>
      <c r="Z7" s="57"/>
      <c r="AA7" s="57"/>
      <c r="AB7" s="57"/>
      <c r="AC7" s="57"/>
      <c r="AD7" s="57"/>
      <c r="AE7" s="57"/>
      <c r="AF7" s="57"/>
      <c r="AG7" s="57"/>
      <c r="AH7" s="57"/>
      <c r="AI7" s="57"/>
      <c r="AJ7" s="57"/>
      <c r="AK7" s="57"/>
      <c r="AL7" s="57"/>
      <c r="AM7" s="57"/>
      <c r="AN7" s="57"/>
      <c r="AO7" s="57"/>
      <c r="AP7" s="57"/>
      <c r="AQ7" s="57"/>
      <c r="AR7" s="57"/>
      <c r="AS7" s="57"/>
      <c r="AT7" s="57"/>
      <c r="AU7" s="57"/>
      <c r="AV7" s="57"/>
      <c r="AW7" s="57"/>
      <c r="AX7" s="57"/>
      <c r="AY7" s="57"/>
      <c r="AZ7" s="57"/>
      <c r="BA7" s="57"/>
      <c r="BB7" s="57"/>
    </row>
    <row r="8" spans="1:57" x14ac:dyDescent="0.25">
      <c r="A8" s="111"/>
      <c r="B8" s="61"/>
      <c r="C8" s="383">
        <f>GETPIVOTDATA("[Measures].[Total Value]",$AC$15)</f>
        <v>362.9</v>
      </c>
      <c r="D8" s="72" t="s">
        <v>172</v>
      </c>
      <c r="E8" s="69" t="s">
        <v>172</v>
      </c>
      <c r="F8" s="68" t="s">
        <v>173</v>
      </c>
      <c r="G8" s="63" t="s">
        <v>174</v>
      </c>
      <c r="H8" s="70" t="s">
        <v>172</v>
      </c>
      <c r="I8" s="73" t="s">
        <v>175</v>
      </c>
      <c r="J8" s="70" t="s">
        <v>172</v>
      </c>
      <c r="K8" s="74" t="s">
        <v>176</v>
      </c>
      <c r="L8" s="75" t="s">
        <v>172</v>
      </c>
      <c r="M8" s="68" t="s">
        <v>173</v>
      </c>
      <c r="N8" s="76" t="s">
        <v>174</v>
      </c>
      <c r="O8" s="79" t="s">
        <v>177</v>
      </c>
      <c r="P8" s="62"/>
      <c r="Q8" s="57"/>
      <c r="R8" s="57"/>
      <c r="S8" s="57"/>
      <c r="T8" s="57"/>
      <c r="U8" s="57"/>
      <c r="V8" s="121"/>
      <c r="W8" s="240"/>
      <c r="X8" s="57"/>
      <c r="Y8" s="57"/>
      <c r="Z8" s="57"/>
      <c r="AA8" s="57"/>
      <c r="AB8" s="57"/>
      <c r="AC8" s="57"/>
      <c r="AD8" s="57"/>
      <c r="AE8" s="57"/>
      <c r="AF8" s="57"/>
      <c r="AG8" s="57"/>
      <c r="AH8" s="57"/>
      <c r="AI8" s="57"/>
      <c r="AJ8" s="57"/>
      <c r="AK8" s="57"/>
      <c r="AL8" s="57"/>
      <c r="AM8" s="57"/>
      <c r="AN8" s="57"/>
      <c r="AO8" s="57"/>
      <c r="AP8" s="57"/>
      <c r="AQ8" s="57"/>
      <c r="AR8" s="57"/>
      <c r="AS8" s="57"/>
      <c r="AT8" s="57"/>
      <c r="AU8" s="57"/>
      <c r="AV8" s="57"/>
      <c r="AW8" s="57"/>
      <c r="AX8" s="57"/>
      <c r="AY8" s="57"/>
      <c r="AZ8" s="57"/>
      <c r="BA8" s="57"/>
      <c r="BB8" s="57"/>
    </row>
    <row r="9" spans="1:57" ht="18.75" x14ac:dyDescent="0.25">
      <c r="A9" s="65"/>
      <c r="B9" s="81"/>
      <c r="C9" s="383"/>
      <c r="D9" s="127">
        <f>GETPIVOTDATA("[Measures].[Profit]",$AC$15)</f>
        <v>-9.8000000000000114</v>
      </c>
      <c r="E9" s="124">
        <f>GETPIVOTDATA("[Measures].[Capital Gain]",$AC$15)</f>
        <v>-9.8000000000000114</v>
      </c>
      <c r="F9" s="125">
        <f>GETPIVOTDATA("[Measures].[Capital Gain]",$AI$15)</f>
        <v>-12.75</v>
      </c>
      <c r="G9" s="126">
        <f>GETPIVOTDATA("[Measures].[Capital Gain]",$AL$15)</f>
        <v>-6.1999999999999886</v>
      </c>
      <c r="H9" s="66">
        <f>GETPIVOTDATA("[Measures].[Dividends]",$AC$15)</f>
        <v>0</v>
      </c>
      <c r="I9" s="77">
        <f>GETPIVOTDATA("[Measures].[Dividends]",$AF$15)</f>
        <v>0</v>
      </c>
      <c r="J9" s="66">
        <f>GETPIVOTDATA("[Measures].[Deposits]",$AC$15)</f>
        <v>0</v>
      </c>
      <c r="K9" s="78">
        <f>GETPIVOTDATA("[Measures].[Deposits]",$AF$15)</f>
        <v>0</v>
      </c>
      <c r="L9" s="128">
        <f>GETPIVOTDATA("[Measures].[Exch Rate Impact]",$AC$15)</f>
        <v>12.76</v>
      </c>
      <c r="M9" s="125">
        <f>GETPIVOTDATA("[Measures].[Exch Rate Impact]",$AI$15)</f>
        <v>2.27</v>
      </c>
      <c r="N9" s="129">
        <f>GETPIVOTDATA("[Measures].[Exch Rate Impact]",$AL$15)</f>
        <v>-1.44</v>
      </c>
      <c r="O9" s="80">
        <f>GETPIVOTDATA("[Measures].[Mgmt Fee $]",$AC$15)</f>
        <v>0.39765000140000001</v>
      </c>
      <c r="P9" s="82"/>
      <c r="Q9" s="57"/>
      <c r="R9" s="57"/>
      <c r="S9" s="57"/>
      <c r="T9" s="57"/>
      <c r="U9" s="57"/>
      <c r="V9" s="123"/>
      <c r="W9" s="123"/>
      <c r="X9" s="57"/>
      <c r="Y9" s="57"/>
      <c r="Z9" s="57"/>
      <c r="AA9" s="57"/>
      <c r="AB9" s="57"/>
      <c r="AC9" s="57"/>
      <c r="AD9" s="57"/>
      <c r="AE9" s="57"/>
      <c r="AF9" s="57"/>
      <c r="AG9" s="57"/>
      <c r="AH9" s="57"/>
      <c r="AI9" s="57"/>
      <c r="AJ9" s="57"/>
      <c r="AK9" s="57"/>
      <c r="AL9" s="57"/>
      <c r="AM9" s="57"/>
      <c r="AN9" s="57"/>
      <c r="AO9" s="57"/>
      <c r="AP9" s="57"/>
      <c r="AQ9" s="57"/>
      <c r="AR9" s="57"/>
      <c r="AS9" s="57"/>
      <c r="AT9" s="57"/>
      <c r="AU9" s="57"/>
      <c r="AV9" s="57"/>
      <c r="AW9" s="57"/>
      <c r="AX9" s="57"/>
      <c r="AY9" s="57"/>
      <c r="AZ9" s="57"/>
      <c r="BA9" s="57"/>
      <c r="BB9" s="57"/>
    </row>
    <row r="10" spans="1:57" ht="15.75" thickBot="1" x14ac:dyDescent="0.3">
      <c r="A10" s="64"/>
      <c r="B10" s="83"/>
      <c r="C10" s="107" t="str">
        <f>"Cash: "&amp;TEXT(GETPIVOTDATA("[Measures].[Cash Value]",$AC$15),"#,##0")&amp;" ( "&amp;TEXT(IF(GETPIVOTDATA("[Measures].[Total Value]",$AC$15)=0,"0", GETPIVOTDATA("[Measures].[Cash Value]",$AC$15)/GETPIVOTDATA("[Measures].[Total Value]",$AC$15)),"#,##0.0%") &amp;")"</f>
        <v>Cash: 1 ( 0.4%)</v>
      </c>
      <c r="D10" s="103">
        <f>GETPIVOTDATA("[Measures].[Profit %]",$AC$15)</f>
        <v>-2.6294606799999998E-2</v>
      </c>
      <c r="E10" s="102">
        <f>GETPIVOTDATA("[Measures].[Cap Gain %]",$AC$15)</f>
        <v>-2.6294606922457886E-2</v>
      </c>
      <c r="F10" s="101">
        <f>GETPIVOTDATA("[Measures].[Cap Gain %]",$AI$15)</f>
        <v>-3.3941168641022257E-2</v>
      </c>
      <c r="G10" s="99">
        <f>GETPIVOTDATA("[Measures].[Cap Gain %]",$AL$15)</f>
        <v>-1.6797615822270351E-2</v>
      </c>
      <c r="H10" s="100">
        <f>GETPIVOTDATA("[Measures].[Dividend %]",$AC$15)</f>
        <v>0</v>
      </c>
      <c r="I10" s="105">
        <f>GETPIVOTDATA("[Measures].[Dividend %]",$AF$15)</f>
        <v>0</v>
      </c>
      <c r="J10" s="100">
        <f>IF(((GETPIVOTDATA("[Measures].[Start Value]",$AC$15)+GETPIVOTDATA("[Measures].[Total Value]",$AC$15))/2)=0,0, J9/((GETPIVOTDATA("[Measures].[Start Value]",$AC$15)+GETPIVOTDATA("[Measures].[Total Value]",$AC$15))/2))</f>
        <v>0</v>
      </c>
      <c r="K10" s="106">
        <f>IF(((GETPIVOTDATA("[Measures].[Start Value]",$AF$15)+GETPIVOTDATA("[Measures].[Start Value]",$AF$15))/2)=0, 0, K9/((GETPIVOTDATA("[Measures].[Start Value]",$AF$15)+GETPIVOTDATA("[Measures].[Start Value]",$AF$15))/2))</f>
        <v>0</v>
      </c>
      <c r="L10" s="104">
        <f>GETPIVOTDATA("[Measures].[Exch Rate Impact %]",$AC$15)</f>
        <v>3.4200000000000001E-2</v>
      </c>
      <c r="M10" s="101">
        <f>GETPIVOTDATA("[Measures].[Exch Rate Impact %]",$AI$15)</f>
        <v>6.0000000000000001E-3</v>
      </c>
      <c r="N10" s="109">
        <f>GETPIVOTDATA("[Measures].[Exch Rate Impact %]",$AL$15)</f>
        <v>-3.8999999999999998E-3</v>
      </c>
      <c r="O10" s="108">
        <f>GETPIVOTDATA("[Measures].[Mgmt Fee %]",$AC$15)</f>
        <v>1.1000000000000001E-3</v>
      </c>
      <c r="P10" s="84"/>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c r="AS10" s="57"/>
      <c r="AT10" s="57"/>
      <c r="AU10" s="57"/>
      <c r="AV10" s="57"/>
      <c r="AW10" s="57"/>
      <c r="AX10" s="57"/>
      <c r="AY10" s="57"/>
      <c r="AZ10" s="57"/>
      <c r="BA10" s="57"/>
      <c r="BB10" s="57"/>
      <c r="BD10" s="237"/>
      <c r="BE10" s="237"/>
    </row>
    <row r="11" spans="1:57" ht="15.75" thickTop="1" x14ac:dyDescent="0.25">
      <c r="A11" s="57"/>
      <c r="B11" s="87"/>
      <c r="C11" s="92" t="s">
        <v>178</v>
      </c>
      <c r="D11" s="93" t="s">
        <v>179</v>
      </c>
      <c r="E11" s="88"/>
      <c r="F11" s="88"/>
      <c r="G11" s="88"/>
      <c r="H11" s="88"/>
      <c r="I11" s="88"/>
      <c r="J11" s="88"/>
      <c r="K11" s="88"/>
      <c r="L11" s="88"/>
      <c r="M11" s="88"/>
      <c r="N11" s="88"/>
      <c r="O11" s="88"/>
      <c r="P11" s="89"/>
      <c r="Q11" s="57"/>
      <c r="V11" s="251"/>
      <c r="W11" s="260"/>
      <c r="X11" s="57"/>
      <c r="Y11" s="57"/>
      <c r="Z11" s="57"/>
      <c r="AA11" s="57"/>
      <c r="AB11" s="57"/>
      <c r="AC11" s="57"/>
      <c r="AD11" s="57"/>
      <c r="AE11" s="57"/>
      <c r="AF11" s="57"/>
      <c r="AG11" s="57"/>
      <c r="AH11" s="57"/>
      <c r="AI11" s="57"/>
      <c r="AJ11" s="57"/>
      <c r="AK11" s="57"/>
      <c r="AL11" s="57"/>
      <c r="AM11" s="57"/>
      <c r="AN11" s="57"/>
      <c r="AO11" s="57" t="s">
        <v>4</v>
      </c>
      <c r="AP11" s="57"/>
      <c r="AQ11" s="57"/>
      <c r="AR11" s="57" t="s">
        <v>180</v>
      </c>
      <c r="AS11" s="57"/>
      <c r="AT11" s="57"/>
      <c r="AU11" s="57" t="s">
        <v>2</v>
      </c>
      <c r="AV11" s="57"/>
      <c r="AW11" s="57"/>
      <c r="AX11" s="57" t="s">
        <v>181</v>
      </c>
      <c r="AY11" s="57"/>
      <c r="AZ11" s="57"/>
      <c r="BA11" s="57" t="s">
        <v>182</v>
      </c>
      <c r="BB11" s="57"/>
      <c r="BD11" t="s">
        <v>340</v>
      </c>
    </row>
    <row r="12" spans="1:57" x14ac:dyDescent="0.25">
      <c r="A12" s="57"/>
      <c r="B12" s="90"/>
      <c r="C12" s="357" t="s">
        <v>4</v>
      </c>
      <c r="D12" s="332" t="s">
        <v>315</v>
      </c>
      <c r="E12" s="332" t="s">
        <v>314</v>
      </c>
      <c r="F12" s="332" t="s">
        <v>316</v>
      </c>
      <c r="H12" s="85"/>
      <c r="I12" s="85"/>
      <c r="J12" s="85"/>
      <c r="K12" s="85"/>
      <c r="L12" s="85"/>
      <c r="M12" s="85"/>
      <c r="N12" s="85"/>
      <c r="O12" s="85"/>
      <c r="P12" s="86"/>
      <c r="Q12" s="57"/>
      <c r="V12" s="249"/>
      <c r="W12" s="255"/>
      <c r="X12" s="57"/>
      <c r="Y12" s="57"/>
      <c r="Z12" s="57"/>
      <c r="AA12" s="57"/>
      <c r="AB12" s="57"/>
      <c r="AC12" s="57"/>
      <c r="AD12" s="57"/>
      <c r="AE12" s="57"/>
      <c r="AF12" s="57"/>
      <c r="AG12" s="57"/>
      <c r="AH12" s="57"/>
      <c r="AI12" s="57"/>
      <c r="AJ12" s="57"/>
      <c r="AK12" s="57"/>
      <c r="AL12" s="57"/>
      <c r="AM12" s="57"/>
      <c r="AN12" s="57"/>
      <c r="AO12" s="57"/>
      <c r="AP12" s="57"/>
      <c r="AQ12" s="57"/>
      <c r="AR12" s="57"/>
      <c r="AS12" s="57"/>
      <c r="AT12" s="57"/>
      <c r="AU12" s="57"/>
      <c r="AV12" s="57"/>
      <c r="AW12" s="57"/>
      <c r="AX12" s="57"/>
      <c r="AY12" s="57"/>
      <c r="AZ12" s="57"/>
      <c r="BA12" s="57"/>
      <c r="BB12" s="57"/>
      <c r="BD12" s="271"/>
      <c r="BE12" s="271"/>
    </row>
    <row r="13" spans="1:57" x14ac:dyDescent="0.25">
      <c r="A13" s="57"/>
      <c r="B13" s="90"/>
      <c r="C13" s="322" t="s">
        <v>26</v>
      </c>
      <c r="D13" s="375">
        <v>0.43</v>
      </c>
      <c r="E13" s="375">
        <v>1</v>
      </c>
      <c r="F13" s="338">
        <v>-205.45</v>
      </c>
      <c r="H13" s="85"/>
      <c r="I13" s="85"/>
      <c r="J13" s="85"/>
      <c r="K13" s="85"/>
      <c r="L13" s="85"/>
      <c r="M13" s="85"/>
      <c r="N13" s="85"/>
      <c r="O13" s="85"/>
      <c r="P13" s="86"/>
      <c r="Q13" s="57"/>
      <c r="V13" s="249"/>
      <c r="W13" s="255"/>
      <c r="X13" s="57"/>
      <c r="Y13" s="57"/>
      <c r="Z13" s="57"/>
      <c r="AA13" s="57"/>
      <c r="AB13" s="57"/>
      <c r="AC13" s="348" t="s">
        <v>202</v>
      </c>
      <c r="AD13" s="316" t="s" vm="18">
        <v>81</v>
      </c>
      <c r="AE13" s="57"/>
      <c r="AF13" s="348" t="s">
        <v>175</v>
      </c>
      <c r="AG13" s="316" t="s" vm="17">
        <v>81</v>
      </c>
      <c r="AH13" s="57"/>
      <c r="AI13" s="348" t="s">
        <v>203</v>
      </c>
      <c r="AJ13" s="316" t="s" vm="16">
        <v>81</v>
      </c>
      <c r="AK13" s="57"/>
      <c r="AL13" s="348" t="s">
        <v>183</v>
      </c>
      <c r="AM13" s="316" t="s" vm="15">
        <v>81</v>
      </c>
      <c r="AN13" s="57"/>
      <c r="AO13" s="348" t="s">
        <v>184</v>
      </c>
      <c r="AP13" t="s">
        <v>165</v>
      </c>
      <c r="AQ13" s="57"/>
      <c r="AR13" s="348" t="s">
        <v>184</v>
      </c>
      <c r="AS13" t="s">
        <v>165</v>
      </c>
      <c r="AT13" s="57"/>
      <c r="AU13" s="348" t="s">
        <v>184</v>
      </c>
      <c r="AV13" t="s">
        <v>185</v>
      </c>
      <c r="AW13" s="57"/>
      <c r="AX13" s="348" t="s">
        <v>184</v>
      </c>
      <c r="AY13" t="s">
        <v>165</v>
      </c>
      <c r="AZ13" s="57"/>
      <c r="BA13" s="348" t="s">
        <v>184</v>
      </c>
      <c r="BB13" t="s">
        <v>165</v>
      </c>
      <c r="BD13" s="348" t="s">
        <v>202</v>
      </c>
      <c r="BE13" s="316" t="s" vm="18">
        <v>81</v>
      </c>
    </row>
    <row r="14" spans="1:57" x14ac:dyDescent="0.25">
      <c r="A14" s="57"/>
      <c r="B14" s="90"/>
      <c r="C14" s="322" t="s">
        <v>279</v>
      </c>
      <c r="D14" s="375">
        <v>0.32</v>
      </c>
      <c r="E14" s="375"/>
      <c r="F14" s="338">
        <v>116.13</v>
      </c>
      <c r="H14" s="85"/>
      <c r="I14" s="85"/>
      <c r="J14" s="85"/>
      <c r="K14" s="85"/>
      <c r="L14" s="85"/>
      <c r="M14" s="85"/>
      <c r="N14" s="85"/>
      <c r="O14" s="85"/>
      <c r="P14" s="86"/>
      <c r="Q14" s="57"/>
      <c r="V14" s="249"/>
      <c r="W14" s="255"/>
      <c r="X14" s="57"/>
      <c r="Y14" s="57"/>
      <c r="Z14" s="57"/>
      <c r="AA14" s="57"/>
      <c r="AB14" s="57"/>
      <c r="AE14" s="57"/>
      <c r="AH14" s="57"/>
      <c r="AI14" s="57"/>
      <c r="AJ14" s="57"/>
      <c r="AK14" s="57"/>
      <c r="AN14" s="57"/>
      <c r="AO14" s="322" t="s">
        <v>26</v>
      </c>
      <c r="AP14" s="338">
        <v>361.5</v>
      </c>
      <c r="AQ14" s="57"/>
      <c r="AR14" s="322" t="s">
        <v>18</v>
      </c>
      <c r="AS14" s="338">
        <v>361.5</v>
      </c>
      <c r="AT14" s="57"/>
      <c r="AU14" s="322" t="s">
        <v>20</v>
      </c>
      <c r="AV14" s="338">
        <v>362.9</v>
      </c>
      <c r="AW14" s="57"/>
      <c r="AX14" s="322" t="s">
        <v>18</v>
      </c>
      <c r="AY14" s="338">
        <v>362.9</v>
      </c>
      <c r="AZ14" s="57"/>
      <c r="BA14" s="322" t="s">
        <v>327</v>
      </c>
      <c r="BB14" s="338">
        <v>361.5</v>
      </c>
    </row>
    <row r="15" spans="1:57" x14ac:dyDescent="0.25">
      <c r="A15" s="57"/>
      <c r="B15" s="90"/>
      <c r="C15" s="322" t="s">
        <v>28</v>
      </c>
      <c r="D15" s="375">
        <v>0.2</v>
      </c>
      <c r="E15" s="375"/>
      <c r="F15" s="338">
        <v>72.58</v>
      </c>
      <c r="H15" s="85"/>
      <c r="I15" s="85"/>
      <c r="J15" s="85"/>
      <c r="K15" s="85"/>
      <c r="L15" s="85"/>
      <c r="M15" s="85"/>
      <c r="N15" s="85"/>
      <c r="O15" s="85"/>
      <c r="P15" s="86"/>
      <c r="Q15" s="57"/>
      <c r="V15" s="249"/>
      <c r="W15" s="255"/>
      <c r="X15" s="57"/>
      <c r="Y15" s="57"/>
      <c r="Z15" s="57"/>
      <c r="AA15" s="57"/>
      <c r="AB15" s="57"/>
      <c r="AC15" s="348" t="s">
        <v>186</v>
      </c>
      <c r="AE15" s="57"/>
      <c r="AF15" s="348" t="s">
        <v>186</v>
      </c>
      <c r="AH15" s="57"/>
      <c r="AI15" s="348" t="s">
        <v>186</v>
      </c>
      <c r="AK15" s="57"/>
      <c r="AL15" s="348" t="s">
        <v>186</v>
      </c>
      <c r="AN15" s="57"/>
      <c r="AO15" s="322" t="s">
        <v>16</v>
      </c>
      <c r="AP15" s="338">
        <v>1.4</v>
      </c>
      <c r="AQ15" s="57"/>
      <c r="AR15" s="322" t="s">
        <v>14</v>
      </c>
      <c r="AS15" s="338">
        <v>1.4</v>
      </c>
      <c r="AT15" s="57"/>
      <c r="AU15" s="322" t="s">
        <v>188</v>
      </c>
      <c r="AV15" s="338">
        <v>362.9</v>
      </c>
      <c r="AW15" s="57"/>
      <c r="AX15" s="322" t="s">
        <v>188</v>
      </c>
      <c r="AY15" s="338">
        <v>362.9</v>
      </c>
      <c r="AZ15" s="57"/>
      <c r="BA15" s="322" t="s">
        <v>14</v>
      </c>
      <c r="BB15" s="338">
        <v>1.4</v>
      </c>
      <c r="BD15" s="348" t="s">
        <v>184</v>
      </c>
      <c r="BE15" t="s">
        <v>281</v>
      </c>
    </row>
    <row r="16" spans="1:57" x14ac:dyDescent="0.25">
      <c r="A16" s="57"/>
      <c r="B16" s="90"/>
      <c r="C16" s="322" t="s">
        <v>36</v>
      </c>
      <c r="D16" s="375">
        <v>0.05</v>
      </c>
      <c r="E16" s="375"/>
      <c r="F16" s="338">
        <v>18.149999999999999</v>
      </c>
      <c r="H16" s="85"/>
      <c r="I16" s="85"/>
      <c r="J16" s="85"/>
      <c r="K16" s="85"/>
      <c r="L16" s="85"/>
      <c r="M16" s="85"/>
      <c r="N16" s="85"/>
      <c r="O16" s="85"/>
      <c r="P16" s="86"/>
      <c r="Q16" s="57"/>
      <c r="R16" s="240"/>
      <c r="S16" s="240"/>
      <c r="T16" s="240"/>
      <c r="V16" s="249"/>
      <c r="W16" s="255"/>
      <c r="X16" s="57"/>
      <c r="Y16" s="57"/>
      <c r="Z16" s="57"/>
      <c r="AA16" s="57"/>
      <c r="AB16" s="57"/>
      <c r="AC16" s="322" t="s">
        <v>187</v>
      </c>
      <c r="AD16" s="338">
        <v>372.7</v>
      </c>
      <c r="AE16" s="57"/>
      <c r="AF16" s="322" t="s">
        <v>168</v>
      </c>
      <c r="AG16" s="338"/>
      <c r="AH16" s="57"/>
      <c r="AI16" s="322" t="s">
        <v>167</v>
      </c>
      <c r="AJ16" s="338">
        <v>-12.75</v>
      </c>
      <c r="AK16" s="57"/>
      <c r="AL16" s="322" t="s">
        <v>167</v>
      </c>
      <c r="AM16" s="338">
        <v>-6.1999999999999886</v>
      </c>
      <c r="AN16" s="57"/>
      <c r="AO16" s="322" t="s">
        <v>188</v>
      </c>
      <c r="AP16" s="338">
        <v>362.9</v>
      </c>
      <c r="AQ16" s="57"/>
      <c r="AR16" s="322" t="s">
        <v>188</v>
      </c>
      <c r="AS16" s="338">
        <v>362.9</v>
      </c>
      <c r="AT16" s="57"/>
      <c r="AW16" s="57"/>
      <c r="AZ16" s="57"/>
      <c r="BA16" s="322" t="s">
        <v>188</v>
      </c>
      <c r="BB16" s="338">
        <v>362.9</v>
      </c>
      <c r="BD16" s="322" t="s">
        <v>327</v>
      </c>
      <c r="BE16" s="374">
        <v>-2.6393751699999999E-2</v>
      </c>
    </row>
    <row r="17" spans="2:57" x14ac:dyDescent="0.25">
      <c r="B17" s="90"/>
      <c r="C17" s="322" t="s">
        <v>16</v>
      </c>
      <c r="D17" s="375">
        <v>1.0000000000000001E-9</v>
      </c>
      <c r="E17" s="375">
        <v>0</v>
      </c>
      <c r="F17" s="338">
        <v>-1.4</v>
      </c>
      <c r="H17" s="85"/>
      <c r="I17" s="85"/>
      <c r="J17" s="85"/>
      <c r="K17" s="85"/>
      <c r="L17" s="85"/>
      <c r="M17" s="85"/>
      <c r="N17" s="85"/>
      <c r="O17" s="85"/>
      <c r="P17" s="86"/>
      <c r="Q17" s="57"/>
      <c r="R17" s="240"/>
      <c r="S17" s="240"/>
      <c r="T17" s="240"/>
      <c r="V17" s="249"/>
      <c r="W17" s="255"/>
      <c r="X17" s="57"/>
      <c r="Y17" s="57"/>
      <c r="Z17" s="57"/>
      <c r="AA17" s="57"/>
      <c r="AB17" s="57"/>
      <c r="AC17" s="322" t="s">
        <v>165</v>
      </c>
      <c r="AD17" s="338">
        <v>362.9</v>
      </c>
      <c r="AE17" s="57"/>
      <c r="AF17" s="322" t="s">
        <v>189</v>
      </c>
      <c r="AG17" s="374"/>
      <c r="AH17" s="57"/>
      <c r="AI17" s="322" t="s">
        <v>190</v>
      </c>
      <c r="AJ17" s="374">
        <v>-3.3941168641022257E-2</v>
      </c>
      <c r="AK17" s="57"/>
      <c r="AL17" s="322" t="s">
        <v>190</v>
      </c>
      <c r="AM17" s="374">
        <v>-1.6797615822270351E-2</v>
      </c>
      <c r="AN17" s="57"/>
      <c r="AQ17" s="57"/>
      <c r="AT17" s="57"/>
      <c r="AW17" s="57"/>
      <c r="AZ17" s="57"/>
      <c r="BD17" s="322" t="s">
        <v>188</v>
      </c>
      <c r="BE17" s="374">
        <v>-2.6294606799999998E-2</v>
      </c>
    </row>
    <row r="18" spans="2:57" x14ac:dyDescent="0.25">
      <c r="B18" s="90"/>
      <c r="C18" s="322" t="s">
        <v>188</v>
      </c>
      <c r="D18" s="375">
        <v>1.0000000010000001</v>
      </c>
      <c r="E18" s="375">
        <v>1</v>
      </c>
      <c r="F18" s="338">
        <v>0</v>
      </c>
      <c r="H18" s="85"/>
      <c r="I18" s="85"/>
      <c r="J18" s="85"/>
      <c r="K18" s="85"/>
      <c r="L18" s="85"/>
      <c r="M18" s="85"/>
      <c r="N18" s="85"/>
      <c r="O18" s="85"/>
      <c r="P18" s="86"/>
      <c r="Q18" s="57"/>
      <c r="R18" s="240"/>
      <c r="S18" s="240"/>
      <c r="T18" s="240"/>
      <c r="V18" s="249"/>
      <c r="W18" s="255"/>
      <c r="X18" s="57"/>
      <c r="Y18" s="57"/>
      <c r="Z18" s="57"/>
      <c r="AA18" s="57"/>
      <c r="AB18" s="57"/>
      <c r="AC18" s="322" t="s">
        <v>15</v>
      </c>
      <c r="AD18" s="338">
        <v>1.4</v>
      </c>
      <c r="AE18" s="57"/>
      <c r="AF18" s="322" t="s">
        <v>191</v>
      </c>
      <c r="AG18" s="338"/>
      <c r="AH18" s="57"/>
      <c r="AI18" s="322" t="s">
        <v>192</v>
      </c>
      <c r="AJ18" s="338">
        <v>2.27</v>
      </c>
      <c r="AK18" s="57"/>
      <c r="AL18" s="322" t="s">
        <v>192</v>
      </c>
      <c r="AM18" s="338">
        <v>-1.44</v>
      </c>
      <c r="AN18" s="57"/>
      <c r="AQ18" s="57"/>
      <c r="AT18" s="57"/>
      <c r="AU18" s="57"/>
      <c r="AV18" s="57"/>
      <c r="AW18" s="57"/>
      <c r="AZ18" s="57"/>
    </row>
    <row r="19" spans="2:57" x14ac:dyDescent="0.25">
      <c r="B19" s="90"/>
      <c r="G19" s="57"/>
      <c r="H19" s="85"/>
      <c r="I19" s="85"/>
      <c r="J19" s="85"/>
      <c r="K19" s="85"/>
      <c r="L19" s="85"/>
      <c r="M19" s="85"/>
      <c r="N19" s="85"/>
      <c r="O19" s="85"/>
      <c r="P19" s="86"/>
      <c r="Q19" s="57"/>
      <c r="R19" s="240"/>
      <c r="S19" s="240"/>
      <c r="T19" s="240"/>
      <c r="V19" s="249"/>
      <c r="W19" s="255"/>
      <c r="X19" s="57"/>
      <c r="Y19" s="57"/>
      <c r="Z19" s="57"/>
      <c r="AA19" s="57"/>
      <c r="AB19" s="57"/>
      <c r="AC19" s="322" t="s">
        <v>167</v>
      </c>
      <c r="AD19" s="338">
        <v>-9.8000000000000114</v>
      </c>
      <c r="AE19" s="57"/>
      <c r="AF19" s="322" t="s">
        <v>187</v>
      </c>
      <c r="AG19" s="338">
        <v>306.39999999999998</v>
      </c>
      <c r="AH19" s="57"/>
      <c r="AI19" s="322" t="s">
        <v>193</v>
      </c>
      <c r="AJ19" s="374">
        <v>6.0000000000000001E-3</v>
      </c>
      <c r="AK19" s="57"/>
      <c r="AL19" s="322" t="s">
        <v>193</v>
      </c>
      <c r="AM19" s="374">
        <v>-3.8999999999999998E-3</v>
      </c>
      <c r="AN19" s="57"/>
      <c r="AQ19" s="57"/>
      <c r="AT19" s="57"/>
      <c r="AU19" s="57"/>
      <c r="AV19" s="57"/>
      <c r="AW19" s="57"/>
      <c r="AZ19" s="57"/>
    </row>
    <row r="20" spans="2:57" x14ac:dyDescent="0.25">
      <c r="B20" s="90"/>
      <c r="G20" s="57"/>
      <c r="H20" s="85"/>
      <c r="I20" s="85"/>
      <c r="J20" s="85"/>
      <c r="K20" s="85"/>
      <c r="L20" s="85"/>
      <c r="M20" s="85"/>
      <c r="N20" s="85"/>
      <c r="O20" s="85"/>
      <c r="P20" s="86"/>
      <c r="Q20" s="57"/>
      <c r="R20" s="240"/>
      <c r="S20" s="240"/>
      <c r="T20" s="240"/>
      <c r="V20" s="249"/>
      <c r="W20" s="255"/>
      <c r="X20" s="57"/>
      <c r="Y20" s="57"/>
      <c r="Z20" s="57"/>
      <c r="AA20" s="57"/>
      <c r="AB20" s="57"/>
      <c r="AC20" s="322" t="s">
        <v>194</v>
      </c>
      <c r="AD20" s="338">
        <v>-6.1999999999999886</v>
      </c>
      <c r="AE20" s="57"/>
      <c r="AF20" s="57"/>
      <c r="AG20" s="57"/>
      <c r="AH20" s="57"/>
      <c r="AI20" s="57"/>
      <c r="AJ20" s="57"/>
      <c r="AK20" s="57"/>
      <c r="AL20" s="57"/>
      <c r="AM20" s="57"/>
      <c r="AN20" s="57"/>
      <c r="AO20" s="57"/>
      <c r="AP20" s="57"/>
      <c r="AQ20" s="57"/>
      <c r="AT20" s="57"/>
      <c r="AW20" s="57"/>
      <c r="AX20" s="57"/>
      <c r="AY20" s="57"/>
      <c r="AZ20" s="57"/>
    </row>
    <row r="21" spans="2:57" x14ac:dyDescent="0.25">
      <c r="B21" s="90"/>
      <c r="C21" s="85"/>
      <c r="D21" s="85"/>
      <c r="E21" s="85"/>
      <c r="F21" s="85"/>
      <c r="G21" s="85"/>
      <c r="H21" s="85"/>
      <c r="I21" s="85"/>
      <c r="J21" s="85"/>
      <c r="K21" s="85"/>
      <c r="L21" s="85"/>
      <c r="M21" s="85"/>
      <c r="N21" s="85"/>
      <c r="O21" s="85"/>
      <c r="P21" s="86"/>
      <c r="Q21" s="57"/>
      <c r="R21" s="240"/>
      <c r="S21" s="240"/>
      <c r="T21" s="240"/>
      <c r="V21" s="249"/>
      <c r="W21" s="255"/>
      <c r="X21" s="57"/>
      <c r="Y21" s="57"/>
      <c r="Z21" s="57"/>
      <c r="AA21" s="57"/>
      <c r="AB21" s="57"/>
      <c r="AC21" s="322" t="s">
        <v>168</v>
      </c>
      <c r="AD21" s="338"/>
      <c r="AE21" s="57"/>
      <c r="AF21" s="57"/>
      <c r="AG21" s="57"/>
      <c r="AH21" s="57"/>
      <c r="AK21" s="57"/>
      <c r="AN21" s="57"/>
      <c r="AO21" s="57"/>
      <c r="AP21" s="57"/>
      <c r="AQ21" s="57"/>
      <c r="AT21" s="57"/>
      <c r="AW21" s="57"/>
      <c r="AX21" s="57"/>
      <c r="AY21" s="57"/>
      <c r="AZ21" s="57"/>
    </row>
    <row r="22" spans="2:57" ht="15.75" thickBot="1" x14ac:dyDescent="0.3">
      <c r="B22" s="94"/>
      <c r="C22" s="95"/>
      <c r="D22" s="95"/>
      <c r="E22" s="95"/>
      <c r="F22" s="95"/>
      <c r="G22" s="95"/>
      <c r="H22" s="95"/>
      <c r="I22" s="95"/>
      <c r="J22" s="95"/>
      <c r="K22" s="95"/>
      <c r="L22" s="95"/>
      <c r="M22" s="95"/>
      <c r="N22" s="95"/>
      <c r="O22" s="95"/>
      <c r="P22" s="91"/>
      <c r="Q22" s="57"/>
      <c r="R22" s="240"/>
      <c r="S22" s="240"/>
      <c r="T22" s="240"/>
      <c r="W22" s="57"/>
      <c r="X22" s="57"/>
      <c r="Y22" s="57"/>
      <c r="Z22" s="57"/>
      <c r="AA22" s="57"/>
      <c r="AB22" s="57"/>
      <c r="AC22" s="322" t="s">
        <v>189</v>
      </c>
      <c r="AD22" s="374"/>
      <c r="AE22" s="57"/>
      <c r="AF22" s="57"/>
      <c r="AG22" s="57"/>
      <c r="AH22" s="57"/>
      <c r="AK22" s="57"/>
      <c r="AL22" s="57"/>
      <c r="AM22" s="57"/>
      <c r="AN22" s="57"/>
      <c r="AO22" s="57"/>
      <c r="AP22" s="57"/>
      <c r="AQ22" s="57"/>
      <c r="AT22" s="57"/>
      <c r="AW22" s="57"/>
      <c r="AX22" s="57"/>
      <c r="AY22" s="57"/>
      <c r="AZ22" s="57"/>
    </row>
    <row r="23" spans="2:57" ht="15.75" thickTop="1" x14ac:dyDescent="0.25">
      <c r="B23" s="90"/>
      <c r="C23" s="57"/>
      <c r="D23" s="57"/>
      <c r="E23" s="57"/>
      <c r="F23" s="57"/>
      <c r="G23" s="121"/>
      <c r="H23" s="88"/>
      <c r="I23" s="88"/>
      <c r="J23" s="96"/>
      <c r="K23" s="88"/>
      <c r="L23" s="88"/>
      <c r="O23" s="88"/>
      <c r="P23" s="89"/>
      <c r="Q23" s="57"/>
      <c r="R23" s="240"/>
      <c r="S23" s="240"/>
      <c r="T23" s="240"/>
      <c r="W23" s="57"/>
      <c r="X23" s="57"/>
      <c r="Y23" s="57"/>
      <c r="Z23" s="57"/>
      <c r="AA23" s="57"/>
      <c r="AB23" s="57"/>
      <c r="AC23" s="322" t="s">
        <v>195</v>
      </c>
      <c r="AD23" s="338">
        <v>-9.8000000000000114</v>
      </c>
      <c r="AE23" s="57"/>
      <c r="AH23" s="57"/>
      <c r="AO23" s="57"/>
      <c r="AP23" s="57"/>
      <c r="AQ23" s="57"/>
      <c r="AT23" s="57"/>
      <c r="AW23" s="57"/>
      <c r="AX23" s="57"/>
      <c r="AY23" s="57"/>
      <c r="AZ23" s="57"/>
    </row>
    <row r="24" spans="2:57" x14ac:dyDescent="0.25">
      <c r="B24" s="90"/>
      <c r="C24" s="85"/>
      <c r="D24" s="85"/>
      <c r="E24" s="85"/>
      <c r="F24" s="85"/>
      <c r="G24" s="123"/>
      <c r="H24" s="123"/>
      <c r="I24" s="113"/>
      <c r="J24" s="123"/>
      <c r="K24" s="123"/>
      <c r="L24" s="113"/>
      <c r="O24" s="85"/>
      <c r="P24" s="86"/>
      <c r="Q24" s="57"/>
      <c r="R24" s="240"/>
      <c r="S24" s="240"/>
      <c r="T24" s="240"/>
      <c r="W24" s="57"/>
      <c r="X24" s="57"/>
      <c r="Y24" s="57"/>
      <c r="Z24" s="57"/>
      <c r="AA24" s="57"/>
      <c r="AB24" s="57"/>
      <c r="AC24" s="322" t="s">
        <v>191</v>
      </c>
      <c r="AD24" s="338"/>
      <c r="AE24" s="57"/>
      <c r="AF24" s="57"/>
      <c r="AG24" s="57"/>
      <c r="AH24" s="57"/>
      <c r="AO24" s="57"/>
      <c r="AP24" s="57"/>
      <c r="AQ24" s="57"/>
      <c r="AT24" s="57"/>
      <c r="AW24" s="57"/>
      <c r="AX24" s="57"/>
      <c r="AY24" s="57"/>
      <c r="AZ24" s="57"/>
    </row>
    <row r="25" spans="2:57" x14ac:dyDescent="0.25">
      <c r="B25" s="90"/>
      <c r="C25" s="85"/>
      <c r="D25" s="85"/>
      <c r="E25" s="85"/>
      <c r="F25" s="85"/>
      <c r="I25" s="85"/>
      <c r="J25" s="57"/>
      <c r="K25" s="57"/>
      <c r="L25" s="85"/>
      <c r="O25" s="85"/>
      <c r="P25" s="86"/>
      <c r="Q25" s="57"/>
      <c r="R25" s="240"/>
      <c r="S25" s="240"/>
      <c r="T25" s="240"/>
      <c r="W25" s="57"/>
      <c r="X25" s="57"/>
      <c r="Y25" s="57"/>
      <c r="Z25" s="57"/>
      <c r="AA25" s="57"/>
      <c r="AB25" s="57"/>
      <c r="AC25" s="322" t="s">
        <v>196</v>
      </c>
      <c r="AD25" s="338">
        <v>0.39765000140000001</v>
      </c>
      <c r="AE25" s="57"/>
      <c r="AO25" s="57"/>
      <c r="AP25" s="57"/>
      <c r="AQ25" s="57"/>
      <c r="AT25" s="57"/>
      <c r="AW25" s="57"/>
      <c r="AX25" s="57"/>
      <c r="AY25" s="57"/>
      <c r="AZ25" s="57"/>
    </row>
    <row r="26" spans="2:57" x14ac:dyDescent="0.25">
      <c r="B26" s="90"/>
      <c r="C26" s="85"/>
      <c r="D26" s="85"/>
      <c r="E26" s="85"/>
      <c r="F26" s="85"/>
      <c r="G26" s="251"/>
      <c r="H26" s="260"/>
      <c r="J26" s="251"/>
      <c r="K26" s="260"/>
      <c r="O26" s="85"/>
      <c r="P26" s="86"/>
      <c r="Q26" s="57"/>
      <c r="R26" s="240"/>
      <c r="S26" s="240"/>
      <c r="T26" s="240"/>
      <c r="W26" s="57"/>
      <c r="X26" s="57"/>
      <c r="Y26" s="57"/>
      <c r="Z26" s="57"/>
      <c r="AA26" s="57"/>
      <c r="AB26" s="57"/>
      <c r="AC26" s="322" t="s">
        <v>197</v>
      </c>
      <c r="AD26" s="374">
        <v>1.1000000000000001E-3</v>
      </c>
      <c r="AE26" s="57"/>
      <c r="AO26" s="57"/>
      <c r="AP26" s="57"/>
      <c r="AQ26" s="57"/>
      <c r="AT26" s="57"/>
      <c r="AW26" s="57"/>
      <c r="AX26" s="57"/>
      <c r="AY26" s="57"/>
      <c r="AZ26" s="57"/>
    </row>
    <row r="27" spans="2:57" x14ac:dyDescent="0.25">
      <c r="B27" s="90"/>
      <c r="C27" s="85"/>
      <c r="D27" s="85"/>
      <c r="E27" s="85"/>
      <c r="F27" s="85"/>
      <c r="G27" s="249"/>
      <c r="H27" s="255"/>
      <c r="J27" s="249"/>
      <c r="K27" s="255"/>
      <c r="O27" s="85"/>
      <c r="P27" s="86"/>
      <c r="Q27" s="57"/>
      <c r="R27" s="240"/>
      <c r="S27" s="240"/>
      <c r="T27" s="240"/>
      <c r="W27" s="57"/>
      <c r="X27" s="57"/>
      <c r="Y27" s="57"/>
      <c r="Z27" s="57"/>
      <c r="AA27" s="57"/>
      <c r="AB27" s="57"/>
      <c r="AC27" s="322" t="s">
        <v>192</v>
      </c>
      <c r="AD27" s="338">
        <v>12.76</v>
      </c>
      <c r="AE27" s="57"/>
      <c r="AO27" s="57"/>
      <c r="AP27" s="57"/>
      <c r="AQ27" s="57"/>
      <c r="AT27" s="57"/>
      <c r="AW27" s="57"/>
      <c r="AX27" s="57"/>
      <c r="AY27" s="57"/>
      <c r="AZ27" s="57"/>
    </row>
    <row r="28" spans="2:57" x14ac:dyDescent="0.25">
      <c r="B28" s="90"/>
      <c r="C28" s="85"/>
      <c r="D28" s="85"/>
      <c r="E28" s="85"/>
      <c r="F28" s="85"/>
      <c r="G28" s="249"/>
      <c r="H28" s="255"/>
      <c r="J28" s="249"/>
      <c r="K28" s="255"/>
      <c r="O28" s="85"/>
      <c r="P28" s="86"/>
      <c r="Q28" s="57"/>
      <c r="R28" s="240"/>
      <c r="S28" s="240"/>
      <c r="T28" s="240"/>
      <c r="W28" s="57"/>
      <c r="X28" s="57"/>
      <c r="Y28" s="57"/>
      <c r="Z28" s="57"/>
      <c r="AA28" s="57"/>
      <c r="AB28" s="57"/>
      <c r="AC28" s="322" t="s">
        <v>190</v>
      </c>
      <c r="AD28" s="374">
        <v>-2.6294606922457886E-2</v>
      </c>
      <c r="AE28" s="57"/>
      <c r="AO28" s="57"/>
      <c r="AP28" s="57"/>
      <c r="AQ28" s="57"/>
      <c r="AT28" s="57"/>
      <c r="AW28" s="57"/>
      <c r="AX28" s="57"/>
      <c r="AY28" s="57"/>
      <c r="AZ28" s="57"/>
    </row>
    <row r="29" spans="2:57" x14ac:dyDescent="0.25">
      <c r="B29" s="90"/>
      <c r="C29" s="85"/>
      <c r="D29" s="85"/>
      <c r="E29" s="85"/>
      <c r="F29" s="85"/>
      <c r="G29" s="249"/>
      <c r="H29" s="255"/>
      <c r="J29" s="249"/>
      <c r="K29" s="255"/>
      <c r="O29" s="85"/>
      <c r="P29" s="86"/>
      <c r="Q29" s="57"/>
      <c r="R29" s="240"/>
      <c r="S29" s="240"/>
      <c r="T29" s="240"/>
      <c r="W29" s="57"/>
      <c r="X29" s="57"/>
      <c r="Y29" s="57"/>
      <c r="Z29" s="57"/>
      <c r="AA29" s="57"/>
      <c r="AB29" s="57"/>
      <c r="AC29" s="322" t="s">
        <v>193</v>
      </c>
      <c r="AD29" s="374">
        <v>3.4200000000000001E-2</v>
      </c>
      <c r="AE29" s="57"/>
      <c r="AO29" s="57"/>
      <c r="AP29" s="57"/>
      <c r="AQ29" s="57"/>
      <c r="AR29" s="57"/>
      <c r="AS29" s="57"/>
      <c r="AT29" s="57"/>
      <c r="AW29" s="57"/>
      <c r="AX29" s="57"/>
      <c r="AY29" s="57"/>
      <c r="AZ29" s="57"/>
    </row>
    <row r="30" spans="2:57" x14ac:dyDescent="0.25">
      <c r="B30" s="90"/>
      <c r="C30" s="85"/>
      <c r="D30" s="85"/>
      <c r="E30" s="85"/>
      <c r="F30" s="85"/>
      <c r="G30" s="249"/>
      <c r="H30" s="255"/>
      <c r="J30" s="249"/>
      <c r="K30" s="255"/>
      <c r="O30" s="85"/>
      <c r="P30" s="86"/>
      <c r="Q30" s="57"/>
      <c r="R30" s="240"/>
      <c r="S30" s="240"/>
      <c r="T30" s="240"/>
      <c r="V30" s="114"/>
      <c r="W30" s="57"/>
      <c r="X30" s="57"/>
      <c r="Y30" s="57"/>
      <c r="Z30" s="57"/>
      <c r="AA30" s="57"/>
      <c r="AB30" s="57"/>
      <c r="AC30" s="322" t="s">
        <v>281</v>
      </c>
      <c r="AD30" s="374">
        <v>-2.6294606799999998E-2</v>
      </c>
      <c r="AE30" s="57"/>
      <c r="AO30" s="57"/>
      <c r="AP30" s="57"/>
      <c r="AQ30" s="57"/>
      <c r="AR30" s="57"/>
      <c r="AS30" s="57"/>
      <c r="AT30" s="57"/>
      <c r="AW30" s="57"/>
      <c r="AX30" s="57"/>
      <c r="AY30" s="57"/>
      <c r="AZ30" s="57"/>
    </row>
    <row r="31" spans="2:57" x14ac:dyDescent="0.25">
      <c r="B31" s="90"/>
      <c r="C31" s="85"/>
      <c r="D31" s="85"/>
      <c r="E31" s="85"/>
      <c r="F31" s="85"/>
      <c r="G31" s="249"/>
      <c r="H31" s="255"/>
      <c r="J31" s="249"/>
      <c r="K31" s="255"/>
      <c r="O31" s="85"/>
      <c r="P31" s="86"/>
      <c r="Q31" s="57"/>
      <c r="R31" s="240"/>
      <c r="S31" s="240"/>
      <c r="T31" s="240"/>
      <c r="V31" s="114"/>
      <c r="W31" s="57"/>
      <c r="X31" s="57"/>
      <c r="Y31" s="57"/>
      <c r="Z31" s="57"/>
      <c r="AA31" s="57"/>
      <c r="AB31" s="57"/>
      <c r="AE31" s="57"/>
      <c r="AO31" s="57"/>
      <c r="AP31" s="57"/>
      <c r="AQ31" s="57"/>
      <c r="AW31" s="57"/>
      <c r="AX31" s="57"/>
      <c r="AY31" s="57"/>
      <c r="AZ31" s="57"/>
    </row>
    <row r="32" spans="2:57" x14ac:dyDescent="0.25">
      <c r="B32" s="90"/>
      <c r="C32" s="85"/>
      <c r="D32" s="85"/>
      <c r="E32" s="85"/>
      <c r="F32" s="85"/>
      <c r="G32" s="249"/>
      <c r="H32" s="255"/>
      <c r="J32" s="249"/>
      <c r="K32" s="255"/>
      <c r="O32" s="85"/>
      <c r="P32" s="86"/>
      <c r="Q32" s="57"/>
      <c r="R32" s="240"/>
      <c r="S32" s="240"/>
      <c r="T32" s="240"/>
      <c r="V32" s="114"/>
      <c r="W32" s="57"/>
      <c r="X32" s="57"/>
      <c r="Y32" s="57"/>
      <c r="Z32" s="57"/>
      <c r="AA32" s="57"/>
      <c r="AB32" s="57"/>
      <c r="AC32" s="57"/>
      <c r="AD32" s="57"/>
      <c r="AE32" s="57"/>
      <c r="AO32" s="57"/>
      <c r="AP32" s="57"/>
      <c r="AQ32" s="57"/>
      <c r="AW32" s="57"/>
      <c r="AX32" s="57"/>
      <c r="AY32" s="57"/>
      <c r="AZ32" s="57"/>
    </row>
    <row r="33" spans="2:54" x14ac:dyDescent="0.25">
      <c r="B33" s="90"/>
      <c r="C33" s="85"/>
      <c r="D33" s="85"/>
      <c r="E33" s="85"/>
      <c r="F33" s="85"/>
      <c r="G33" s="249"/>
      <c r="H33" s="255"/>
      <c r="J33" s="249"/>
      <c r="K33" s="255"/>
      <c r="O33" s="85"/>
      <c r="P33" s="86"/>
      <c r="Q33" s="57"/>
      <c r="R33" s="240"/>
      <c r="S33" s="240"/>
      <c r="T33" s="240"/>
      <c r="V33" s="114"/>
      <c r="W33" s="57"/>
      <c r="X33" s="57"/>
      <c r="Y33" s="57"/>
      <c r="Z33" s="57"/>
      <c r="AA33" s="57"/>
      <c r="AB33" s="57"/>
      <c r="AE33" s="57"/>
      <c r="AO33" s="57"/>
      <c r="AP33" s="57"/>
      <c r="AQ33" s="57"/>
      <c r="AW33" s="57"/>
      <c r="AX33" s="57"/>
      <c r="AY33" s="57"/>
      <c r="AZ33" s="57"/>
    </row>
    <row r="34" spans="2:54" x14ac:dyDescent="0.25">
      <c r="B34" s="90"/>
      <c r="C34" s="85"/>
      <c r="D34" s="85"/>
      <c r="E34" s="85"/>
      <c r="F34" s="85"/>
      <c r="G34" s="249"/>
      <c r="H34" s="255"/>
      <c r="J34" s="249"/>
      <c r="K34" s="255"/>
      <c r="O34" s="85"/>
      <c r="P34" s="86"/>
      <c r="Q34" s="57"/>
      <c r="R34" s="110"/>
      <c r="V34" s="114"/>
      <c r="W34" s="57"/>
      <c r="X34" s="57"/>
      <c r="Y34" s="57"/>
      <c r="Z34" s="57"/>
      <c r="AA34" s="57"/>
      <c r="AB34" s="57"/>
      <c r="AC34" s="57"/>
      <c r="AD34" s="57"/>
      <c r="AE34" s="57"/>
      <c r="AO34" s="57"/>
      <c r="AP34" s="57"/>
      <c r="AQ34" s="57"/>
      <c r="AW34" s="57"/>
      <c r="AX34" s="57"/>
      <c r="AY34" s="57"/>
      <c r="AZ34" s="57"/>
    </row>
    <row r="35" spans="2:54" x14ac:dyDescent="0.25">
      <c r="B35" s="90"/>
      <c r="C35" s="85"/>
      <c r="D35" s="85"/>
      <c r="E35" s="85"/>
      <c r="F35" s="85"/>
      <c r="G35" s="249"/>
      <c r="H35" s="255"/>
      <c r="J35" s="249"/>
      <c r="K35" s="255"/>
      <c r="O35" s="85"/>
      <c r="P35" s="86"/>
      <c r="Q35" s="57"/>
      <c r="R35" s="110"/>
      <c r="V35" s="114"/>
      <c r="W35" s="57"/>
      <c r="X35" s="57"/>
      <c r="Y35" s="57"/>
      <c r="Z35" s="57"/>
      <c r="AA35" s="57"/>
      <c r="AB35" s="57"/>
      <c r="AO35" s="57"/>
      <c r="AP35" s="57"/>
      <c r="AQ35" s="57"/>
      <c r="AW35" s="57"/>
      <c r="AX35" s="57"/>
      <c r="AY35" s="57"/>
      <c r="AZ35" s="57"/>
    </row>
    <row r="36" spans="2:54" x14ac:dyDescent="0.25">
      <c r="B36" s="90"/>
      <c r="C36" s="85"/>
      <c r="D36" s="85"/>
      <c r="E36" s="85"/>
      <c r="F36" s="85"/>
      <c r="G36" s="249"/>
      <c r="H36" s="255"/>
      <c r="J36" s="249"/>
      <c r="K36" s="255"/>
      <c r="O36" s="85"/>
      <c r="P36" s="86"/>
      <c r="Q36" s="57"/>
      <c r="R36" s="57"/>
      <c r="V36" s="57"/>
      <c r="W36" s="57"/>
      <c r="X36" s="57"/>
      <c r="Y36" s="57"/>
      <c r="Z36" s="57"/>
      <c r="AA36" s="57"/>
      <c r="AB36" s="57"/>
      <c r="AO36" s="57"/>
      <c r="AP36" s="57"/>
      <c r="AQ36" s="57"/>
      <c r="AU36" s="57"/>
      <c r="AV36" s="57"/>
      <c r="AW36" s="57"/>
      <c r="AX36" s="57"/>
      <c r="AY36" s="57"/>
      <c r="AZ36" s="57"/>
    </row>
    <row r="37" spans="2:54" ht="15.75" thickBot="1" x14ac:dyDescent="0.3">
      <c r="B37" s="247"/>
      <c r="C37" s="248"/>
      <c r="D37" s="248"/>
      <c r="E37" s="248"/>
      <c r="F37" s="248"/>
      <c r="G37" s="248"/>
      <c r="H37" s="248"/>
      <c r="I37" s="248"/>
      <c r="J37" s="248"/>
      <c r="K37" s="248"/>
      <c r="L37" s="248"/>
      <c r="M37" s="248"/>
      <c r="N37" s="248"/>
      <c r="O37" s="248"/>
      <c r="P37" s="246"/>
      <c r="Q37" s="57"/>
      <c r="R37" s="57"/>
      <c r="V37" s="57"/>
      <c r="W37" s="57"/>
      <c r="X37" s="57"/>
      <c r="Y37" s="57"/>
      <c r="Z37" s="57"/>
      <c r="AA37" s="57"/>
      <c r="AB37" s="57"/>
      <c r="AO37" s="57"/>
      <c r="AP37" s="57"/>
      <c r="AQ37" s="57"/>
      <c r="AU37" s="57"/>
      <c r="AV37" s="57"/>
      <c r="AW37" s="57"/>
      <c r="AX37" s="57"/>
      <c r="AY37" s="57"/>
      <c r="AZ37" s="57"/>
    </row>
    <row r="38" spans="2:54" ht="15.75" thickTop="1" x14ac:dyDescent="0.25">
      <c r="B38" s="90"/>
      <c r="C38" s="59"/>
      <c r="D38" s="59"/>
      <c r="E38" s="85"/>
      <c r="F38" s="85"/>
      <c r="G38" s="85"/>
      <c r="H38" s="85"/>
      <c r="I38" s="240"/>
      <c r="J38" s="240"/>
      <c r="K38" s="240"/>
      <c r="L38" s="240"/>
      <c r="M38" s="240"/>
      <c r="N38" s="240"/>
      <c r="O38" s="240"/>
      <c r="P38" s="241"/>
      <c r="Q38" s="59"/>
      <c r="R38" s="59"/>
      <c r="V38" s="59"/>
      <c r="W38" s="59"/>
      <c r="X38" s="59"/>
      <c r="Y38" s="59"/>
      <c r="Z38" s="59"/>
      <c r="AA38" s="59"/>
      <c r="AB38" s="59"/>
      <c r="AO38" s="59"/>
      <c r="AP38" s="59"/>
      <c r="AQ38" s="59"/>
      <c r="AU38" s="59"/>
      <c r="AV38" s="59"/>
      <c r="AW38" s="59"/>
      <c r="AX38" s="59"/>
      <c r="AY38" s="59"/>
      <c r="AZ38" s="59"/>
    </row>
    <row r="39" spans="2:54" x14ac:dyDescent="0.25">
      <c r="B39" s="97"/>
      <c r="C39" s="327" t="s">
        <v>104</v>
      </c>
      <c r="D39" s="328" t="s" vm="19">
        <v>81</v>
      </c>
      <c r="E39" s="57"/>
      <c r="F39" s="57"/>
      <c r="G39" s="57"/>
      <c r="H39" s="57"/>
      <c r="I39" s="57"/>
      <c r="J39" s="57"/>
      <c r="K39" s="57"/>
      <c r="L39" s="57"/>
      <c r="M39" s="57"/>
      <c r="N39" s="57"/>
      <c r="O39" s="57"/>
      <c r="P39" s="98"/>
      <c r="Q39" s="57"/>
      <c r="R39" s="120"/>
      <c r="V39" s="57"/>
      <c r="W39" s="57"/>
      <c r="X39" s="57"/>
      <c r="Y39" s="57"/>
      <c r="Z39" s="57"/>
      <c r="AA39" s="57"/>
      <c r="AB39" s="57"/>
      <c r="AO39" s="57"/>
      <c r="AP39" s="57"/>
      <c r="AQ39" s="57"/>
      <c r="AU39" s="57"/>
      <c r="AV39" s="57"/>
      <c r="AW39" s="57"/>
      <c r="AX39" s="57"/>
      <c r="AY39" s="57"/>
      <c r="AZ39" s="57"/>
      <c r="BA39" s="57"/>
      <c r="BB39" s="57"/>
    </row>
    <row r="40" spans="2:54" x14ac:dyDescent="0.25">
      <c r="B40" s="90"/>
      <c r="E40" s="58"/>
      <c r="F40" s="58"/>
      <c r="G40" s="58"/>
      <c r="H40" s="58"/>
      <c r="I40" s="58"/>
      <c r="J40" s="58"/>
      <c r="K40" s="58"/>
      <c r="L40" s="58"/>
      <c r="M40" s="58"/>
      <c r="N40" s="58"/>
      <c r="O40" s="57"/>
      <c r="P40" s="86"/>
      <c r="Q40" s="57"/>
      <c r="AO40" s="57"/>
      <c r="AP40" s="57"/>
      <c r="AQ40" s="57"/>
      <c r="AU40" s="57"/>
      <c r="AV40" s="57"/>
      <c r="AW40" s="57"/>
      <c r="AX40" s="57"/>
      <c r="AY40" s="57"/>
      <c r="AZ40" s="57"/>
    </row>
    <row r="41" spans="2:54" ht="36.75" x14ac:dyDescent="0.25">
      <c r="B41" s="118"/>
      <c r="C41" s="359" t="s">
        <v>101</v>
      </c>
      <c r="D41" s="346" t="s">
        <v>198</v>
      </c>
      <c r="E41" s="346" t="s">
        <v>199</v>
      </c>
      <c r="F41" s="346" t="s">
        <v>15</v>
      </c>
      <c r="G41" s="346" t="s">
        <v>165</v>
      </c>
      <c r="H41" s="346" t="s">
        <v>200</v>
      </c>
      <c r="I41" s="346" t="s">
        <v>201</v>
      </c>
      <c r="J41" s="346" t="s">
        <v>167</v>
      </c>
      <c r="K41" s="346" t="s">
        <v>168</v>
      </c>
      <c r="L41" s="346" t="s">
        <v>195</v>
      </c>
      <c r="M41" s="346" t="s">
        <v>194</v>
      </c>
      <c r="N41" s="346" t="s">
        <v>197</v>
      </c>
      <c r="O41" s="57"/>
      <c r="P41" s="119"/>
      <c r="Q41" s="58"/>
      <c r="AI41" s="58"/>
      <c r="AJ41" s="58"/>
      <c r="AK41" s="58"/>
      <c r="AO41" s="58"/>
      <c r="AP41" s="58"/>
      <c r="AQ41" s="58"/>
      <c r="AU41" s="58"/>
      <c r="AV41" s="58"/>
      <c r="AW41" s="58"/>
      <c r="AX41" s="58"/>
      <c r="AY41" s="58"/>
      <c r="AZ41" s="58"/>
    </row>
    <row r="42" spans="2:54" x14ac:dyDescent="0.25">
      <c r="B42" s="90"/>
      <c r="C42" s="364" t="s">
        <v>346</v>
      </c>
      <c r="D42" s="338">
        <v>300.60000000000002</v>
      </c>
      <c r="E42" s="338">
        <v>361.5</v>
      </c>
      <c r="F42" s="338">
        <v>1.4</v>
      </c>
      <c r="G42" s="338">
        <v>362.9</v>
      </c>
      <c r="H42" s="338">
        <v>2.1316282072803006E-14</v>
      </c>
      <c r="I42" s="338">
        <v>60.899999999999977</v>
      </c>
      <c r="J42" s="338">
        <v>60.9</v>
      </c>
      <c r="K42" s="338">
        <v>1</v>
      </c>
      <c r="L42" s="338">
        <v>61.9</v>
      </c>
      <c r="M42" s="338">
        <v>-6.1999999999999886</v>
      </c>
      <c r="N42" s="374">
        <v>1.1000000000000001E-3</v>
      </c>
      <c r="O42" s="57"/>
      <c r="P42" s="86"/>
      <c r="Q42" s="57"/>
      <c r="AI42" s="57"/>
      <c r="AJ42" s="57"/>
      <c r="AK42" s="57"/>
      <c r="AL42" s="57"/>
      <c r="AM42" s="57"/>
      <c r="AN42" s="57"/>
      <c r="AO42" s="57"/>
      <c r="AP42" s="57"/>
      <c r="AQ42" s="57"/>
      <c r="AU42" s="57"/>
      <c r="AV42" s="57"/>
      <c r="AW42" s="57"/>
      <c r="AX42" s="57"/>
      <c r="AY42" s="57"/>
      <c r="AZ42" s="57"/>
    </row>
    <row r="43" spans="2:54" x14ac:dyDescent="0.25">
      <c r="B43" s="90"/>
      <c r="C43" s="322" t="s">
        <v>188</v>
      </c>
      <c r="D43" s="338">
        <v>300.60000000000002</v>
      </c>
      <c r="E43" s="338">
        <v>361.5</v>
      </c>
      <c r="F43" s="338">
        <v>1.4</v>
      </c>
      <c r="G43" s="338">
        <v>362.9</v>
      </c>
      <c r="H43" s="338">
        <v>2.1316282072803006E-14</v>
      </c>
      <c r="I43" s="338">
        <v>60.899999999999977</v>
      </c>
      <c r="J43" s="338">
        <v>60.9</v>
      </c>
      <c r="K43" s="338">
        <v>1</v>
      </c>
      <c r="L43" s="338">
        <v>61.9</v>
      </c>
      <c r="M43" s="338">
        <v>-6.1999999999999886</v>
      </c>
      <c r="N43" s="374">
        <v>1.1000000000000001E-3</v>
      </c>
      <c r="O43" s="57"/>
      <c r="P43" s="86"/>
      <c r="Q43" s="57"/>
      <c r="AF43" s="85"/>
      <c r="AG43" s="57"/>
      <c r="AH43" s="57"/>
      <c r="AI43" s="57"/>
      <c r="AJ43" s="57"/>
      <c r="AK43" s="57"/>
      <c r="AL43" s="57"/>
      <c r="AM43" s="57"/>
      <c r="AN43" s="57"/>
      <c r="AO43" s="57"/>
      <c r="AP43" s="57"/>
      <c r="AQ43" s="57"/>
      <c r="AU43" s="57"/>
      <c r="AV43" s="57"/>
      <c r="AW43" s="57"/>
      <c r="AX43" s="57"/>
      <c r="AY43" s="57"/>
      <c r="AZ43" s="57"/>
    </row>
    <row r="44" spans="2:54" x14ac:dyDescent="0.25">
      <c r="B44" s="90"/>
      <c r="O44" s="57"/>
      <c r="P44" s="86"/>
      <c r="Q44" s="57"/>
      <c r="AF44" s="85"/>
      <c r="AG44" s="57"/>
      <c r="AH44" s="57"/>
      <c r="AI44" s="57"/>
      <c r="AJ44" s="57"/>
      <c r="AK44" s="57"/>
      <c r="AL44" s="57"/>
      <c r="AM44" s="57"/>
      <c r="AN44" s="57"/>
      <c r="AO44" s="57"/>
      <c r="AP44" s="57"/>
      <c r="AQ44" s="57"/>
      <c r="AU44" s="57"/>
      <c r="AV44" s="57"/>
      <c r="AW44" s="57"/>
      <c r="AX44" s="57"/>
      <c r="AY44" s="57"/>
      <c r="AZ44" s="57"/>
    </row>
    <row r="45" spans="2:54" x14ac:dyDescent="0.25">
      <c r="B45" s="90"/>
      <c r="O45" s="57"/>
      <c r="P45" s="86"/>
      <c r="Q45" s="57"/>
      <c r="AF45" s="85"/>
      <c r="AG45" s="57"/>
      <c r="AH45" s="57"/>
      <c r="AI45" s="57"/>
      <c r="AJ45" s="57"/>
      <c r="AK45" s="57"/>
      <c r="AL45" s="57"/>
      <c r="AM45" s="57"/>
      <c r="AN45" s="57"/>
      <c r="AO45" s="57"/>
      <c r="AP45" s="57"/>
      <c r="AQ45" s="57"/>
      <c r="AU45" s="57"/>
      <c r="AV45" s="57"/>
      <c r="AW45" s="57"/>
      <c r="AX45" s="57"/>
      <c r="AY45" s="57"/>
      <c r="AZ45" s="57"/>
    </row>
    <row r="46" spans="2:54" x14ac:dyDescent="0.25">
      <c r="B46" s="90"/>
      <c r="O46" s="57"/>
      <c r="P46" s="86"/>
      <c r="Q46" s="57"/>
      <c r="AF46" s="85"/>
      <c r="AG46" s="57"/>
      <c r="AH46" s="57"/>
      <c r="AI46" s="57"/>
      <c r="AJ46" s="57"/>
      <c r="AK46" s="57"/>
      <c r="AL46" s="57"/>
      <c r="AM46" s="57"/>
      <c r="AN46" s="57"/>
      <c r="AO46" s="57"/>
      <c r="AP46" s="57"/>
      <c r="AQ46" s="57"/>
      <c r="AU46" s="57"/>
      <c r="AV46" s="57"/>
      <c r="AW46" s="57"/>
      <c r="AX46" s="57"/>
      <c r="AY46" s="57"/>
      <c r="AZ46" s="57"/>
    </row>
    <row r="47" spans="2:54" x14ac:dyDescent="0.25">
      <c r="B47" s="90"/>
      <c r="O47" s="57"/>
      <c r="P47" s="86"/>
      <c r="Q47" s="57"/>
      <c r="AF47" s="85"/>
      <c r="AG47" s="57"/>
      <c r="AH47" s="57"/>
      <c r="AI47" s="57"/>
      <c r="AJ47" s="57"/>
      <c r="AK47" s="57"/>
      <c r="AL47" s="57"/>
      <c r="AM47" s="57"/>
      <c r="AN47" s="57"/>
      <c r="AO47" s="57"/>
      <c r="AP47" s="57"/>
      <c r="AQ47" s="57"/>
      <c r="AU47" s="57"/>
      <c r="AV47" s="57"/>
      <c r="AW47" s="57"/>
      <c r="AX47" s="57"/>
      <c r="AY47" s="57"/>
      <c r="AZ47" s="57"/>
    </row>
    <row r="48" spans="2:54" x14ac:dyDescent="0.25">
      <c r="B48" s="90"/>
      <c r="O48" s="57"/>
      <c r="P48" s="86"/>
      <c r="Q48" s="57"/>
      <c r="AF48" s="85"/>
      <c r="AG48" s="57"/>
      <c r="AH48" s="57"/>
      <c r="AI48" s="57"/>
      <c r="AJ48" s="57"/>
      <c r="AK48" s="57"/>
      <c r="AL48" s="57"/>
      <c r="AM48" s="57"/>
      <c r="AN48" s="57"/>
      <c r="AO48" s="57"/>
      <c r="AP48" s="57"/>
      <c r="AQ48" s="57"/>
      <c r="AU48" s="57"/>
      <c r="AV48" s="57"/>
      <c r="AW48" s="57"/>
      <c r="AX48" s="57"/>
      <c r="AY48" s="57"/>
      <c r="AZ48" s="57"/>
    </row>
    <row r="49" spans="2:32" x14ac:dyDescent="0.25">
      <c r="B49" s="90"/>
      <c r="O49" s="57"/>
      <c r="P49" s="86"/>
      <c r="Q49" s="57"/>
      <c r="AF49" s="85"/>
    </row>
    <row r="50" spans="2:32" x14ac:dyDescent="0.25">
      <c r="B50" s="90"/>
      <c r="O50" s="57"/>
      <c r="P50" s="86"/>
      <c r="Q50" s="57"/>
      <c r="AF50" s="85"/>
    </row>
    <row r="51" spans="2:32" x14ac:dyDescent="0.25">
      <c r="B51" s="90"/>
      <c r="O51" s="57"/>
      <c r="P51" s="86"/>
      <c r="Q51" s="57"/>
      <c r="AF51" s="85"/>
    </row>
    <row r="52" spans="2:32" x14ac:dyDescent="0.25">
      <c r="B52" s="90"/>
      <c r="O52" s="57"/>
      <c r="P52" s="86"/>
      <c r="Q52" s="57"/>
      <c r="AF52" s="85"/>
    </row>
    <row r="53" spans="2:32" x14ac:dyDescent="0.25">
      <c r="B53" s="90"/>
      <c r="O53" s="57"/>
      <c r="P53" s="86"/>
      <c r="Q53" s="57"/>
      <c r="AD53" s="85"/>
      <c r="AE53" s="85"/>
      <c r="AF53" s="85"/>
    </row>
    <row r="54" spans="2:32" x14ac:dyDescent="0.25">
      <c r="B54" s="90"/>
      <c r="O54" s="57"/>
      <c r="P54" s="86"/>
      <c r="Q54" s="57"/>
      <c r="AD54" s="57"/>
      <c r="AE54" s="57"/>
      <c r="AF54" s="57"/>
    </row>
    <row r="55" spans="2:32" x14ac:dyDescent="0.25">
      <c r="B55" s="90"/>
      <c r="C55" s="112"/>
      <c r="D55" s="115"/>
      <c r="E55" s="115"/>
      <c r="F55" s="115"/>
      <c r="G55" s="115"/>
      <c r="H55" s="115"/>
      <c r="I55" s="115"/>
      <c r="J55" s="115"/>
      <c r="K55" s="115"/>
      <c r="L55" s="115"/>
      <c r="M55" s="115"/>
      <c r="N55" s="116"/>
      <c r="O55" s="85"/>
      <c r="P55" s="86"/>
      <c r="Q55" s="57"/>
      <c r="AD55" s="57"/>
      <c r="AE55" s="57"/>
      <c r="AF55" s="57"/>
    </row>
    <row r="56" spans="2:32" ht="15.75" thickBot="1" x14ac:dyDescent="0.3">
      <c r="B56" s="94"/>
      <c r="C56" s="95"/>
      <c r="D56" s="95"/>
      <c r="E56" s="95"/>
      <c r="F56" s="95"/>
      <c r="G56" s="95"/>
      <c r="H56" s="95"/>
      <c r="I56" s="95"/>
      <c r="J56" s="95"/>
      <c r="K56" s="95"/>
      <c r="L56" s="95"/>
      <c r="M56" s="95"/>
      <c r="N56" s="95"/>
      <c r="O56" s="95"/>
      <c r="P56" s="91"/>
      <c r="Q56" s="57"/>
      <c r="U56" s="57"/>
      <c r="V56" s="57"/>
      <c r="W56" s="57"/>
      <c r="X56" s="57"/>
      <c r="Y56" s="57"/>
      <c r="Z56" s="57"/>
      <c r="AA56" s="57"/>
      <c r="AB56" s="57"/>
      <c r="AC56" s="57"/>
      <c r="AD56" s="57"/>
      <c r="AE56" s="57"/>
      <c r="AF56" s="57"/>
    </row>
    <row r="57" spans="2:32" ht="15.75" thickTop="1" x14ac:dyDescent="0.25">
      <c r="B57" s="57"/>
      <c r="C57" s="57"/>
      <c r="D57" s="57"/>
      <c r="E57" s="57"/>
      <c r="F57" s="57"/>
      <c r="G57" s="57"/>
      <c r="H57" s="57"/>
      <c r="I57" s="57"/>
      <c r="J57" s="57"/>
      <c r="K57" s="57"/>
      <c r="L57" s="57"/>
      <c r="M57" s="57"/>
      <c r="N57" s="57"/>
      <c r="O57" s="57"/>
      <c r="P57" s="57"/>
      <c r="Q57" s="57"/>
      <c r="U57" s="57"/>
      <c r="V57" s="57"/>
      <c r="W57" s="57"/>
      <c r="X57" s="57"/>
      <c r="Y57" s="57"/>
      <c r="Z57" s="57"/>
      <c r="AA57" s="57"/>
      <c r="AB57" s="57"/>
      <c r="AC57" s="57"/>
      <c r="AD57" s="57"/>
      <c r="AE57" s="57"/>
      <c r="AF57" s="57"/>
    </row>
  </sheetData>
  <mergeCells count="5">
    <mergeCell ref="L7:N7"/>
    <mergeCell ref="C8:C9"/>
    <mergeCell ref="H7:I7"/>
    <mergeCell ref="J7:K7"/>
    <mergeCell ref="E7:G7"/>
  </mergeCells>
  <conditionalFormatting pivot="1" sqref="E42">
    <cfRule type="dataBar" priority="26">
      <dataBar>
        <cfvo type="min"/>
        <cfvo type="max"/>
        <color rgb="FF638EC6"/>
      </dataBar>
      <extLst>
        <ext xmlns:x14="http://schemas.microsoft.com/office/spreadsheetml/2009/9/main" uri="{B025F937-C7B1-47D3-B67F-A62EFF666E3E}">
          <x14:id>{D1433909-2AE0-440A-9EC9-4C9F7D23BD6B}</x14:id>
        </ext>
      </extLst>
    </cfRule>
  </conditionalFormatting>
  <conditionalFormatting pivot="1" sqref="F42">
    <cfRule type="dataBar" priority="25">
      <dataBar>
        <cfvo type="min"/>
        <cfvo type="max"/>
        <color theme="0" tint="-0.249977111117893"/>
      </dataBar>
      <extLst>
        <ext xmlns:x14="http://schemas.microsoft.com/office/spreadsheetml/2009/9/main" uri="{B025F937-C7B1-47D3-B67F-A62EFF666E3E}">
          <x14:id>{9DF4889F-8F81-427E-AFC7-FE94C0E7584C}</x14:id>
        </ext>
      </extLst>
    </cfRule>
  </conditionalFormatting>
  <conditionalFormatting pivot="1" sqref="G42">
    <cfRule type="dataBar" priority="24">
      <dataBar>
        <cfvo type="min"/>
        <cfvo type="max"/>
        <color rgb="FF638EC6"/>
      </dataBar>
      <extLst>
        <ext xmlns:x14="http://schemas.microsoft.com/office/spreadsheetml/2009/9/main" uri="{B025F937-C7B1-47D3-B67F-A62EFF666E3E}">
          <x14:id>{FEC4ADB0-441A-48EC-B9E0-0FCE9C3813FB}</x14:id>
        </ext>
      </extLst>
    </cfRule>
  </conditionalFormatting>
  <conditionalFormatting pivot="1" sqref="L42">
    <cfRule type="colorScale" priority="23">
      <colorScale>
        <cfvo type="min"/>
        <cfvo type="num" val="0"/>
        <cfvo type="max"/>
        <color rgb="FFFAA0A2"/>
        <color rgb="FFFCFCFF"/>
        <color rgb="FFA1D7AF"/>
      </colorScale>
    </cfRule>
  </conditionalFormatting>
  <conditionalFormatting pivot="1" sqref="M42">
    <cfRule type="colorScale" priority="22">
      <colorScale>
        <cfvo type="min"/>
        <cfvo type="num" val="0"/>
        <cfvo type="max"/>
        <color rgb="FFFAA0A2"/>
        <color rgb="FFFCFCFF"/>
        <color rgb="FFA1D7AF"/>
      </colorScale>
    </cfRule>
  </conditionalFormatting>
  <conditionalFormatting pivot="1" sqref="N42">
    <cfRule type="colorScale" priority="21">
      <colorScale>
        <cfvo type="min"/>
        <cfvo type="num" val="2.5000000000000001E-3"/>
        <cfvo type="max"/>
        <color rgb="FFA1D7AF"/>
        <color rgb="FFFCFCFF"/>
        <color rgb="FFFAA0A2"/>
      </colorScale>
    </cfRule>
  </conditionalFormatting>
  <conditionalFormatting pivot="1" sqref="K42">
    <cfRule type="dataBar" priority="20">
      <dataBar>
        <cfvo type="min"/>
        <cfvo type="max"/>
        <color theme="8" tint="0.39997558519241921"/>
      </dataBar>
      <extLst>
        <ext xmlns:x14="http://schemas.microsoft.com/office/spreadsheetml/2009/9/main" uri="{B025F937-C7B1-47D3-B67F-A62EFF666E3E}">
          <x14:id>{4AD83340-6444-46D8-A884-2DF9453C6888}</x14:id>
        </ext>
      </extLst>
    </cfRule>
  </conditionalFormatting>
  <conditionalFormatting pivot="1" sqref="J42">
    <cfRule type="colorScale" priority="19">
      <colorScale>
        <cfvo type="min"/>
        <cfvo type="num" val="0"/>
        <cfvo type="max"/>
        <color rgb="FFFCC0C1"/>
        <color rgb="FFFCFCFF"/>
        <color rgb="FFA1D7AF"/>
      </colorScale>
    </cfRule>
  </conditionalFormatting>
  <conditionalFormatting pivot="1" sqref="I42">
    <cfRule type="colorScale" priority="18">
      <colorScale>
        <cfvo type="min"/>
        <cfvo type="num" val="0"/>
        <cfvo type="max"/>
        <color rgb="FFFCC0C1"/>
        <color rgb="FFFCFCFF"/>
        <color rgb="FFA1D7AF"/>
      </colorScale>
    </cfRule>
  </conditionalFormatting>
  <conditionalFormatting pivot="1" sqref="H42">
    <cfRule type="colorScale" priority="17">
      <colorScale>
        <cfvo type="min"/>
        <cfvo type="num" val="0"/>
        <cfvo type="max"/>
        <color rgb="FFFCC0C1"/>
        <color rgb="FFFCFCFF"/>
        <color rgb="FFA1D7AF"/>
      </colorScale>
    </cfRule>
  </conditionalFormatting>
  <conditionalFormatting sqref="D10">
    <cfRule type="iconSet" priority="16">
      <iconSet iconSet="4Arrows">
        <cfvo type="percent" val="0"/>
        <cfvo type="num" val="-0.01"/>
        <cfvo type="num" val="0"/>
        <cfvo type="num" val="0.01"/>
      </iconSet>
    </cfRule>
  </conditionalFormatting>
  <conditionalFormatting sqref="E10">
    <cfRule type="iconSet" priority="15">
      <iconSet iconSet="4Arrows">
        <cfvo type="percent" val="0"/>
        <cfvo type="num" val="-0.01"/>
        <cfvo type="num" val="0"/>
        <cfvo type="num" val="0.01"/>
      </iconSet>
    </cfRule>
  </conditionalFormatting>
  <conditionalFormatting sqref="F10">
    <cfRule type="iconSet" priority="14">
      <iconSet iconSet="4Arrows">
        <cfvo type="percent" val="0"/>
        <cfvo type="num" val="-0.01"/>
        <cfvo type="num" val="0"/>
        <cfvo type="num" val="0.01"/>
      </iconSet>
    </cfRule>
  </conditionalFormatting>
  <conditionalFormatting sqref="G10">
    <cfRule type="iconSet" priority="13">
      <iconSet iconSet="4Arrows">
        <cfvo type="percent" val="0"/>
        <cfvo type="num" val="-0.01"/>
        <cfvo type="num" val="0"/>
        <cfvo type="num" val="0.01"/>
      </iconSet>
    </cfRule>
  </conditionalFormatting>
  <conditionalFormatting sqref="H10">
    <cfRule type="iconSet" priority="12">
      <iconSet iconSet="3Symbols">
        <cfvo type="percent" val="0"/>
        <cfvo type="formula" val="$I$10*0.95"/>
        <cfvo type="formula" val="$I$10" gte="0"/>
      </iconSet>
    </cfRule>
  </conditionalFormatting>
  <conditionalFormatting sqref="J10">
    <cfRule type="iconSet" priority="11">
      <iconSet iconSet="3Symbols">
        <cfvo type="percent" val="0"/>
        <cfvo type="formula" val="$K$10*0.95"/>
        <cfvo type="formula" val="$K$10" gte="0"/>
      </iconSet>
    </cfRule>
  </conditionalFormatting>
  <conditionalFormatting sqref="O10">
    <cfRule type="iconSet" priority="10">
      <iconSet iconSet="3Symbols" reverse="1">
        <cfvo type="percent" val="0"/>
        <cfvo type="num" val="2.9999999999999997E-4"/>
        <cfvo type="num" val="1E-3"/>
      </iconSet>
    </cfRule>
  </conditionalFormatting>
  <conditionalFormatting sqref="L10">
    <cfRule type="iconSet" priority="9">
      <iconSet iconSet="4Arrows">
        <cfvo type="percent" val="0"/>
        <cfvo type="num" val="-0.01"/>
        <cfvo type="num" val="0"/>
        <cfvo type="num" val="0.01"/>
      </iconSet>
    </cfRule>
  </conditionalFormatting>
  <conditionalFormatting sqref="M10">
    <cfRule type="iconSet" priority="8">
      <iconSet iconSet="4Arrows">
        <cfvo type="percent" val="0"/>
        <cfvo type="num" val="-0.01"/>
        <cfvo type="num" val="0"/>
        <cfvo type="num" val="0.01"/>
      </iconSet>
    </cfRule>
  </conditionalFormatting>
  <conditionalFormatting sqref="N10">
    <cfRule type="iconSet" priority="7">
      <iconSet iconSet="4Arrows">
        <cfvo type="percent" val="0"/>
        <cfvo type="num" val="-0.01"/>
        <cfvo type="num" val="0"/>
        <cfvo type="num" val="0.01"/>
      </iconSet>
    </cfRule>
  </conditionalFormatting>
  <conditionalFormatting pivot="1" sqref="E13:E17">
    <cfRule type="dataBar" priority="3">
      <dataBar>
        <cfvo type="min"/>
        <cfvo type="max"/>
        <color rgb="FF638EC6"/>
      </dataBar>
      <extLst>
        <ext xmlns:x14="http://schemas.microsoft.com/office/spreadsheetml/2009/9/main" uri="{B025F937-C7B1-47D3-B67F-A62EFF666E3E}">
          <x14:id>{8F2BC885-C50D-4051-AB8F-FA41B4EADE50}</x14:id>
        </ext>
      </extLst>
    </cfRule>
  </conditionalFormatting>
  <conditionalFormatting pivot="1" sqref="D13:D17">
    <cfRule type="dataBar" priority="2">
      <dataBar>
        <cfvo type="min"/>
        <cfvo type="max"/>
        <color rgb="FF638EC6"/>
      </dataBar>
      <extLst>
        <ext xmlns:x14="http://schemas.microsoft.com/office/spreadsheetml/2009/9/main" uri="{B025F937-C7B1-47D3-B67F-A62EFF666E3E}">
          <x14:id>{1F9F943A-6EA5-4D66-8FF7-AB727D6E130D}</x14:id>
        </ext>
      </extLst>
    </cfRule>
  </conditionalFormatting>
  <conditionalFormatting pivot="1" sqref="F13:F17">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15"/>
  <drawing r:id="rId16"/>
  <extLst>
    <ext xmlns:x14="http://schemas.microsoft.com/office/spreadsheetml/2009/9/main" uri="{78C0D931-6437-407d-A8EE-F0AAD7539E65}">
      <x14:conditionalFormattings>
        <x14:conditionalFormatting xmlns:xm="http://schemas.microsoft.com/office/excel/2006/main" pivot="1">
          <x14:cfRule type="dataBar" id="{D1433909-2AE0-440A-9EC9-4C9F7D23BD6B}">
            <x14:dataBar minLength="0" maxLength="100">
              <x14:cfvo type="autoMin"/>
              <x14:cfvo type="autoMax"/>
              <x14:negativeFillColor rgb="FFFF0000"/>
              <x14:axisColor rgb="FF000000"/>
            </x14:dataBar>
          </x14:cfRule>
          <xm:sqref>E42</xm:sqref>
        </x14:conditionalFormatting>
        <x14:conditionalFormatting xmlns:xm="http://schemas.microsoft.com/office/excel/2006/main" pivot="1">
          <x14:cfRule type="dataBar" id="{9DF4889F-8F81-427E-AFC7-FE94C0E7584C}">
            <x14:dataBar minLength="0" maxLength="100">
              <x14:cfvo type="autoMin"/>
              <x14:cfvo type="autoMax"/>
              <x14:negativeFillColor rgb="FFFF0000"/>
              <x14:axisColor rgb="FF000000"/>
            </x14:dataBar>
          </x14:cfRule>
          <xm:sqref>F42</xm:sqref>
        </x14:conditionalFormatting>
        <x14:conditionalFormatting xmlns:xm="http://schemas.microsoft.com/office/excel/2006/main" pivot="1">
          <x14:cfRule type="dataBar" id="{FEC4ADB0-441A-48EC-B9E0-0FCE9C3813FB}">
            <x14:dataBar minLength="0" maxLength="100">
              <x14:cfvo type="autoMin"/>
              <x14:cfvo type="autoMax"/>
              <x14:negativeFillColor rgb="FFFF0000"/>
              <x14:axisColor rgb="FF000000"/>
            </x14:dataBar>
          </x14:cfRule>
          <xm:sqref>G42</xm:sqref>
        </x14:conditionalFormatting>
        <x14:conditionalFormatting xmlns:xm="http://schemas.microsoft.com/office/excel/2006/main" pivot="1">
          <x14:cfRule type="dataBar" id="{4AD83340-6444-46D8-A884-2DF9453C6888}">
            <x14:dataBar minLength="0" maxLength="100">
              <x14:cfvo type="autoMin"/>
              <x14:cfvo type="autoMax"/>
              <x14:negativeFillColor rgb="FFFF0000"/>
              <x14:axisColor rgb="FF000000"/>
            </x14:dataBar>
          </x14:cfRule>
          <xm:sqref>K42</xm:sqref>
        </x14:conditionalFormatting>
        <x14:conditionalFormatting xmlns:xm="http://schemas.microsoft.com/office/excel/2006/main" pivot="1">
          <x14:cfRule type="dataBar" id="{8F2BC885-C50D-4051-AB8F-FA41B4EADE50}">
            <x14:dataBar minLength="0" maxLength="100">
              <x14:cfvo type="autoMin"/>
              <x14:cfvo type="autoMax"/>
              <x14:negativeFillColor rgb="FFFF0000"/>
              <x14:axisColor rgb="FF000000"/>
            </x14:dataBar>
          </x14:cfRule>
          <xm:sqref>E13:E17</xm:sqref>
        </x14:conditionalFormatting>
        <x14:conditionalFormatting xmlns:xm="http://schemas.microsoft.com/office/excel/2006/main" pivot="1">
          <x14:cfRule type="dataBar" id="{1F9F943A-6EA5-4D66-8FF7-AB727D6E130D}">
            <x14:dataBar minLength="0" maxLength="100">
              <x14:cfvo type="autoMin"/>
              <x14:cfvo type="autoMax"/>
              <x14:negativeFillColor rgb="FFFF0000"/>
              <x14:axisColor rgb="FF000000"/>
            </x14:dataBar>
          </x14:cfRule>
          <xm:sqref>D13:D17</xm:sqref>
        </x14:conditionalFormatting>
      </x14:conditionalFormattings>
    </ext>
    <ext xmlns:x14="http://schemas.microsoft.com/office/spreadsheetml/2009/9/main" uri="{A8765BA9-456A-4dab-B4F3-ACF838C121DE}">
      <x14:slicerList>
        <x14:slicer r:id="rId17"/>
      </x14:slicerList>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AJ79"/>
  <sheetViews>
    <sheetView showGridLines="0" showRowColHeaders="0" workbookViewId="0"/>
  </sheetViews>
  <sheetFormatPr defaultRowHeight="15" x14ac:dyDescent="0.25"/>
  <cols>
    <col min="1" max="1" width="2.140625" customWidth="1"/>
    <col min="2" max="2" width="1.7109375" customWidth="1"/>
    <col min="3" max="3" width="10.42578125" customWidth="1"/>
    <col min="4" max="16" width="9.28515625" customWidth="1"/>
    <col min="17" max="17" width="5.42578125" customWidth="1"/>
    <col min="19" max="19" width="13.140625" customWidth="1"/>
    <col min="20" max="20" width="16.28515625" customWidth="1"/>
    <col min="21" max="31" width="10.42578125" customWidth="1"/>
    <col min="32" max="32" width="13.140625" customWidth="1"/>
    <col min="33" max="33" width="11.7109375" customWidth="1"/>
    <col min="35" max="35" width="13.140625" customWidth="1"/>
    <col min="36" max="36" width="19.5703125" customWidth="1"/>
    <col min="39" max="39" width="15" bestFit="1" customWidth="1"/>
    <col min="40" max="40" width="19.5703125" customWidth="1"/>
  </cols>
  <sheetData>
    <row r="1" spans="2:36" ht="21" x14ac:dyDescent="0.35">
      <c r="B1" s="130"/>
      <c r="C1" s="132" t="s">
        <v>204</v>
      </c>
      <c r="D1" s="130"/>
      <c r="E1" s="130"/>
      <c r="F1" s="130"/>
      <c r="G1" s="130"/>
      <c r="H1" s="142"/>
      <c r="I1" s="130"/>
      <c r="J1" s="130"/>
      <c r="K1" s="296" t="str">
        <f>Overview!J1</f>
        <v>Last Quote:</v>
      </c>
      <c r="L1" s="297">
        <f>Overview!K1</f>
        <v>43182</v>
      </c>
      <c r="M1" s="298"/>
      <c r="N1" s="299" t="str">
        <f>Overview!M1</f>
        <v>Last Exch Date:</v>
      </c>
      <c r="O1" s="297">
        <f>Overview!N1</f>
        <v>43182</v>
      </c>
      <c r="P1" s="264" t="str">
        <f>Overview!O1</f>
        <v>v2.4.08</v>
      </c>
      <c r="R1" s="130"/>
      <c r="S1" s="130"/>
      <c r="T1" s="130"/>
      <c r="U1" s="130"/>
      <c r="V1" s="130"/>
      <c r="W1" s="130"/>
      <c r="X1" s="130"/>
      <c r="Y1" s="130"/>
      <c r="Z1" s="130"/>
      <c r="AA1" s="130"/>
      <c r="AB1" s="130"/>
      <c r="AC1" s="130"/>
      <c r="AD1" s="130"/>
      <c r="AE1" s="130"/>
      <c r="AF1" s="130"/>
      <c r="AG1" s="130"/>
      <c r="AH1" s="130"/>
      <c r="AI1" s="130"/>
      <c r="AJ1" s="130"/>
    </row>
    <row r="2" spans="2:36" x14ac:dyDescent="0.25">
      <c r="B2" s="130"/>
      <c r="C2" s="130"/>
      <c r="D2" s="130"/>
      <c r="E2" s="130"/>
      <c r="F2" s="130"/>
      <c r="G2" s="130"/>
      <c r="H2" s="142"/>
      <c r="I2" s="130"/>
      <c r="J2" s="130"/>
      <c r="K2" s="130"/>
      <c r="L2" s="130"/>
      <c r="M2" s="130"/>
      <c r="N2" s="130"/>
      <c r="O2" s="130"/>
      <c r="P2" s="130"/>
      <c r="Q2" s="130"/>
      <c r="R2" s="130"/>
      <c r="S2" s="130"/>
      <c r="T2" s="130"/>
      <c r="U2" s="130"/>
      <c r="V2" s="130"/>
      <c r="W2" s="130"/>
      <c r="X2" s="130"/>
      <c r="Y2" s="130"/>
      <c r="Z2" s="130"/>
      <c r="AA2" s="130"/>
      <c r="AB2" s="130"/>
      <c r="AC2" s="130"/>
      <c r="AD2" s="130"/>
      <c r="AE2" s="130"/>
      <c r="AF2" s="130"/>
      <c r="AG2" s="130"/>
      <c r="AH2" s="130"/>
      <c r="AI2" s="130"/>
      <c r="AJ2" s="130"/>
    </row>
    <row r="5" spans="2:36" x14ac:dyDescent="0.25">
      <c r="B5" s="130"/>
      <c r="C5" s="130"/>
      <c r="D5" s="130"/>
      <c r="E5" s="130"/>
      <c r="F5" s="130"/>
      <c r="G5" s="130"/>
      <c r="H5" s="130"/>
      <c r="I5" s="130"/>
      <c r="J5" s="130"/>
      <c r="K5" s="130"/>
      <c r="L5" s="130"/>
      <c r="M5" s="130"/>
      <c r="N5" s="130"/>
      <c r="O5" s="130"/>
      <c r="P5" s="130"/>
      <c r="Q5" s="130"/>
      <c r="R5" s="130"/>
      <c r="S5" s="130"/>
      <c r="T5" s="130"/>
      <c r="U5" s="130"/>
      <c r="V5" s="130"/>
      <c r="W5" s="130"/>
      <c r="X5" s="130"/>
      <c r="Y5" s="130"/>
      <c r="Z5" s="130"/>
      <c r="AA5" s="130"/>
      <c r="AB5" s="130"/>
      <c r="AC5" s="130"/>
      <c r="AD5" s="130"/>
      <c r="AE5" s="130"/>
      <c r="AF5" s="348" t="s">
        <v>212</v>
      </c>
      <c r="AG5" s="316" t="s" vm="14">
        <v>81</v>
      </c>
      <c r="AH5" s="130"/>
      <c r="AI5" s="348" t="s">
        <v>212</v>
      </c>
      <c r="AJ5" s="316" t="s" vm="14">
        <v>81</v>
      </c>
    </row>
    <row r="6" spans="2:36" ht="15.75" thickBot="1" x14ac:dyDescent="0.3">
      <c r="B6" s="130"/>
      <c r="C6" s="130"/>
      <c r="D6" s="130"/>
      <c r="E6" s="130"/>
      <c r="F6" s="130"/>
      <c r="G6" s="130"/>
      <c r="H6" s="130"/>
      <c r="I6" s="130"/>
      <c r="J6" s="130"/>
      <c r="K6" s="130"/>
      <c r="L6" s="130"/>
      <c r="M6" s="130"/>
      <c r="N6" s="130"/>
      <c r="O6" s="130"/>
      <c r="P6" s="130"/>
      <c r="Q6" s="130"/>
      <c r="R6" s="130"/>
      <c r="S6" s="130"/>
      <c r="T6" s="130"/>
      <c r="U6" s="130"/>
      <c r="V6" s="130"/>
      <c r="W6" s="130"/>
      <c r="X6" s="130"/>
      <c r="Y6" s="130"/>
      <c r="Z6" s="130"/>
      <c r="AA6" s="130"/>
      <c r="AB6" s="130"/>
      <c r="AC6" s="130"/>
      <c r="AD6" s="130"/>
      <c r="AE6" s="130"/>
      <c r="AH6" s="130"/>
      <c r="AI6" s="348" t="s">
        <v>59</v>
      </c>
      <c r="AJ6" s="316" t="s" vm="20">
        <v>231</v>
      </c>
    </row>
    <row r="7" spans="2:36" ht="15.75" thickTop="1" x14ac:dyDescent="0.25">
      <c r="B7" s="135"/>
      <c r="C7" s="136"/>
      <c r="D7" s="136"/>
      <c r="E7" s="136"/>
      <c r="F7" s="131" t="s">
        <v>205</v>
      </c>
      <c r="G7" s="136"/>
      <c r="H7" s="136"/>
      <c r="I7" s="137"/>
      <c r="J7" s="135"/>
      <c r="K7" s="136"/>
      <c r="L7" s="136"/>
      <c r="M7" s="136"/>
      <c r="N7" s="136"/>
      <c r="O7" s="136"/>
      <c r="P7" s="136"/>
      <c r="Q7" s="137"/>
      <c r="R7" s="130"/>
      <c r="S7" s="130"/>
      <c r="T7" s="130"/>
      <c r="U7" s="130"/>
      <c r="V7" s="130"/>
      <c r="W7" s="130"/>
      <c r="X7" s="130"/>
      <c r="Y7" s="130"/>
      <c r="Z7" s="130"/>
      <c r="AA7" s="130"/>
      <c r="AB7" s="130"/>
      <c r="AC7" s="130"/>
      <c r="AD7" s="130"/>
      <c r="AE7" s="130"/>
      <c r="AF7" s="348" t="s">
        <v>184</v>
      </c>
      <c r="AG7" t="s">
        <v>167</v>
      </c>
      <c r="AH7" s="130"/>
    </row>
    <row r="8" spans="2:36" x14ac:dyDescent="0.25">
      <c r="B8" s="138"/>
      <c r="C8" s="349" t="s">
        <v>210</v>
      </c>
      <c r="D8" s="323" t="s" vm="12">
        <v>81</v>
      </c>
      <c r="E8" s="130"/>
      <c r="F8" s="130"/>
      <c r="G8" s="130"/>
      <c r="H8" s="130"/>
      <c r="I8" s="134"/>
      <c r="J8" s="138"/>
      <c r="K8" s="133"/>
      <c r="L8" s="133"/>
      <c r="M8" s="133"/>
      <c r="N8" s="133"/>
      <c r="O8" s="133"/>
      <c r="P8" s="133"/>
      <c r="Q8" s="134"/>
      <c r="R8" s="130"/>
      <c r="S8" s="130"/>
      <c r="V8" s="130"/>
      <c r="W8" s="130"/>
      <c r="X8" s="130"/>
      <c r="Y8" s="130"/>
      <c r="Z8" s="130"/>
      <c r="AA8" s="130"/>
      <c r="AB8" s="130"/>
      <c r="AC8" s="130"/>
      <c r="AD8" s="130"/>
      <c r="AE8" s="130"/>
      <c r="AF8" s="377">
        <v>43140</v>
      </c>
      <c r="AG8" s="338">
        <v>3.8000000000000114</v>
      </c>
      <c r="AH8" s="130"/>
      <c r="AI8" s="348" t="s">
        <v>184</v>
      </c>
      <c r="AJ8" t="s">
        <v>206</v>
      </c>
    </row>
    <row r="9" spans="2:36" x14ac:dyDescent="0.25">
      <c r="B9" s="138"/>
      <c r="E9" s="130"/>
      <c r="F9" s="130"/>
      <c r="G9" s="130"/>
      <c r="H9" s="130"/>
      <c r="I9" s="134"/>
      <c r="J9" s="138"/>
      <c r="K9" s="133"/>
      <c r="L9" s="133"/>
      <c r="M9" s="133"/>
      <c r="N9" s="133"/>
      <c r="O9" s="133"/>
      <c r="P9" s="133"/>
      <c r="Q9" s="134"/>
      <c r="R9" s="130"/>
      <c r="S9" s="130"/>
      <c r="T9" s="130"/>
      <c r="U9" s="130"/>
      <c r="V9" s="130"/>
      <c r="W9" s="130"/>
      <c r="X9" s="130"/>
      <c r="Y9" s="130"/>
      <c r="Z9" s="130"/>
      <c r="AA9" s="130"/>
      <c r="AB9" s="130"/>
      <c r="AC9" s="130"/>
      <c r="AD9" s="130"/>
      <c r="AE9" s="130"/>
      <c r="AF9" s="377">
        <v>43143</v>
      </c>
      <c r="AG9" s="338">
        <v>5.3999999999999773</v>
      </c>
      <c r="AH9" s="130"/>
      <c r="AI9" s="377">
        <v>43140</v>
      </c>
      <c r="AJ9" s="330">
        <v>0.79420999999999997</v>
      </c>
    </row>
    <row r="10" spans="2:36" x14ac:dyDescent="0.25">
      <c r="B10" s="138"/>
      <c r="C10" s="350" t="s">
        <v>139</v>
      </c>
      <c r="D10" s="332" t="s">
        <v>187</v>
      </c>
      <c r="E10" s="332" t="s">
        <v>167</v>
      </c>
      <c r="F10" s="332" t="s">
        <v>207</v>
      </c>
      <c r="G10" s="332" t="s">
        <v>190</v>
      </c>
      <c r="H10" s="332" t="s">
        <v>208</v>
      </c>
      <c r="I10" s="134"/>
      <c r="J10" s="138"/>
      <c r="K10" s="133"/>
      <c r="L10" s="133"/>
      <c r="M10" s="133"/>
      <c r="N10" s="133"/>
      <c r="O10" s="133"/>
      <c r="P10" s="133"/>
      <c r="Q10" s="134"/>
      <c r="R10" s="130"/>
      <c r="S10" s="130"/>
      <c r="Z10" s="130"/>
      <c r="AA10" s="130"/>
      <c r="AB10" s="130"/>
      <c r="AC10" s="130"/>
      <c r="AD10" s="130"/>
      <c r="AE10" s="130"/>
      <c r="AF10" s="377">
        <v>43144</v>
      </c>
      <c r="AG10" s="338">
        <v>0.25</v>
      </c>
      <c r="AH10" s="130"/>
      <c r="AI10" s="377">
        <v>43143</v>
      </c>
      <c r="AJ10" s="330">
        <v>0.79449999999999998</v>
      </c>
    </row>
    <row r="11" spans="2:36" x14ac:dyDescent="0.25">
      <c r="B11" s="138"/>
      <c r="C11" s="378">
        <v>43182</v>
      </c>
      <c r="D11" s="338">
        <v>369.09999999999997</v>
      </c>
      <c r="E11" s="338">
        <v>-6.1999999999999886</v>
      </c>
      <c r="F11" s="338">
        <v>362.9</v>
      </c>
      <c r="G11" s="374">
        <v>-1.6797615822270351E-2</v>
      </c>
      <c r="H11" s="338">
        <v>-1.44</v>
      </c>
      <c r="I11" s="134"/>
      <c r="J11" s="138"/>
      <c r="K11" s="133"/>
      <c r="L11" s="133"/>
      <c r="M11" s="133"/>
      <c r="N11" s="133"/>
      <c r="O11" s="133"/>
      <c r="P11" s="133"/>
      <c r="Q11" s="134"/>
      <c r="R11" s="130"/>
      <c r="S11" s="130"/>
      <c r="Z11" s="130"/>
      <c r="AA11" s="130"/>
      <c r="AB11" s="130"/>
      <c r="AC11" s="130"/>
      <c r="AD11" s="130"/>
      <c r="AE11" s="130"/>
      <c r="AF11" s="377">
        <v>43145</v>
      </c>
      <c r="AG11" s="338">
        <v>5.8500000000000227</v>
      </c>
      <c r="AH11" s="130"/>
      <c r="AI11" s="377">
        <v>43144</v>
      </c>
      <c r="AJ11" s="330">
        <v>0.79408999999999996</v>
      </c>
    </row>
    <row r="12" spans="2:36" x14ac:dyDescent="0.25">
      <c r="B12" s="138"/>
      <c r="C12" s="378">
        <v>43181</v>
      </c>
      <c r="D12" s="338">
        <v>377.9</v>
      </c>
      <c r="E12" s="338">
        <v>-8.8000000000000114</v>
      </c>
      <c r="F12" s="338">
        <v>369.09999999999997</v>
      </c>
      <c r="G12" s="374">
        <v>-2.3286583752315515E-2</v>
      </c>
      <c r="H12" s="338">
        <v>1.27</v>
      </c>
      <c r="I12" s="134"/>
      <c r="J12" s="138"/>
      <c r="K12" s="133"/>
      <c r="L12" s="133"/>
      <c r="M12" s="133"/>
      <c r="N12" s="133"/>
      <c r="O12" s="133"/>
      <c r="P12" s="133"/>
      <c r="Q12" s="134"/>
      <c r="R12" s="130"/>
      <c r="S12" s="130"/>
      <c r="Z12" s="130"/>
      <c r="AA12" s="130"/>
      <c r="AB12" s="130"/>
      <c r="AC12" s="130"/>
      <c r="AD12" s="130"/>
      <c r="AE12" s="130"/>
      <c r="AF12" s="377">
        <v>43146</v>
      </c>
      <c r="AG12" s="338">
        <v>4.1499999999999773</v>
      </c>
      <c r="AH12" s="130"/>
      <c r="AI12" s="377">
        <v>43145</v>
      </c>
      <c r="AJ12" s="330">
        <v>0.80037000000000003</v>
      </c>
    </row>
    <row r="13" spans="2:36" x14ac:dyDescent="0.25">
      <c r="B13" s="138"/>
      <c r="C13" s="378">
        <v>43180</v>
      </c>
      <c r="D13" s="338">
        <v>377.59999999999997</v>
      </c>
      <c r="E13" s="338">
        <v>0.30000000000001137</v>
      </c>
      <c r="F13" s="338">
        <v>377.9</v>
      </c>
      <c r="G13" s="374">
        <v>7.9449152542365731E-4</v>
      </c>
      <c r="H13" s="338">
        <v>-6.79</v>
      </c>
      <c r="I13" s="134"/>
      <c r="J13" s="138"/>
      <c r="K13" s="133"/>
      <c r="L13" s="133"/>
      <c r="M13" s="133"/>
      <c r="N13" s="133"/>
      <c r="O13" s="133"/>
      <c r="P13" s="133"/>
      <c r="Q13" s="134"/>
      <c r="R13" s="130"/>
      <c r="S13" s="130"/>
      <c r="Z13" s="130"/>
      <c r="AA13" s="130"/>
      <c r="AB13" s="130"/>
      <c r="AC13" s="130"/>
      <c r="AD13" s="130"/>
      <c r="AE13" s="130"/>
      <c r="AF13" s="377">
        <v>43147</v>
      </c>
      <c r="AG13" s="338">
        <v>0.30000000000001137</v>
      </c>
      <c r="AH13" s="130"/>
      <c r="AI13" s="377">
        <v>43146</v>
      </c>
      <c r="AJ13" s="330">
        <v>0.80088000000000004</v>
      </c>
    </row>
    <row r="14" spans="2:36" x14ac:dyDescent="0.25">
      <c r="B14" s="138"/>
      <c r="C14" s="378">
        <v>43179</v>
      </c>
      <c r="D14" s="338">
        <v>376.7</v>
      </c>
      <c r="E14" s="338">
        <v>0.89999999999997726</v>
      </c>
      <c r="F14" s="338">
        <v>377.59999999999997</v>
      </c>
      <c r="G14" s="374">
        <v>2.389169100079469E-3</v>
      </c>
      <c r="H14" s="338">
        <v>-0.18</v>
      </c>
      <c r="I14" s="134"/>
      <c r="J14" s="138"/>
      <c r="K14" s="133"/>
      <c r="L14" s="133"/>
      <c r="M14" s="133"/>
      <c r="N14" s="133"/>
      <c r="O14" s="133"/>
      <c r="P14" s="133"/>
      <c r="Q14" s="134"/>
      <c r="R14" s="130"/>
      <c r="S14" s="130"/>
      <c r="Z14" s="130"/>
      <c r="AA14" s="130"/>
      <c r="AB14" s="130"/>
      <c r="AC14" s="130"/>
      <c r="AD14" s="130"/>
      <c r="AE14" s="130"/>
      <c r="AF14" s="377">
        <v>43151</v>
      </c>
      <c r="AG14" s="338">
        <v>-2.8500000000000227</v>
      </c>
      <c r="AH14" s="130"/>
      <c r="AI14" s="377">
        <v>43147</v>
      </c>
      <c r="AJ14" s="330">
        <v>0.79645999999999995</v>
      </c>
    </row>
    <row r="15" spans="2:36" x14ac:dyDescent="0.25">
      <c r="B15" s="138"/>
      <c r="C15" s="378">
        <v>43178</v>
      </c>
      <c r="D15" s="338">
        <v>380.7</v>
      </c>
      <c r="E15" s="338">
        <v>-4</v>
      </c>
      <c r="F15" s="338">
        <v>376.7</v>
      </c>
      <c r="G15" s="374">
        <v>-1.0506960861570769E-2</v>
      </c>
      <c r="H15" s="338">
        <v>-0.61</v>
      </c>
      <c r="I15" s="134"/>
      <c r="J15" s="138"/>
      <c r="K15" s="133"/>
      <c r="L15" s="133"/>
      <c r="M15" s="133"/>
      <c r="N15" s="133"/>
      <c r="O15" s="133"/>
      <c r="P15" s="133"/>
      <c r="Q15" s="134"/>
      <c r="R15" s="130"/>
      <c r="S15" s="130"/>
      <c r="Z15" s="130"/>
      <c r="AA15" s="130"/>
      <c r="AB15" s="130"/>
      <c r="AC15" s="130"/>
      <c r="AD15" s="130"/>
      <c r="AE15" s="130"/>
      <c r="AF15" s="377">
        <v>43152</v>
      </c>
      <c r="AG15" s="338">
        <v>-1.3999999999999773</v>
      </c>
      <c r="AH15" s="130"/>
      <c r="AI15" s="377">
        <v>43151</v>
      </c>
      <c r="AJ15" s="330">
        <v>0.79081000000000001</v>
      </c>
    </row>
    <row r="16" spans="2:36" x14ac:dyDescent="0.25">
      <c r="B16" s="138"/>
      <c r="C16" s="378">
        <v>43175</v>
      </c>
      <c r="D16" s="338">
        <v>380.65</v>
      </c>
      <c r="E16" s="338">
        <v>5.0000000000011369E-2</v>
      </c>
      <c r="F16" s="338">
        <v>380.7</v>
      </c>
      <c r="G16" s="374">
        <v>1.313542624459263E-4</v>
      </c>
      <c r="H16" s="338">
        <v>1.53</v>
      </c>
      <c r="I16" s="134"/>
      <c r="J16" s="138"/>
      <c r="K16" s="133"/>
      <c r="L16" s="133"/>
      <c r="M16" s="133"/>
      <c r="N16" s="133"/>
      <c r="O16" s="133"/>
      <c r="P16" s="133"/>
      <c r="Q16" s="134"/>
      <c r="R16" s="130"/>
      <c r="S16" s="130"/>
      <c r="Z16" s="130"/>
      <c r="AA16" s="130"/>
      <c r="AB16" s="130"/>
      <c r="AC16" s="130"/>
      <c r="AD16" s="130"/>
      <c r="AE16" s="130"/>
      <c r="AF16" s="377">
        <v>43153</v>
      </c>
      <c r="AG16" s="338">
        <v>0.64999999999997726</v>
      </c>
      <c r="AH16" s="130"/>
      <c r="AI16" s="377">
        <v>43152</v>
      </c>
      <c r="AJ16" s="330">
        <v>0.78749000000000002</v>
      </c>
    </row>
    <row r="17" spans="2:36" x14ac:dyDescent="0.25">
      <c r="B17" s="138"/>
      <c r="C17" s="378">
        <v>43174</v>
      </c>
      <c r="D17" s="338">
        <v>381.25</v>
      </c>
      <c r="E17" s="338">
        <v>-0.60000000000002274</v>
      </c>
      <c r="F17" s="338">
        <v>380.65</v>
      </c>
      <c r="G17" s="374">
        <v>-1.5737704918032946E-3</v>
      </c>
      <c r="H17" s="338">
        <v>3.83</v>
      </c>
      <c r="I17" s="134"/>
      <c r="J17" s="138"/>
      <c r="K17" s="133"/>
      <c r="L17" s="133"/>
      <c r="M17" s="133"/>
      <c r="N17" s="133"/>
      <c r="O17" s="133"/>
      <c r="P17" s="133"/>
      <c r="Q17" s="134"/>
      <c r="R17" s="130"/>
      <c r="S17" s="130"/>
      <c r="Z17" s="130"/>
      <c r="AA17" s="130"/>
      <c r="AB17" s="130"/>
      <c r="AC17" s="130"/>
      <c r="AD17" s="130"/>
      <c r="AE17" s="130"/>
      <c r="AF17" s="377">
        <v>43154</v>
      </c>
      <c r="AG17" s="338">
        <v>5.0500000000000114</v>
      </c>
      <c r="AH17" s="130"/>
      <c r="AI17" s="377">
        <v>43153</v>
      </c>
      <c r="AJ17" s="330">
        <v>0.78715000000000002</v>
      </c>
    </row>
    <row r="18" spans="2:36" x14ac:dyDescent="0.25">
      <c r="B18" s="138"/>
      <c r="C18" s="378">
        <v>43173</v>
      </c>
      <c r="D18" s="338">
        <v>381.65</v>
      </c>
      <c r="E18" s="338">
        <v>-0.39999999999997726</v>
      </c>
      <c r="F18" s="338">
        <v>381.25</v>
      </c>
      <c r="G18" s="374">
        <v>-1.0480807022139604E-3</v>
      </c>
      <c r="H18" s="338">
        <v>0.06</v>
      </c>
      <c r="I18" s="134"/>
      <c r="J18" s="138"/>
      <c r="K18" s="133"/>
      <c r="L18" s="133"/>
      <c r="M18" s="133"/>
      <c r="N18" s="133"/>
      <c r="O18" s="133"/>
      <c r="P18" s="133"/>
      <c r="Q18" s="134"/>
      <c r="R18" s="130"/>
      <c r="S18" s="130"/>
      <c r="Z18" s="130"/>
      <c r="AA18" s="130"/>
      <c r="AB18" s="130"/>
      <c r="AC18" s="130"/>
      <c r="AD18" s="130"/>
      <c r="AE18" s="130"/>
      <c r="AF18" s="377">
        <v>43157</v>
      </c>
      <c r="AG18" s="338">
        <v>3.5500000000000114</v>
      </c>
      <c r="AH18" s="130"/>
      <c r="AI18" s="377">
        <v>43154</v>
      </c>
      <c r="AJ18" s="330">
        <v>0.78968000000000005</v>
      </c>
    </row>
    <row r="19" spans="2:36" ht="15.75" thickBot="1" x14ac:dyDescent="0.3">
      <c r="B19" s="138"/>
      <c r="C19" s="378">
        <v>43172</v>
      </c>
      <c r="D19" s="338">
        <v>384.29999999999995</v>
      </c>
      <c r="E19" s="338">
        <v>-2.6499999999999773</v>
      </c>
      <c r="F19" s="338">
        <v>381.65</v>
      </c>
      <c r="G19" s="374">
        <v>-6.8956544366379768E-3</v>
      </c>
      <c r="H19" s="338">
        <v>4.2699999999999996</v>
      </c>
      <c r="I19" s="134"/>
      <c r="J19" s="140"/>
      <c r="K19" s="141"/>
      <c r="L19" s="141"/>
      <c r="M19" s="141"/>
      <c r="N19" s="141"/>
      <c r="O19" s="141"/>
      <c r="P19" s="141"/>
      <c r="Q19" s="139"/>
      <c r="R19" s="130"/>
      <c r="S19" s="130"/>
      <c r="Z19" s="130"/>
      <c r="AA19" s="130"/>
      <c r="AB19" s="130"/>
      <c r="AC19" s="130"/>
      <c r="AD19" s="130"/>
      <c r="AE19" s="130"/>
      <c r="AF19" s="377">
        <v>43158</v>
      </c>
      <c r="AG19" s="338">
        <v>-5.3500000000000227</v>
      </c>
      <c r="AH19" s="130"/>
      <c r="AI19" s="377">
        <v>43157</v>
      </c>
      <c r="AJ19" s="330">
        <v>0.78854000000000002</v>
      </c>
    </row>
    <row r="20" spans="2:36" ht="15.75" thickTop="1" x14ac:dyDescent="0.25">
      <c r="B20" s="138"/>
      <c r="C20" s="378">
        <v>43171</v>
      </c>
      <c r="D20" s="338">
        <v>383.9</v>
      </c>
      <c r="E20" s="338">
        <v>0.39999999999997726</v>
      </c>
      <c r="F20" s="338">
        <v>384.29999999999995</v>
      </c>
      <c r="G20" s="374">
        <v>1.0419380046886584E-3</v>
      </c>
      <c r="H20" s="338">
        <v>1.01</v>
      </c>
      <c r="I20" s="134"/>
      <c r="J20" s="133"/>
      <c r="K20" s="133"/>
      <c r="L20" s="133"/>
      <c r="M20" s="133"/>
      <c r="N20" s="133"/>
      <c r="O20" s="133"/>
      <c r="P20" s="133"/>
      <c r="Q20" s="134"/>
      <c r="R20" s="130"/>
      <c r="S20" s="130"/>
      <c r="Z20" s="130"/>
      <c r="AA20" s="130"/>
      <c r="AB20" s="130"/>
      <c r="AC20" s="130"/>
      <c r="AD20" s="130"/>
      <c r="AE20" s="130"/>
      <c r="AF20" s="377">
        <v>43159</v>
      </c>
      <c r="AG20" s="338">
        <v>-4.3999999999999773</v>
      </c>
      <c r="AH20" s="130"/>
      <c r="AI20" s="377">
        <v>43158</v>
      </c>
      <c r="AJ20" s="330">
        <v>0.78291999999999995</v>
      </c>
    </row>
    <row r="21" spans="2:36" x14ac:dyDescent="0.25">
      <c r="B21" s="138"/>
      <c r="C21" s="378">
        <v>43168</v>
      </c>
      <c r="D21" s="338">
        <v>379.15</v>
      </c>
      <c r="E21" s="338">
        <v>4.75</v>
      </c>
      <c r="F21" s="338">
        <v>383.9</v>
      </c>
      <c r="G21" s="374">
        <v>1.2528023209811501E-2</v>
      </c>
      <c r="H21" s="338">
        <v>-2.76</v>
      </c>
      <c r="I21" s="134"/>
      <c r="J21" s="133"/>
      <c r="K21" s="133"/>
      <c r="L21" s="133"/>
      <c r="M21" s="133"/>
      <c r="N21" s="133"/>
      <c r="O21" s="133"/>
      <c r="P21" s="133"/>
      <c r="Q21" s="134"/>
      <c r="R21" s="130"/>
      <c r="S21" s="130"/>
      <c r="Z21" s="130"/>
      <c r="AA21" s="130"/>
      <c r="AB21" s="130"/>
      <c r="AC21" s="130"/>
      <c r="AD21" s="130"/>
      <c r="AE21" s="130"/>
      <c r="AF21" s="377">
        <v>43160</v>
      </c>
      <c r="AG21" s="338">
        <v>-4.4499999999999886</v>
      </c>
      <c r="AH21" s="130"/>
      <c r="AI21" s="377">
        <v>43159</v>
      </c>
      <c r="AJ21" s="330">
        <v>0.77919000000000005</v>
      </c>
    </row>
    <row r="22" spans="2:36" x14ac:dyDescent="0.25">
      <c r="B22" s="138"/>
      <c r="C22" s="378">
        <v>43167</v>
      </c>
      <c r="D22" s="338">
        <v>377.7</v>
      </c>
      <c r="E22" s="338">
        <v>1.4499999999999886</v>
      </c>
      <c r="F22" s="338">
        <v>379.15</v>
      </c>
      <c r="G22" s="374">
        <v>3.8390256817579793E-3</v>
      </c>
      <c r="H22" s="338">
        <v>-0.77</v>
      </c>
      <c r="I22" s="134"/>
      <c r="J22" s="133"/>
      <c r="K22" s="133"/>
      <c r="L22" s="133"/>
      <c r="M22" s="133"/>
      <c r="N22" s="133"/>
      <c r="O22" s="133"/>
      <c r="P22" s="133"/>
      <c r="Q22" s="134"/>
      <c r="R22" s="130"/>
      <c r="S22" s="130"/>
      <c r="Z22" s="130"/>
      <c r="AA22" s="130"/>
      <c r="AB22" s="130"/>
      <c r="AC22" s="130"/>
      <c r="AD22" s="130"/>
      <c r="AE22" s="130"/>
      <c r="AF22" s="377">
        <v>43161</v>
      </c>
      <c r="AG22" s="338">
        <v>1.75</v>
      </c>
      <c r="AH22" s="130"/>
      <c r="AI22" s="377">
        <v>43160</v>
      </c>
      <c r="AJ22" s="330">
        <v>0.77937999999999996</v>
      </c>
    </row>
    <row r="23" spans="2:36" x14ac:dyDescent="0.25">
      <c r="B23" s="138"/>
      <c r="C23" s="378">
        <v>43166</v>
      </c>
      <c r="D23" s="338">
        <v>378.15</v>
      </c>
      <c r="E23" s="338">
        <v>-0.44999999999998863</v>
      </c>
      <c r="F23" s="338">
        <v>377.7</v>
      </c>
      <c r="G23" s="374">
        <v>-1.1900039666798978E-3</v>
      </c>
      <c r="H23" s="338">
        <v>-0.32</v>
      </c>
      <c r="I23" s="134"/>
      <c r="J23" s="133"/>
      <c r="K23" s="133"/>
      <c r="L23" s="133"/>
      <c r="M23" s="133"/>
      <c r="N23" s="133"/>
      <c r="O23" s="133"/>
      <c r="P23" s="133"/>
      <c r="Q23" s="134"/>
      <c r="R23" s="130"/>
      <c r="S23" s="130"/>
      <c r="Z23" s="130"/>
      <c r="AA23" s="130"/>
      <c r="AB23" s="130"/>
      <c r="AC23" s="130"/>
      <c r="AD23" s="130"/>
      <c r="AE23" s="130"/>
      <c r="AF23" s="377">
        <v>43164</v>
      </c>
      <c r="AG23" s="338">
        <v>3</v>
      </c>
      <c r="AH23" s="130"/>
      <c r="AI23" s="377">
        <v>43161</v>
      </c>
      <c r="AJ23" s="330">
        <v>0.77583000000000002</v>
      </c>
    </row>
    <row r="24" spans="2:36" x14ac:dyDescent="0.25">
      <c r="B24" s="138"/>
      <c r="C24" s="378">
        <v>43165</v>
      </c>
      <c r="D24" s="338">
        <v>375.95</v>
      </c>
      <c r="E24" s="338">
        <v>2.1999999999999886</v>
      </c>
      <c r="F24" s="338">
        <v>378.15</v>
      </c>
      <c r="G24" s="374">
        <v>5.8518420002660054E-3</v>
      </c>
      <c r="H24" s="338">
        <v>-2.11</v>
      </c>
      <c r="I24" s="134"/>
      <c r="J24" s="133"/>
      <c r="K24" s="133"/>
      <c r="L24" s="133"/>
      <c r="M24" s="133"/>
      <c r="N24" s="133"/>
      <c r="O24" s="133"/>
      <c r="P24" s="133"/>
      <c r="Q24" s="134"/>
      <c r="R24" s="130"/>
      <c r="S24" s="130"/>
      <c r="Z24" s="130"/>
      <c r="AA24" s="130"/>
      <c r="AB24" s="130"/>
      <c r="AC24" s="130"/>
      <c r="AD24" s="130"/>
      <c r="AE24" s="130"/>
      <c r="AF24" s="377">
        <v>43165</v>
      </c>
      <c r="AG24" s="338">
        <v>2.1999999999999886</v>
      </c>
      <c r="AH24" s="130"/>
      <c r="AI24" s="377">
        <v>43164</v>
      </c>
      <c r="AJ24" s="330">
        <v>0.77071000000000001</v>
      </c>
    </row>
    <row r="25" spans="2:36" x14ac:dyDescent="0.25">
      <c r="B25" s="138"/>
      <c r="C25" s="378">
        <v>43164</v>
      </c>
      <c r="D25" s="338">
        <v>372.95</v>
      </c>
      <c r="E25" s="338">
        <v>3</v>
      </c>
      <c r="F25" s="338">
        <v>375.95</v>
      </c>
      <c r="G25" s="374">
        <v>8.0439737230191266E-3</v>
      </c>
      <c r="H25" s="338">
        <v>3.19</v>
      </c>
      <c r="I25" s="134"/>
      <c r="J25" s="133"/>
      <c r="K25" s="133"/>
      <c r="L25" s="133"/>
      <c r="M25" s="133"/>
      <c r="N25" s="133"/>
      <c r="O25" s="133"/>
      <c r="P25" s="133"/>
      <c r="Q25" s="134"/>
      <c r="R25" s="130"/>
      <c r="S25" s="130"/>
      <c r="Z25" s="130"/>
      <c r="AA25" s="130"/>
      <c r="AB25" s="130"/>
      <c r="AC25" s="130"/>
      <c r="AD25" s="130"/>
      <c r="AE25" s="130"/>
      <c r="AF25" s="377">
        <v>43166</v>
      </c>
      <c r="AG25" s="338">
        <v>-0.44999999999998863</v>
      </c>
      <c r="AH25" s="130"/>
      <c r="AI25" s="377">
        <v>43165</v>
      </c>
      <c r="AJ25" s="330">
        <v>0.77405000000000002</v>
      </c>
    </row>
    <row r="26" spans="2:36" x14ac:dyDescent="0.25">
      <c r="B26" s="138"/>
      <c r="C26" s="378">
        <v>43161</v>
      </c>
      <c r="D26" s="338">
        <v>371.2</v>
      </c>
      <c r="E26" s="338">
        <v>1.75</v>
      </c>
      <c r="F26" s="338">
        <v>372.95</v>
      </c>
      <c r="G26" s="374">
        <v>4.7144396551723755E-3</v>
      </c>
      <c r="H26" s="338">
        <v>2.19</v>
      </c>
      <c r="I26" s="134"/>
      <c r="J26" s="133"/>
      <c r="K26" s="133"/>
      <c r="L26" s="133"/>
      <c r="M26" s="133"/>
      <c r="N26" s="133"/>
      <c r="O26" s="133"/>
      <c r="P26" s="133"/>
      <c r="Q26" s="134"/>
      <c r="R26" s="130"/>
      <c r="S26" s="130"/>
      <c r="Z26" s="130"/>
      <c r="AA26" s="130"/>
      <c r="AB26" s="130"/>
      <c r="AC26" s="130"/>
      <c r="AD26" s="130"/>
      <c r="AE26" s="130"/>
      <c r="AF26" s="377">
        <v>43167</v>
      </c>
      <c r="AG26" s="338">
        <v>1.4499999999999886</v>
      </c>
      <c r="AH26" s="130"/>
      <c r="AI26" s="377">
        <v>43166</v>
      </c>
      <c r="AJ26" s="330">
        <v>0.77454999999999996</v>
      </c>
    </row>
    <row r="27" spans="2:36" x14ac:dyDescent="0.25">
      <c r="B27" s="138"/>
      <c r="C27" s="378">
        <v>43160</v>
      </c>
      <c r="D27" s="338">
        <v>375.65</v>
      </c>
      <c r="E27" s="338">
        <v>-4.4499999999999886</v>
      </c>
      <c r="F27" s="338">
        <v>371.2</v>
      </c>
      <c r="G27" s="374">
        <v>-1.1846133368827338E-2</v>
      </c>
      <c r="H27" s="338">
        <v>-0.12</v>
      </c>
      <c r="I27" s="134"/>
      <c r="J27" s="133"/>
      <c r="K27" s="133"/>
      <c r="L27" s="133"/>
      <c r="M27" s="133"/>
      <c r="N27" s="133"/>
      <c r="O27" s="133"/>
      <c r="P27" s="133"/>
      <c r="Q27" s="134"/>
      <c r="R27" s="130"/>
      <c r="S27" s="130"/>
      <c r="Z27" s="130"/>
      <c r="AA27" s="130"/>
      <c r="AB27" s="130"/>
      <c r="AC27" s="130"/>
      <c r="AD27" s="130"/>
      <c r="AE27" s="130"/>
      <c r="AF27" s="377">
        <v>43168</v>
      </c>
      <c r="AG27" s="338">
        <v>4.75</v>
      </c>
      <c r="AH27" s="130"/>
      <c r="AI27" s="377">
        <v>43167</v>
      </c>
      <c r="AJ27" s="330">
        <v>0.77578000000000003</v>
      </c>
    </row>
    <row r="28" spans="2:36" x14ac:dyDescent="0.25">
      <c r="B28" s="138"/>
      <c r="C28" s="378">
        <v>43159</v>
      </c>
      <c r="D28" s="338">
        <v>380.04999999999995</v>
      </c>
      <c r="E28" s="338">
        <v>-4.3999999999999773</v>
      </c>
      <c r="F28" s="338">
        <v>375.65</v>
      </c>
      <c r="G28" s="374">
        <v>-1.1577424023154759E-2</v>
      </c>
      <c r="H28" s="338">
        <v>2.33</v>
      </c>
      <c r="I28" s="134"/>
      <c r="J28" s="133"/>
      <c r="K28" s="133"/>
      <c r="L28" s="133"/>
      <c r="M28" s="133"/>
      <c r="N28" s="133"/>
      <c r="O28" s="133"/>
      <c r="P28" s="133"/>
      <c r="Q28" s="134"/>
      <c r="R28" s="130"/>
      <c r="S28" s="130"/>
      <c r="Z28" s="130"/>
      <c r="AA28" s="130"/>
      <c r="AB28" s="130"/>
      <c r="AC28" s="130"/>
      <c r="AD28" s="130"/>
      <c r="AE28" s="130"/>
      <c r="AF28" s="377">
        <v>43171</v>
      </c>
      <c r="AG28" s="338">
        <v>0.39999999999997726</v>
      </c>
      <c r="AH28" s="130"/>
      <c r="AI28" s="377">
        <v>43168</v>
      </c>
      <c r="AJ28" s="330">
        <v>0.78017999999999998</v>
      </c>
    </row>
    <row r="29" spans="2:36" x14ac:dyDescent="0.25">
      <c r="B29" s="138"/>
      <c r="C29" s="378">
        <v>43158</v>
      </c>
      <c r="D29" s="338">
        <v>385.4</v>
      </c>
      <c r="E29" s="338">
        <v>-5.3500000000000227</v>
      </c>
      <c r="F29" s="338">
        <v>380.04999999999995</v>
      </c>
      <c r="G29" s="374">
        <v>-1.3881681370005228E-2</v>
      </c>
      <c r="H29" s="338">
        <v>3.51</v>
      </c>
      <c r="I29" s="134"/>
      <c r="J29" s="133"/>
      <c r="K29" s="133"/>
      <c r="L29" s="133"/>
      <c r="M29" s="133"/>
      <c r="N29" s="133"/>
      <c r="O29" s="133"/>
      <c r="P29" s="133"/>
      <c r="Q29" s="134"/>
      <c r="R29" s="130"/>
      <c r="S29" s="130"/>
      <c r="Z29" s="130"/>
      <c r="AA29" s="130"/>
      <c r="AB29" s="130"/>
      <c r="AC29" s="130"/>
      <c r="AD29" s="130"/>
      <c r="AE29" s="130"/>
      <c r="AF29" s="377">
        <v>43172</v>
      </c>
      <c r="AG29" s="338">
        <v>-2.6499999999999773</v>
      </c>
      <c r="AH29" s="130"/>
      <c r="AI29" s="377">
        <v>43171</v>
      </c>
      <c r="AJ29" s="330">
        <v>0.77859</v>
      </c>
    </row>
    <row r="30" spans="2:36" x14ac:dyDescent="0.25">
      <c r="B30" s="138"/>
      <c r="C30" s="378">
        <v>43157</v>
      </c>
      <c r="D30" s="338">
        <v>381.84999999999997</v>
      </c>
      <c r="E30" s="338">
        <v>3.5500000000000114</v>
      </c>
      <c r="F30" s="338">
        <v>385.4</v>
      </c>
      <c r="G30" s="374">
        <v>9.2968443105931886E-3</v>
      </c>
      <c r="H30" s="338">
        <v>0.69</v>
      </c>
      <c r="I30" s="134"/>
      <c r="J30" s="133"/>
      <c r="K30" s="133"/>
      <c r="L30" s="133"/>
      <c r="M30" s="133"/>
      <c r="N30" s="133"/>
      <c r="O30" s="133"/>
      <c r="P30" s="133"/>
      <c r="Q30" s="134"/>
      <c r="R30" s="130"/>
      <c r="S30" s="130"/>
      <c r="Z30" s="130"/>
      <c r="AA30" s="130"/>
      <c r="AB30" s="130"/>
      <c r="AC30" s="130"/>
      <c r="AD30" s="130"/>
      <c r="AE30" s="130"/>
      <c r="AF30" s="377">
        <v>43173</v>
      </c>
      <c r="AG30" s="338">
        <v>-0.39999999999997726</v>
      </c>
      <c r="AH30" s="130"/>
      <c r="AI30" s="377">
        <v>43172</v>
      </c>
      <c r="AJ30" s="330">
        <v>0.77190000000000003</v>
      </c>
    </row>
    <row r="31" spans="2:36" x14ac:dyDescent="0.25">
      <c r="B31" s="138"/>
      <c r="C31" s="146"/>
      <c r="D31" s="143"/>
      <c r="E31" s="143"/>
      <c r="F31" s="143"/>
      <c r="G31" s="144"/>
      <c r="H31" s="143"/>
      <c r="I31" s="134"/>
      <c r="J31" s="133"/>
      <c r="K31" s="133"/>
      <c r="L31" s="133"/>
      <c r="M31" s="133"/>
      <c r="N31" s="133"/>
      <c r="O31" s="133"/>
      <c r="P31" s="133"/>
      <c r="Q31" s="134"/>
      <c r="R31" s="130"/>
      <c r="S31" s="130"/>
      <c r="Z31" s="130"/>
      <c r="AA31" s="130"/>
      <c r="AB31" s="130"/>
      <c r="AC31" s="130"/>
      <c r="AD31" s="130"/>
      <c r="AE31" s="130"/>
      <c r="AF31" s="377">
        <v>43174</v>
      </c>
      <c r="AG31" s="338">
        <v>-0.60000000000002274</v>
      </c>
      <c r="AH31" s="130"/>
      <c r="AI31" s="377">
        <v>43173</v>
      </c>
      <c r="AJ31" s="330">
        <v>0.77181</v>
      </c>
    </row>
    <row r="32" spans="2:36" ht="15.75" thickBot="1" x14ac:dyDescent="0.3">
      <c r="B32" s="140"/>
      <c r="C32" s="141"/>
      <c r="D32" s="141"/>
      <c r="E32" s="141"/>
      <c r="F32" s="141"/>
      <c r="G32" s="141"/>
      <c r="H32" s="141"/>
      <c r="I32" s="139"/>
      <c r="J32" s="141"/>
      <c r="K32" s="141"/>
      <c r="L32" s="141"/>
      <c r="M32" s="141"/>
      <c r="N32" s="141"/>
      <c r="O32" s="141"/>
      <c r="P32" s="141"/>
      <c r="Q32" s="139"/>
      <c r="R32" s="130"/>
      <c r="S32" s="130"/>
      <c r="Z32" s="130"/>
      <c r="AA32" s="130"/>
      <c r="AB32" s="130"/>
      <c r="AC32" s="130"/>
      <c r="AD32" s="130"/>
      <c r="AE32" s="130"/>
      <c r="AF32" s="377">
        <v>43175</v>
      </c>
      <c r="AG32" s="338">
        <v>5.0000000000011369E-2</v>
      </c>
      <c r="AH32" s="130"/>
      <c r="AI32" s="377">
        <v>43174</v>
      </c>
      <c r="AJ32" s="330">
        <v>0.76590000000000003</v>
      </c>
    </row>
    <row r="33" spans="2:36" ht="15.75" thickTop="1" x14ac:dyDescent="0.25">
      <c r="B33" s="135"/>
      <c r="C33" s="136"/>
      <c r="D33" s="136"/>
      <c r="E33" s="136"/>
      <c r="F33" s="136"/>
      <c r="G33" s="136"/>
      <c r="H33" s="136"/>
      <c r="I33" s="136"/>
      <c r="J33" s="136"/>
      <c r="K33" s="136"/>
      <c r="L33" s="136"/>
      <c r="M33" s="136"/>
      <c r="N33" s="136"/>
      <c r="O33" s="136"/>
      <c r="P33" s="136"/>
      <c r="Q33" s="137"/>
      <c r="R33" s="130"/>
      <c r="S33" s="130"/>
      <c r="Z33" s="130"/>
      <c r="AA33" s="130"/>
      <c r="AB33" s="130"/>
      <c r="AC33" s="130"/>
      <c r="AD33" s="130"/>
      <c r="AE33" s="130"/>
      <c r="AF33" s="377">
        <v>43178</v>
      </c>
      <c r="AG33" s="338">
        <v>-4</v>
      </c>
      <c r="AH33" s="130"/>
      <c r="AI33" s="377">
        <v>43175</v>
      </c>
      <c r="AJ33" s="330">
        <v>0.76351999999999998</v>
      </c>
    </row>
    <row r="34" spans="2:36" ht="18.75" x14ac:dyDescent="0.3">
      <c r="B34" s="138"/>
      <c r="C34" s="349" t="s">
        <v>211</v>
      </c>
      <c r="D34" s="323" t="s" vm="13">
        <v>81</v>
      </c>
      <c r="F34" s="145" t="s">
        <v>209</v>
      </c>
      <c r="G34" s="130"/>
      <c r="H34" s="130"/>
      <c r="I34" s="130"/>
      <c r="J34" s="130"/>
      <c r="K34" s="130"/>
      <c r="L34" s="130"/>
      <c r="M34" s="130"/>
      <c r="N34" s="130"/>
      <c r="O34" s="130"/>
      <c r="P34" s="130"/>
      <c r="Q34" s="241"/>
      <c r="R34" s="130"/>
      <c r="U34" s="130"/>
      <c r="V34" s="130"/>
      <c r="W34" s="130"/>
      <c r="X34" s="130"/>
      <c r="Y34" s="130"/>
      <c r="Z34" s="130"/>
      <c r="AA34" s="130"/>
      <c r="AB34" s="130"/>
      <c r="AC34" s="130"/>
      <c r="AD34" s="130"/>
      <c r="AE34" s="130"/>
      <c r="AF34" s="377">
        <v>43179</v>
      </c>
      <c r="AG34" s="338">
        <v>0.89999999999997726</v>
      </c>
      <c r="AH34" s="130"/>
      <c r="AI34" s="377">
        <v>43178</v>
      </c>
      <c r="AJ34" s="330">
        <v>0.76446000000000003</v>
      </c>
    </row>
    <row r="35" spans="2:36" x14ac:dyDescent="0.25">
      <c r="B35" s="138"/>
      <c r="F35" s="130"/>
      <c r="G35" s="130"/>
      <c r="H35" s="130"/>
      <c r="I35" s="130"/>
      <c r="J35" s="130"/>
      <c r="K35" s="130"/>
      <c r="L35" s="130"/>
      <c r="M35" s="130"/>
      <c r="N35" s="130"/>
      <c r="O35" s="130"/>
      <c r="P35" s="130"/>
      <c r="Q35" s="241"/>
      <c r="R35" s="130"/>
      <c r="S35" s="130"/>
      <c r="T35" s="130"/>
      <c r="U35" s="130"/>
      <c r="V35" s="130"/>
      <c r="W35" s="130"/>
      <c r="X35" s="130"/>
      <c r="Y35" s="130"/>
      <c r="Z35" s="130"/>
      <c r="AA35" s="130"/>
      <c r="AB35" s="130"/>
      <c r="AC35" s="130"/>
      <c r="AD35" s="130"/>
      <c r="AE35" s="130"/>
      <c r="AF35" s="377">
        <v>43180</v>
      </c>
      <c r="AG35" s="338">
        <v>0.30000000000001137</v>
      </c>
      <c r="AH35" s="130"/>
      <c r="AI35" s="377">
        <v>43179</v>
      </c>
      <c r="AJ35" s="330">
        <v>0.76471999999999996</v>
      </c>
    </row>
    <row r="36" spans="2:36" x14ac:dyDescent="0.25">
      <c r="B36" s="138"/>
      <c r="C36" s="349" t="s">
        <v>167</v>
      </c>
      <c r="D36" s="349" t="s">
        <v>139</v>
      </c>
      <c r="E36" s="323"/>
      <c r="F36" s="323"/>
      <c r="G36" s="323"/>
      <c r="H36" s="323"/>
      <c r="I36" s="323"/>
      <c r="J36" s="323"/>
      <c r="K36" s="323"/>
      <c r="L36" s="323"/>
      <c r="M36" s="323"/>
      <c r="N36" s="323"/>
      <c r="O36" s="323"/>
      <c r="P36" s="323"/>
      <c r="Q36" s="241"/>
      <c r="AF36" s="377">
        <v>43181</v>
      </c>
      <c r="AG36" s="338">
        <v>-8.8000000000000114</v>
      </c>
      <c r="AH36" s="130"/>
      <c r="AI36" s="377">
        <v>43180</v>
      </c>
      <c r="AJ36" s="330">
        <v>0.77537</v>
      </c>
    </row>
    <row r="37" spans="2:36" x14ac:dyDescent="0.25">
      <c r="B37" s="138"/>
      <c r="C37" s="349" t="s">
        <v>0</v>
      </c>
      <c r="D37" s="379">
        <v>43167</v>
      </c>
      <c r="E37" s="379">
        <v>43168</v>
      </c>
      <c r="F37" s="379">
        <v>43171</v>
      </c>
      <c r="G37" s="379">
        <v>43172</v>
      </c>
      <c r="H37" s="379">
        <v>43173</v>
      </c>
      <c r="I37" s="379">
        <v>43174</v>
      </c>
      <c r="J37" s="379">
        <v>43175</v>
      </c>
      <c r="K37" s="379">
        <v>43178</v>
      </c>
      <c r="L37" s="379">
        <v>43179</v>
      </c>
      <c r="M37" s="379">
        <v>43180</v>
      </c>
      <c r="N37" s="379">
        <v>43181</v>
      </c>
      <c r="O37" s="379">
        <v>43182</v>
      </c>
      <c r="P37" s="323" t="s">
        <v>188</v>
      </c>
      <c r="Q37" s="241"/>
      <c r="AF37" s="377">
        <v>43182</v>
      </c>
      <c r="AG37" s="338">
        <v>-6.1999999999999886</v>
      </c>
      <c r="AH37" s="130"/>
      <c r="AI37" s="377">
        <v>43181</v>
      </c>
      <c r="AJ37" s="330">
        <v>0.77337999999999996</v>
      </c>
    </row>
    <row r="38" spans="2:36" x14ac:dyDescent="0.25">
      <c r="B38" s="138"/>
      <c r="C38" s="329" t="s">
        <v>327</v>
      </c>
      <c r="D38" s="338">
        <v>1.4499999999999886</v>
      </c>
      <c r="E38" s="338">
        <v>4.75</v>
      </c>
      <c r="F38" s="338">
        <v>0.39999999999997726</v>
      </c>
      <c r="G38" s="338">
        <v>-2.6499999999999773</v>
      </c>
      <c r="H38" s="338">
        <v>-0.39999999999997726</v>
      </c>
      <c r="I38" s="338">
        <v>-0.60000000000002274</v>
      </c>
      <c r="J38" s="338">
        <v>5.0000000000011369E-2</v>
      </c>
      <c r="K38" s="338">
        <v>-4</v>
      </c>
      <c r="L38" s="338">
        <v>0.89999999999997726</v>
      </c>
      <c r="M38" s="338">
        <v>0.30000000000001137</v>
      </c>
      <c r="N38" s="338">
        <v>-8.8000000000000114</v>
      </c>
      <c r="O38" s="338">
        <v>-6.1999999999999886</v>
      </c>
      <c r="P38" s="338">
        <v>-14.800000000000011</v>
      </c>
      <c r="Q38" s="241"/>
      <c r="AF38" s="322" t="s">
        <v>188</v>
      </c>
      <c r="AG38" s="338">
        <v>2.25</v>
      </c>
      <c r="AH38" s="130"/>
      <c r="AI38" s="377">
        <v>43182</v>
      </c>
      <c r="AJ38" s="330">
        <v>0.77569999999999995</v>
      </c>
    </row>
    <row r="39" spans="2:36" x14ac:dyDescent="0.25">
      <c r="B39" s="138"/>
      <c r="C39" s="322" t="s">
        <v>188</v>
      </c>
      <c r="D39" s="338">
        <v>1.4499999999999886</v>
      </c>
      <c r="E39" s="338">
        <v>4.75</v>
      </c>
      <c r="F39" s="338">
        <v>0.39999999999997726</v>
      </c>
      <c r="G39" s="338">
        <v>-2.6499999999999773</v>
      </c>
      <c r="H39" s="338">
        <v>-0.39999999999997726</v>
      </c>
      <c r="I39" s="338">
        <v>-0.60000000000002274</v>
      </c>
      <c r="J39" s="338">
        <v>5.0000000000011369E-2</v>
      </c>
      <c r="K39" s="338">
        <v>-4</v>
      </c>
      <c r="L39" s="338">
        <v>0.89999999999997726</v>
      </c>
      <c r="M39" s="338">
        <v>0.30000000000001137</v>
      </c>
      <c r="N39" s="338">
        <v>-8.8000000000000114</v>
      </c>
      <c r="O39" s="338">
        <v>-6.1999999999999886</v>
      </c>
      <c r="P39" s="338">
        <v>-14.800000000000011</v>
      </c>
      <c r="Q39" s="241"/>
      <c r="AF39" s="130"/>
      <c r="AG39" s="130"/>
      <c r="AH39" s="130"/>
      <c r="AI39" s="322" t="s">
        <v>188</v>
      </c>
      <c r="AJ39" s="330">
        <v>0.78073733333333306</v>
      </c>
    </row>
    <row r="40" spans="2:36" x14ac:dyDescent="0.25">
      <c r="B40" s="138"/>
      <c r="Q40" s="241"/>
      <c r="V40" s="130"/>
      <c r="W40" s="130"/>
      <c r="X40" s="130"/>
      <c r="Y40" s="130"/>
      <c r="Z40" s="130"/>
      <c r="AA40" s="130"/>
      <c r="AB40" s="130"/>
      <c r="AC40" s="130"/>
      <c r="AD40" s="130"/>
      <c r="AE40" s="130"/>
      <c r="AF40" s="130"/>
      <c r="AG40" s="130"/>
      <c r="AH40" s="130"/>
    </row>
    <row r="41" spans="2:36" x14ac:dyDescent="0.25">
      <c r="B41" s="138"/>
      <c r="Q41" s="241"/>
      <c r="V41" s="130"/>
      <c r="W41" s="130"/>
      <c r="X41" s="130"/>
      <c r="Y41" s="130"/>
      <c r="Z41" s="130"/>
      <c r="AA41" s="130"/>
      <c r="AB41" s="130"/>
      <c r="AC41" s="130"/>
      <c r="AD41" s="130"/>
      <c r="AE41" s="130"/>
      <c r="AH41" s="130"/>
      <c r="AI41" s="130"/>
      <c r="AJ41" s="130"/>
    </row>
    <row r="42" spans="2:36" x14ac:dyDescent="0.25">
      <c r="B42" s="138"/>
      <c r="Q42" s="241"/>
      <c r="AG42" s="130"/>
      <c r="AH42" s="130"/>
      <c r="AI42" s="130"/>
      <c r="AJ42" s="130"/>
    </row>
    <row r="43" spans="2:36" x14ac:dyDescent="0.25">
      <c r="B43" s="138"/>
      <c r="Q43" s="241"/>
      <c r="AI43" s="130"/>
      <c r="AJ43" s="130"/>
    </row>
    <row r="44" spans="2:36" x14ac:dyDescent="0.25">
      <c r="B44" s="138"/>
      <c r="Q44" s="241"/>
      <c r="AI44" s="130"/>
      <c r="AJ44" s="130"/>
    </row>
    <row r="45" spans="2:36" x14ac:dyDescent="0.25">
      <c r="B45" s="138"/>
      <c r="Q45" s="241"/>
      <c r="AI45" s="130"/>
      <c r="AJ45" s="130"/>
    </row>
    <row r="46" spans="2:36" x14ac:dyDescent="0.25">
      <c r="B46" s="138"/>
      <c r="Q46" s="241"/>
      <c r="AI46" s="130"/>
      <c r="AJ46" s="130"/>
    </row>
    <row r="47" spans="2:36" x14ac:dyDescent="0.25">
      <c r="B47" s="138"/>
      <c r="Q47" s="241"/>
      <c r="AI47" s="130"/>
      <c r="AJ47" s="130"/>
    </row>
    <row r="48" spans="2:36" x14ac:dyDescent="0.25">
      <c r="B48" s="138"/>
      <c r="Q48" s="241"/>
      <c r="AI48" s="130"/>
      <c r="AJ48" s="130"/>
    </row>
    <row r="49" spans="2:17" x14ac:dyDescent="0.25">
      <c r="B49" s="138"/>
      <c r="Q49" s="241"/>
    </row>
    <row r="50" spans="2:17" x14ac:dyDescent="0.25">
      <c r="B50" s="138"/>
      <c r="Q50" s="241"/>
    </row>
    <row r="51" spans="2:17" x14ac:dyDescent="0.25">
      <c r="B51" s="138"/>
      <c r="Q51" s="241"/>
    </row>
    <row r="52" spans="2:17" x14ac:dyDescent="0.25">
      <c r="B52" s="138"/>
      <c r="Q52" s="241"/>
    </row>
    <row r="53" spans="2:17" x14ac:dyDescent="0.25">
      <c r="B53" s="138"/>
      <c r="Q53" s="241"/>
    </row>
    <row r="54" spans="2:17" x14ac:dyDescent="0.25">
      <c r="B54" s="138"/>
      <c r="Q54" s="241"/>
    </row>
    <row r="55" spans="2:17" x14ac:dyDescent="0.25">
      <c r="B55" s="138"/>
      <c r="Q55" s="241"/>
    </row>
    <row r="56" spans="2:17" x14ac:dyDescent="0.25">
      <c r="B56" s="138"/>
      <c r="Q56" s="241"/>
    </row>
    <row r="57" spans="2:17" x14ac:dyDescent="0.25">
      <c r="B57" s="138"/>
      <c r="Q57" s="241"/>
    </row>
    <row r="58" spans="2:17" x14ac:dyDescent="0.25">
      <c r="B58" s="138"/>
      <c r="Q58" s="241"/>
    </row>
    <row r="59" spans="2:17" x14ac:dyDescent="0.25">
      <c r="B59" s="138"/>
      <c r="Q59" s="241"/>
    </row>
    <row r="60" spans="2:17" x14ac:dyDescent="0.25">
      <c r="B60" s="138"/>
      <c r="Q60" s="241"/>
    </row>
    <row r="61" spans="2:17" x14ac:dyDescent="0.25">
      <c r="B61" s="138"/>
      <c r="E61" s="130"/>
      <c r="F61" s="130"/>
      <c r="G61" s="130"/>
      <c r="H61" s="130"/>
      <c r="I61" s="130"/>
      <c r="J61" s="130"/>
      <c r="K61" s="130"/>
      <c r="L61" s="130"/>
      <c r="M61" s="130"/>
      <c r="N61" s="130"/>
      <c r="O61" s="130"/>
      <c r="P61" s="130"/>
      <c r="Q61" s="134"/>
    </row>
    <row r="62" spans="2:17" x14ac:dyDescent="0.25">
      <c r="B62" s="138"/>
      <c r="E62" s="130"/>
      <c r="F62" s="130"/>
      <c r="G62" s="130"/>
      <c r="H62" s="130"/>
      <c r="I62" s="130"/>
      <c r="J62" s="130"/>
      <c r="K62" s="130"/>
      <c r="L62" s="130"/>
      <c r="M62" s="130"/>
      <c r="N62" s="130"/>
      <c r="O62" s="130"/>
      <c r="P62" s="130"/>
      <c r="Q62" s="134"/>
    </row>
    <row r="63" spans="2:17" x14ac:dyDescent="0.25">
      <c r="B63" s="138"/>
      <c r="E63" s="130"/>
      <c r="F63" s="130"/>
      <c r="G63" s="130"/>
      <c r="H63" s="130"/>
      <c r="I63" s="130"/>
      <c r="J63" s="130"/>
      <c r="K63" s="130"/>
      <c r="L63" s="130"/>
      <c r="M63" s="130"/>
      <c r="N63" s="130"/>
      <c r="O63" s="130"/>
      <c r="P63" s="130"/>
      <c r="Q63" s="134"/>
    </row>
    <row r="64" spans="2:17" x14ac:dyDescent="0.25">
      <c r="B64" s="138"/>
      <c r="E64" s="130"/>
      <c r="F64" s="130"/>
      <c r="G64" s="130"/>
      <c r="H64" s="130"/>
      <c r="I64" s="130"/>
      <c r="J64" s="130"/>
      <c r="K64" s="130"/>
      <c r="L64" s="130"/>
      <c r="M64" s="130"/>
      <c r="N64" s="130"/>
      <c r="O64" s="130"/>
      <c r="P64" s="130"/>
      <c r="Q64" s="134"/>
    </row>
    <row r="65" spans="2:17" x14ac:dyDescent="0.25">
      <c r="B65" s="138"/>
      <c r="E65" s="130"/>
      <c r="F65" s="130"/>
      <c r="G65" s="130"/>
      <c r="H65" s="130"/>
      <c r="I65" s="130"/>
      <c r="J65" s="130"/>
      <c r="K65" s="130"/>
      <c r="L65" s="130"/>
      <c r="M65" s="130"/>
      <c r="N65" s="130"/>
      <c r="O65" s="130"/>
      <c r="P65" s="130"/>
      <c r="Q65" s="134"/>
    </row>
    <row r="66" spans="2:17" x14ac:dyDescent="0.25">
      <c r="B66" s="138"/>
      <c r="E66" s="130"/>
      <c r="F66" s="130"/>
      <c r="G66" s="130"/>
      <c r="H66" s="130"/>
      <c r="I66" s="130"/>
      <c r="J66" s="130"/>
      <c r="K66" s="130"/>
      <c r="L66" s="130"/>
      <c r="M66" s="130"/>
      <c r="N66" s="130"/>
      <c r="O66" s="130"/>
      <c r="P66" s="130"/>
      <c r="Q66" s="134"/>
    </row>
    <row r="67" spans="2:17" x14ac:dyDescent="0.25">
      <c r="B67" s="138"/>
      <c r="E67" s="130"/>
      <c r="F67" s="130"/>
      <c r="G67" s="130"/>
      <c r="H67" s="130"/>
      <c r="I67" s="130"/>
      <c r="J67" s="130"/>
      <c r="K67" s="130"/>
      <c r="L67" s="130"/>
      <c r="M67" s="130"/>
      <c r="N67" s="130"/>
      <c r="O67" s="130"/>
      <c r="P67" s="130"/>
      <c r="Q67" s="134"/>
    </row>
    <row r="68" spans="2:17" x14ac:dyDescent="0.25">
      <c r="B68" s="138"/>
      <c r="E68" s="130"/>
      <c r="F68" s="130"/>
      <c r="G68" s="130"/>
      <c r="H68" s="130"/>
      <c r="I68" s="130"/>
      <c r="J68" s="130"/>
      <c r="K68" s="130"/>
      <c r="L68" s="130"/>
      <c r="M68" s="130"/>
      <c r="N68" s="130"/>
      <c r="O68" s="130"/>
      <c r="P68" s="130"/>
      <c r="Q68" s="134"/>
    </row>
    <row r="69" spans="2:17" x14ac:dyDescent="0.25">
      <c r="B69" s="138"/>
      <c r="E69" s="130"/>
      <c r="F69" s="130"/>
      <c r="G69" s="130"/>
      <c r="H69" s="130"/>
      <c r="I69" s="130"/>
      <c r="J69" s="130"/>
      <c r="K69" s="130"/>
      <c r="L69" s="130"/>
      <c r="M69" s="130"/>
      <c r="N69" s="130"/>
      <c r="O69" s="130"/>
      <c r="P69" s="130"/>
      <c r="Q69" s="134"/>
    </row>
    <row r="70" spans="2:17" x14ac:dyDescent="0.25">
      <c r="B70" s="138"/>
      <c r="E70" s="130"/>
      <c r="F70" s="130"/>
      <c r="G70" s="130"/>
      <c r="H70" s="130"/>
      <c r="I70" s="130"/>
      <c r="J70" s="130"/>
      <c r="K70" s="130"/>
      <c r="L70" s="130"/>
      <c r="M70" s="130"/>
      <c r="N70" s="130"/>
      <c r="O70" s="130"/>
      <c r="P70" s="130"/>
      <c r="Q70" s="134"/>
    </row>
    <row r="71" spans="2:17" x14ac:dyDescent="0.25">
      <c r="B71" s="138"/>
      <c r="E71" s="130"/>
      <c r="F71" s="130"/>
      <c r="G71" s="130"/>
      <c r="H71" s="130"/>
      <c r="I71" s="130"/>
      <c r="J71" s="130"/>
      <c r="K71" s="130"/>
      <c r="L71" s="130"/>
      <c r="M71" s="130"/>
      <c r="N71" s="130"/>
      <c r="O71" s="130"/>
      <c r="P71" s="130"/>
      <c r="Q71" s="134"/>
    </row>
    <row r="72" spans="2:17" x14ac:dyDescent="0.25">
      <c r="B72" s="138"/>
      <c r="E72" s="130"/>
      <c r="F72" s="130"/>
      <c r="G72" s="130"/>
      <c r="H72" s="130"/>
      <c r="I72" s="130"/>
      <c r="J72" s="130"/>
      <c r="K72" s="130"/>
      <c r="L72" s="130"/>
      <c r="M72" s="130"/>
      <c r="N72" s="130"/>
      <c r="O72" s="130"/>
      <c r="P72" s="130"/>
      <c r="Q72" s="134"/>
    </row>
    <row r="73" spans="2:17" x14ac:dyDescent="0.25">
      <c r="B73" s="138"/>
      <c r="E73" s="130"/>
      <c r="F73" s="130"/>
      <c r="G73" s="130"/>
      <c r="H73" s="130"/>
      <c r="I73" s="130"/>
      <c r="J73" s="130"/>
      <c r="K73" s="130"/>
      <c r="L73" s="130"/>
      <c r="M73" s="130"/>
      <c r="N73" s="130"/>
      <c r="O73" s="130"/>
      <c r="P73" s="130"/>
      <c r="Q73" s="134"/>
    </row>
    <row r="74" spans="2:17" x14ac:dyDescent="0.25">
      <c r="B74" s="138"/>
      <c r="E74" s="130"/>
      <c r="F74" s="130"/>
      <c r="G74" s="130"/>
      <c r="H74" s="130"/>
      <c r="I74" s="130"/>
      <c r="J74" s="130"/>
      <c r="K74" s="130"/>
      <c r="L74" s="130"/>
      <c r="M74" s="130"/>
      <c r="N74" s="130"/>
      <c r="O74" s="130"/>
      <c r="P74" s="130"/>
      <c r="Q74" s="134"/>
    </row>
    <row r="75" spans="2:17" x14ac:dyDescent="0.25">
      <c r="B75" s="138"/>
      <c r="E75" s="130"/>
      <c r="F75" s="130"/>
      <c r="G75" s="130"/>
      <c r="H75" s="130"/>
      <c r="I75" s="130"/>
      <c r="J75" s="130"/>
      <c r="K75" s="130"/>
      <c r="L75" s="130"/>
      <c r="M75" s="130"/>
      <c r="N75" s="130"/>
      <c r="O75" s="130"/>
      <c r="P75" s="130"/>
      <c r="Q75" s="134"/>
    </row>
    <row r="76" spans="2:17" x14ac:dyDescent="0.25">
      <c r="B76" s="138"/>
      <c r="E76" s="130"/>
      <c r="F76" s="130"/>
      <c r="G76" s="130"/>
      <c r="H76" s="130"/>
      <c r="I76" s="130"/>
      <c r="J76" s="130"/>
      <c r="K76" s="130"/>
      <c r="L76" s="130"/>
      <c r="M76" s="130"/>
      <c r="N76" s="130"/>
      <c r="O76" s="130"/>
      <c r="P76" s="130"/>
      <c r="Q76" s="134"/>
    </row>
    <row r="77" spans="2:17" x14ac:dyDescent="0.25">
      <c r="B77" s="138"/>
      <c r="E77" s="130"/>
      <c r="F77" s="130"/>
      <c r="G77" s="130"/>
      <c r="H77" s="130"/>
      <c r="I77" s="130"/>
      <c r="J77" s="130"/>
      <c r="K77" s="130"/>
      <c r="L77" s="130"/>
      <c r="M77" s="130"/>
      <c r="N77" s="130"/>
      <c r="O77" s="130"/>
      <c r="P77" s="130"/>
      <c r="Q77" s="134"/>
    </row>
    <row r="78" spans="2:17" ht="15.75" thickBot="1" x14ac:dyDescent="0.3">
      <c r="B78" s="140"/>
      <c r="E78" s="141"/>
      <c r="F78" s="141"/>
      <c r="G78" s="141"/>
      <c r="H78" s="141"/>
      <c r="I78" s="141"/>
      <c r="J78" s="141"/>
      <c r="K78" s="141"/>
      <c r="L78" s="141"/>
      <c r="M78" s="141"/>
      <c r="N78" s="141"/>
      <c r="O78" s="141"/>
      <c r="P78" s="141"/>
      <c r="Q78" s="139"/>
    </row>
    <row r="79" spans="2:17" ht="15.75" thickTop="1" x14ac:dyDescent="0.25">
      <c r="B79" s="130"/>
      <c r="E79" s="130"/>
      <c r="F79" s="130"/>
      <c r="G79" s="130"/>
      <c r="H79" s="130"/>
      <c r="I79" s="130"/>
      <c r="J79" s="130"/>
      <c r="K79" s="130"/>
      <c r="L79" s="130"/>
      <c r="M79" s="130"/>
      <c r="N79" s="130"/>
      <c r="O79" s="130"/>
      <c r="P79" s="130"/>
      <c r="Q79" s="130"/>
    </row>
  </sheetData>
  <conditionalFormatting pivot="1" sqref="D38:O38">
    <cfRule type="colorScale" priority="6">
      <colorScale>
        <cfvo type="min"/>
        <cfvo type="num" val="0"/>
        <cfvo type="max"/>
        <color rgb="FFF8696B"/>
        <color rgb="FFFCFCFF"/>
        <color rgb="FF63BE7B"/>
      </colorScale>
    </cfRule>
  </conditionalFormatting>
  <conditionalFormatting pivot="1" sqref="E11:E30">
    <cfRule type="colorScale" priority="5">
      <colorScale>
        <cfvo type="min"/>
        <cfvo type="num" val="0"/>
        <cfvo type="max"/>
        <color rgb="FFFAA0A2"/>
        <color rgb="FFFCFCFF"/>
        <color rgb="FFA1D7AF"/>
      </colorScale>
    </cfRule>
  </conditionalFormatting>
  <conditionalFormatting pivot="1" sqref="G11:G30">
    <cfRule type="colorScale" priority="4">
      <colorScale>
        <cfvo type="min"/>
        <cfvo type="num" val="0"/>
        <cfvo type="max"/>
        <color rgb="FFFAA0A2"/>
        <color rgb="FFFCFCFF"/>
        <color rgb="FFA1D7AF"/>
      </colorScale>
    </cfRule>
  </conditionalFormatting>
  <conditionalFormatting pivot="1" sqref="F11:F30">
    <cfRule type="colorScale" priority="2">
      <colorScale>
        <cfvo type="min"/>
        <cfvo type="max"/>
        <color rgb="FFFCFCFF"/>
        <color theme="3" tint="0.59999389629810485"/>
      </colorScale>
    </cfRule>
  </conditionalFormatting>
  <conditionalFormatting pivot="1" sqref="H11:H30">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5"/>
  <drawing r:id="rId6"/>
  <extLst>
    <ext xmlns:x14="http://schemas.microsoft.com/office/spreadsheetml/2009/9/main" uri="{A8765BA9-456A-4dab-B4F3-ACF838C121DE}">
      <x14:slicerList>
        <x14:slicer r:id="rId7"/>
      </x14:slicerList>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1:AS70"/>
  <sheetViews>
    <sheetView showGridLines="0" showRowColHeaders="0" workbookViewId="0"/>
  </sheetViews>
  <sheetFormatPr defaultRowHeight="15" x14ac:dyDescent="0.25"/>
  <cols>
    <col min="1" max="2" width="2.42578125" customWidth="1"/>
    <col min="3" max="3" width="12.28515625" customWidth="1"/>
    <col min="4" max="16" width="9.7109375" customWidth="1"/>
    <col min="17" max="17" width="1.7109375" customWidth="1"/>
    <col min="20" max="20" width="13.140625" bestFit="1" customWidth="1"/>
    <col min="21" max="21" width="10.7109375" customWidth="1"/>
    <col min="22" max="22" width="8.7109375" customWidth="1"/>
    <col min="23" max="23" width="9.85546875" bestFit="1" customWidth="1"/>
    <col min="24" max="24" width="11.7109375" bestFit="1" customWidth="1"/>
    <col min="25" max="25" width="11" bestFit="1" customWidth="1"/>
    <col min="26" max="26" width="8.85546875" bestFit="1" customWidth="1"/>
    <col min="32" max="32" width="12.140625" bestFit="1" customWidth="1"/>
    <col min="33" max="33" width="11" bestFit="1" customWidth="1"/>
    <col min="35" max="35" width="12.140625" bestFit="1" customWidth="1"/>
    <col min="36" max="36" width="11.5703125" bestFit="1" customWidth="1"/>
    <col min="38" max="38" width="12.85546875" bestFit="1" customWidth="1"/>
    <col min="39" max="39" width="10.7109375" bestFit="1" customWidth="1"/>
    <col min="40" max="41" width="9.42578125" bestFit="1" customWidth="1"/>
  </cols>
  <sheetData>
    <row r="1" spans="2:41" ht="21" x14ac:dyDescent="0.35">
      <c r="B1" s="147"/>
      <c r="C1" s="148" t="s">
        <v>213</v>
      </c>
      <c r="D1" s="147"/>
      <c r="E1" s="147"/>
      <c r="F1" s="147"/>
      <c r="G1" s="147"/>
      <c r="H1" s="158"/>
      <c r="I1" s="147"/>
      <c r="J1" s="296" t="str">
        <f>Overview!J1</f>
        <v>Last Quote:</v>
      </c>
      <c r="K1" s="297">
        <f>Overview!K1</f>
        <v>43182</v>
      </c>
      <c r="L1" s="298"/>
      <c r="M1" s="299" t="str">
        <f>Overview!M1</f>
        <v>Last Exch Date:</v>
      </c>
      <c r="N1" s="297">
        <f>Overview!N1</f>
        <v>43182</v>
      </c>
      <c r="O1" s="297" t="str">
        <f>Overview!O1</f>
        <v>v2.4.08</v>
      </c>
      <c r="P1" s="147"/>
      <c r="Q1" s="147"/>
      <c r="R1" s="147"/>
      <c r="S1" s="147"/>
      <c r="T1" s="147"/>
      <c r="U1" s="147"/>
      <c r="V1" s="147"/>
      <c r="W1" s="147"/>
      <c r="X1" s="147"/>
      <c r="Y1" s="147"/>
      <c r="Z1" s="147"/>
      <c r="AA1" s="147"/>
      <c r="AB1" s="147"/>
      <c r="AC1" s="147"/>
      <c r="AD1" s="147"/>
      <c r="AE1" s="147"/>
      <c r="AF1" s="147"/>
      <c r="AG1" s="147"/>
      <c r="AH1" s="147"/>
      <c r="AI1" s="147"/>
      <c r="AJ1" s="147"/>
      <c r="AK1" s="147"/>
      <c r="AL1" s="147"/>
      <c r="AM1" s="147"/>
      <c r="AN1" s="147"/>
      <c r="AO1" s="147"/>
    </row>
    <row r="6" spans="2:41" ht="15.75" thickBot="1" x14ac:dyDescent="0.3">
      <c r="B6" s="147"/>
      <c r="C6" s="147"/>
      <c r="D6" s="147"/>
      <c r="E6" s="147"/>
      <c r="F6" s="147"/>
      <c r="G6" s="147"/>
      <c r="H6" s="147"/>
      <c r="I6" s="147"/>
      <c r="J6" s="147"/>
      <c r="K6" s="147"/>
      <c r="L6" s="147"/>
      <c r="M6" s="147"/>
      <c r="N6" s="147"/>
      <c r="O6" s="147"/>
      <c r="P6" s="147"/>
      <c r="Q6" s="147"/>
      <c r="R6" s="147"/>
      <c r="U6" s="147"/>
      <c r="V6" s="147"/>
      <c r="W6" s="147"/>
      <c r="X6" s="147"/>
      <c r="Y6" s="147"/>
      <c r="Z6" s="147"/>
      <c r="AA6" s="147"/>
      <c r="AB6" s="147"/>
      <c r="AC6" s="147"/>
      <c r="AD6" s="147"/>
      <c r="AE6" s="147"/>
      <c r="AF6" s="147"/>
      <c r="AG6" s="147"/>
      <c r="AH6" s="147"/>
      <c r="AI6" s="147"/>
      <c r="AJ6" s="147"/>
      <c r="AK6" s="147"/>
      <c r="AL6" s="147"/>
      <c r="AM6" s="147"/>
      <c r="AN6" s="147"/>
      <c r="AO6" s="147"/>
    </row>
    <row r="7" spans="2:41" ht="15.75" thickTop="1" x14ac:dyDescent="0.25">
      <c r="B7" s="151"/>
      <c r="C7" s="353" t="s">
        <v>217</v>
      </c>
      <c r="D7" s="354" t="s" vm="11">
        <v>81</v>
      </c>
      <c r="E7" s="152"/>
      <c r="F7" s="152"/>
      <c r="G7" s="152"/>
      <c r="H7" s="152"/>
      <c r="I7" s="153"/>
      <c r="J7" s="152"/>
      <c r="K7" s="152"/>
      <c r="L7" s="152"/>
      <c r="M7" s="152"/>
      <c r="N7" s="152"/>
      <c r="O7" s="152"/>
      <c r="P7" s="152"/>
      <c r="Q7" s="153"/>
      <c r="R7" s="147"/>
      <c r="Z7" s="147"/>
      <c r="AA7" s="147"/>
      <c r="AB7" s="147"/>
      <c r="AC7" s="147"/>
      <c r="AD7" s="147"/>
      <c r="AE7" s="147"/>
      <c r="AF7" s="147"/>
      <c r="AG7" s="147"/>
      <c r="AH7" s="147"/>
      <c r="AI7" s="147"/>
      <c r="AJ7" s="147"/>
      <c r="AK7" s="147"/>
      <c r="AL7" s="147"/>
      <c r="AM7" s="147"/>
      <c r="AN7" s="147"/>
      <c r="AO7" s="147"/>
    </row>
    <row r="8" spans="2:41" x14ac:dyDescent="0.25">
      <c r="B8" s="154"/>
      <c r="C8" s="149"/>
      <c r="D8" s="149"/>
      <c r="E8" s="149"/>
      <c r="F8" s="149"/>
      <c r="G8" s="149"/>
      <c r="H8" s="149"/>
      <c r="I8" s="150"/>
      <c r="J8" s="149"/>
      <c r="K8" s="149"/>
      <c r="L8" s="149"/>
      <c r="M8" s="149"/>
      <c r="N8" s="149"/>
      <c r="O8" s="149"/>
      <c r="P8" s="149"/>
      <c r="Q8" s="150"/>
      <c r="R8" s="147"/>
      <c r="Z8" s="147"/>
      <c r="AA8" s="147"/>
      <c r="AB8" s="147"/>
      <c r="AC8" s="147"/>
      <c r="AD8" s="147"/>
      <c r="AE8" s="147"/>
      <c r="AF8" s="147"/>
      <c r="AG8" s="147"/>
      <c r="AH8" s="147"/>
      <c r="AI8" s="147"/>
      <c r="AJ8" s="147"/>
      <c r="AK8" s="147"/>
      <c r="AL8" s="147"/>
      <c r="AM8" s="147"/>
      <c r="AN8" s="147"/>
      <c r="AO8" s="147"/>
    </row>
    <row r="9" spans="2:41" x14ac:dyDescent="0.25">
      <c r="B9" s="154"/>
      <c r="C9" s="351" t="s">
        <v>184</v>
      </c>
      <c r="D9" s="325" t="s">
        <v>187</v>
      </c>
      <c r="E9" s="325" t="s">
        <v>191</v>
      </c>
      <c r="F9" s="325" t="s">
        <v>168</v>
      </c>
      <c r="G9" s="325" t="s">
        <v>167</v>
      </c>
      <c r="H9" s="325" t="s">
        <v>207</v>
      </c>
      <c r="I9" s="320" t="s">
        <v>208</v>
      </c>
      <c r="J9" s="149"/>
      <c r="K9" s="149"/>
      <c r="L9" s="149"/>
      <c r="M9" s="149"/>
      <c r="N9" s="149"/>
      <c r="O9" s="149"/>
      <c r="P9" s="149"/>
      <c r="Q9" s="150"/>
      <c r="R9" s="147"/>
      <c r="AA9" s="147"/>
      <c r="AB9" s="147"/>
      <c r="AC9" s="147"/>
      <c r="AD9" s="147"/>
      <c r="AE9" s="147"/>
      <c r="AF9" s="356" t="s">
        <v>219</v>
      </c>
      <c r="AG9" s="321" t="s" vm="8">
        <v>81</v>
      </c>
      <c r="AH9" s="147"/>
      <c r="AI9" s="356" t="s">
        <v>219</v>
      </c>
      <c r="AJ9" s="321" t="s" vm="8">
        <v>81</v>
      </c>
      <c r="AK9" s="147"/>
      <c r="AL9" s="356" t="s">
        <v>219</v>
      </c>
      <c r="AM9" s="321" t="s" vm="8">
        <v>81</v>
      </c>
      <c r="AN9" s="147"/>
      <c r="AO9" s="147"/>
    </row>
    <row r="10" spans="2:41" x14ac:dyDescent="0.25">
      <c r="B10" s="154"/>
      <c r="C10" s="355" t="s">
        <v>344</v>
      </c>
      <c r="D10" s="326">
        <v>375.65</v>
      </c>
      <c r="E10" s="326"/>
      <c r="F10" s="326"/>
      <c r="G10" s="326">
        <v>-12.75</v>
      </c>
      <c r="H10" s="326">
        <v>362.9</v>
      </c>
      <c r="I10" s="331">
        <v>2.27</v>
      </c>
      <c r="J10" s="149"/>
      <c r="K10" s="149"/>
      <c r="L10" s="149"/>
      <c r="M10" s="149"/>
      <c r="N10" s="149"/>
      <c r="O10" s="149"/>
      <c r="P10" s="149"/>
      <c r="Q10" s="150"/>
      <c r="R10" s="147"/>
      <c r="AA10" s="147"/>
      <c r="AB10" s="147"/>
      <c r="AC10" s="147"/>
      <c r="AD10" s="147"/>
      <c r="AE10" s="147"/>
      <c r="AH10" s="147"/>
      <c r="AI10" s="147"/>
      <c r="AJ10" s="147"/>
      <c r="AK10" s="147"/>
      <c r="AL10" s="147"/>
      <c r="AM10" s="147"/>
      <c r="AN10" s="147"/>
      <c r="AO10" s="147"/>
    </row>
    <row r="11" spans="2:41" x14ac:dyDescent="0.25">
      <c r="B11" s="154"/>
      <c r="C11" s="355" t="s">
        <v>342</v>
      </c>
      <c r="D11" s="326">
        <v>393.04999999999995</v>
      </c>
      <c r="E11" s="326"/>
      <c r="F11" s="326"/>
      <c r="G11" s="326">
        <v>-17.399999999999977</v>
      </c>
      <c r="H11" s="326">
        <v>375.65</v>
      </c>
      <c r="I11" s="331">
        <v>20.34</v>
      </c>
      <c r="J11" s="149"/>
      <c r="K11" s="149"/>
      <c r="L11" s="149"/>
      <c r="M11" s="149"/>
      <c r="N11" s="149"/>
      <c r="O11" s="149"/>
      <c r="P11" s="149"/>
      <c r="Q11" s="150"/>
      <c r="R11" s="147"/>
      <c r="AA11" s="147"/>
      <c r="AB11" s="147"/>
      <c r="AC11" s="147"/>
      <c r="AD11" s="147"/>
      <c r="AE11" s="147"/>
      <c r="AF11" s="356" t="s">
        <v>0</v>
      </c>
      <c r="AG11" s="347" t="s">
        <v>165</v>
      </c>
      <c r="AH11" s="147"/>
      <c r="AI11" s="356" t="s">
        <v>0</v>
      </c>
      <c r="AJ11" s="347" t="s">
        <v>167</v>
      </c>
      <c r="AK11" s="147"/>
      <c r="AL11" s="356" t="s">
        <v>0</v>
      </c>
      <c r="AM11" s="321" t="s">
        <v>190</v>
      </c>
      <c r="AN11" s="321" t="s">
        <v>215</v>
      </c>
      <c r="AO11" s="321" t="s">
        <v>216</v>
      </c>
    </row>
    <row r="12" spans="2:41" x14ac:dyDescent="0.25">
      <c r="B12" s="154"/>
      <c r="C12" s="355" t="s">
        <v>343</v>
      </c>
      <c r="D12" s="326">
        <v>372.7</v>
      </c>
      <c r="E12" s="326"/>
      <c r="F12" s="326"/>
      <c r="G12" s="326">
        <v>20.349999999999966</v>
      </c>
      <c r="H12" s="326">
        <v>393.04999999999995</v>
      </c>
      <c r="I12" s="331">
        <v>-9.84</v>
      </c>
      <c r="J12" s="149"/>
      <c r="K12" s="149"/>
      <c r="L12" s="149"/>
      <c r="M12" s="149"/>
      <c r="N12" s="149"/>
      <c r="O12" s="149"/>
      <c r="P12" s="149"/>
      <c r="Q12" s="150"/>
      <c r="R12" s="147"/>
      <c r="AA12" s="147"/>
      <c r="AB12" s="147"/>
      <c r="AC12" s="147"/>
      <c r="AD12" s="147"/>
      <c r="AE12" s="147"/>
      <c r="AF12" s="324" t="s">
        <v>297</v>
      </c>
      <c r="AG12" s="326">
        <v>315.54999999999995</v>
      </c>
      <c r="AH12" s="147"/>
      <c r="AI12" s="324" t="s">
        <v>297</v>
      </c>
      <c r="AJ12" s="326">
        <v>9.1499999999999773</v>
      </c>
      <c r="AK12" s="147"/>
      <c r="AL12" s="324" t="s">
        <v>297</v>
      </c>
      <c r="AM12" s="376">
        <v>2.9862924281984338E-2</v>
      </c>
      <c r="AN12" s="376">
        <v>1.2131180327868751E-2</v>
      </c>
      <c r="AO12" s="376">
        <v>1.8966195033322197E-2</v>
      </c>
    </row>
    <row r="13" spans="2:41" x14ac:dyDescent="0.25">
      <c r="B13" s="154"/>
      <c r="C13" s="355" t="s">
        <v>331</v>
      </c>
      <c r="D13" s="326">
        <v>369.29999999999995</v>
      </c>
      <c r="E13" s="326"/>
      <c r="F13" s="326"/>
      <c r="G13" s="326">
        <v>3.4000000000000341</v>
      </c>
      <c r="H13" s="326">
        <v>372.7</v>
      </c>
      <c r="I13" s="331">
        <v>-12</v>
      </c>
      <c r="J13" s="149"/>
      <c r="K13" s="149"/>
      <c r="L13" s="149"/>
      <c r="M13" s="149"/>
      <c r="N13" s="149"/>
      <c r="O13" s="149"/>
      <c r="P13" s="149"/>
      <c r="Q13" s="150"/>
      <c r="R13" s="147"/>
      <c r="AA13" s="147"/>
      <c r="AB13" s="147"/>
      <c r="AC13" s="147"/>
      <c r="AD13" s="147"/>
      <c r="AE13" s="147"/>
      <c r="AF13" s="324" t="s">
        <v>298</v>
      </c>
      <c r="AG13" s="326">
        <v>324</v>
      </c>
      <c r="AH13" s="147"/>
      <c r="AI13" s="324" t="s">
        <v>298</v>
      </c>
      <c r="AJ13" s="326">
        <v>8.4500000000000455</v>
      </c>
      <c r="AK13" s="147"/>
      <c r="AL13" s="324" t="s">
        <v>298</v>
      </c>
      <c r="AM13" s="376">
        <v>2.6778640469022452E-2</v>
      </c>
      <c r="AN13" s="376">
        <v>6.4781339009356564E-4</v>
      </c>
      <c r="AO13" s="376">
        <v>3.9708178718159015E-2</v>
      </c>
    </row>
    <row r="14" spans="2:41" x14ac:dyDescent="0.25">
      <c r="B14" s="154"/>
      <c r="C14" s="355" t="s">
        <v>329</v>
      </c>
      <c r="D14" s="326">
        <v>362.45</v>
      </c>
      <c r="E14" s="326"/>
      <c r="F14" s="326"/>
      <c r="G14" s="326">
        <v>6.8499999999999659</v>
      </c>
      <c r="H14" s="326">
        <v>369.29999999999995</v>
      </c>
      <c r="I14" s="331">
        <v>-0.03</v>
      </c>
      <c r="J14" s="149"/>
      <c r="K14" s="149"/>
      <c r="L14" s="149"/>
      <c r="M14" s="149"/>
      <c r="N14" s="149"/>
      <c r="O14" s="149"/>
      <c r="P14" s="149"/>
      <c r="Q14" s="150"/>
      <c r="R14" s="147"/>
      <c r="AA14" s="147"/>
      <c r="AB14" s="147"/>
      <c r="AC14" s="147"/>
      <c r="AD14" s="147"/>
      <c r="AE14" s="147"/>
      <c r="AF14" s="324" t="s">
        <v>310</v>
      </c>
      <c r="AG14" s="326">
        <v>327.5</v>
      </c>
      <c r="AH14" s="147"/>
      <c r="AI14" s="324" t="s">
        <v>310</v>
      </c>
      <c r="AJ14" s="326">
        <v>3.5</v>
      </c>
      <c r="AK14" s="147"/>
      <c r="AL14" s="324" t="s">
        <v>310</v>
      </c>
      <c r="AM14" s="376">
        <v>1.0802469135802406E-2</v>
      </c>
      <c r="AN14" s="376">
        <v>1.1978019164066822E-2</v>
      </c>
      <c r="AO14" s="376">
        <v>1.1647620402259751E-3</v>
      </c>
    </row>
    <row r="15" spans="2:41" x14ac:dyDescent="0.25">
      <c r="B15" s="154"/>
      <c r="C15" s="355" t="s">
        <v>328</v>
      </c>
      <c r="D15" s="326">
        <v>355</v>
      </c>
      <c r="E15" s="326"/>
      <c r="F15" s="326"/>
      <c r="G15" s="326">
        <v>7.4499999999999886</v>
      </c>
      <c r="H15" s="326">
        <v>362.45</v>
      </c>
      <c r="I15" s="331">
        <v>14.92</v>
      </c>
      <c r="J15" s="149"/>
      <c r="K15" s="149"/>
      <c r="L15" s="149"/>
      <c r="M15" s="149"/>
      <c r="N15" s="149"/>
      <c r="O15" s="149"/>
      <c r="P15" s="149"/>
      <c r="Q15" s="150"/>
      <c r="R15" s="147"/>
      <c r="AA15" s="147"/>
      <c r="AB15" s="147"/>
      <c r="AC15" s="147"/>
      <c r="AD15" s="147"/>
      <c r="AE15" s="147"/>
      <c r="AF15" s="324" t="s">
        <v>312</v>
      </c>
      <c r="AG15" s="326">
        <v>332.79999999999995</v>
      </c>
      <c r="AH15" s="147"/>
      <c r="AI15" s="324" t="s">
        <v>312</v>
      </c>
      <c r="AJ15" s="326">
        <v>5.2999999999999545</v>
      </c>
      <c r="AK15" s="147"/>
      <c r="AL15" s="324" t="s">
        <v>312</v>
      </c>
      <c r="AM15" s="376">
        <v>1.6183206106870074E-2</v>
      </c>
      <c r="AN15" s="376">
        <v>5.1183621241202015E-3</v>
      </c>
      <c r="AO15" s="376">
        <v>1.0270539133392154E-2</v>
      </c>
    </row>
    <row r="16" spans="2:41" x14ac:dyDescent="0.25">
      <c r="B16" s="154"/>
      <c r="C16" s="355" t="s">
        <v>326</v>
      </c>
      <c r="D16" s="326">
        <v>349.45</v>
      </c>
      <c r="E16" s="326"/>
      <c r="F16" s="326"/>
      <c r="G16" s="326">
        <v>5.5500000000000114</v>
      </c>
      <c r="H16" s="326">
        <v>355</v>
      </c>
      <c r="I16" s="331">
        <v>-0.22</v>
      </c>
      <c r="J16" s="149"/>
      <c r="K16" s="149"/>
      <c r="L16" s="149"/>
      <c r="M16" s="149"/>
      <c r="N16" s="149"/>
      <c r="O16" s="149"/>
      <c r="P16" s="149"/>
      <c r="Q16" s="150"/>
      <c r="R16" s="147"/>
      <c r="AA16" s="147"/>
      <c r="AB16" s="147"/>
      <c r="AC16" s="147"/>
      <c r="AD16" s="147"/>
      <c r="AE16" s="147"/>
      <c r="AF16" s="324" t="s">
        <v>319</v>
      </c>
      <c r="AG16" s="326">
        <v>339.25</v>
      </c>
      <c r="AH16" s="147"/>
      <c r="AI16" s="324" t="s">
        <v>319</v>
      </c>
      <c r="AJ16" s="326">
        <v>6.4500000000000455</v>
      </c>
      <c r="AK16" s="147"/>
      <c r="AL16" s="324" t="s">
        <v>319</v>
      </c>
      <c r="AM16" s="376">
        <v>1.9381009615384803E-2</v>
      </c>
      <c r="AN16" s="376">
        <v>-1.2730744748567835E-2</v>
      </c>
      <c r="AO16" s="376">
        <v>1.407253119572105E-2</v>
      </c>
    </row>
    <row r="17" spans="2:45" x14ac:dyDescent="0.25">
      <c r="B17" s="154"/>
      <c r="C17" s="355" t="s">
        <v>325</v>
      </c>
      <c r="D17" s="326">
        <v>348</v>
      </c>
      <c r="E17" s="326"/>
      <c r="F17" s="326"/>
      <c r="G17" s="326">
        <v>1.4499999999999886</v>
      </c>
      <c r="H17" s="326">
        <v>349.45</v>
      </c>
      <c r="I17" s="331">
        <v>-0.23</v>
      </c>
      <c r="J17" s="149"/>
      <c r="K17" s="149"/>
      <c r="L17" s="149"/>
      <c r="M17" s="149"/>
      <c r="N17" s="149"/>
      <c r="O17" s="149"/>
      <c r="P17" s="149"/>
      <c r="Q17" s="150"/>
      <c r="R17" s="147"/>
      <c r="AA17" s="147"/>
      <c r="AB17" s="147"/>
      <c r="AC17" s="147"/>
      <c r="AD17" s="147"/>
      <c r="AE17" s="147"/>
      <c r="AF17" s="324" t="s">
        <v>322</v>
      </c>
      <c r="AG17" s="326">
        <v>339.04999999999995</v>
      </c>
      <c r="AH17" s="147"/>
      <c r="AI17" s="324" t="s">
        <v>322</v>
      </c>
      <c r="AJ17" s="326">
        <v>-0.20000000000004547</v>
      </c>
      <c r="AK17" s="147"/>
      <c r="AL17" s="324" t="s">
        <v>322</v>
      </c>
      <c r="AM17" s="376">
        <v>-5.8953574060438552E-4</v>
      </c>
      <c r="AN17" s="376">
        <v>-1.1927788523533267E-2</v>
      </c>
      <c r="AO17" s="376">
        <v>6.2417504363441179E-3</v>
      </c>
    </row>
    <row r="18" spans="2:45" x14ac:dyDescent="0.25">
      <c r="B18" s="154"/>
      <c r="C18" s="355" t="s">
        <v>323</v>
      </c>
      <c r="D18" s="326">
        <v>339.04999999999995</v>
      </c>
      <c r="E18" s="326"/>
      <c r="F18" s="326"/>
      <c r="G18" s="326">
        <v>8.9500000000000455</v>
      </c>
      <c r="H18" s="326">
        <v>348</v>
      </c>
      <c r="I18" s="331">
        <v>-16.190000000000001</v>
      </c>
      <c r="J18" s="149"/>
      <c r="K18" s="149"/>
      <c r="L18" s="149"/>
      <c r="M18" s="149"/>
      <c r="N18" s="149"/>
      <c r="O18" s="149"/>
      <c r="P18" s="149"/>
      <c r="Q18" s="150"/>
      <c r="R18" s="147"/>
      <c r="AA18" s="147"/>
      <c r="AB18" s="147"/>
      <c r="AC18" s="147"/>
      <c r="AD18" s="147"/>
      <c r="AE18" s="147"/>
      <c r="AF18" s="324" t="s">
        <v>323</v>
      </c>
      <c r="AG18" s="326">
        <v>348</v>
      </c>
      <c r="AH18" s="147"/>
      <c r="AI18" s="324" t="s">
        <v>323</v>
      </c>
      <c r="AJ18" s="326">
        <v>8.9500000000000455</v>
      </c>
      <c r="AK18" s="147"/>
      <c r="AL18" s="324" t="s">
        <v>323</v>
      </c>
      <c r="AM18" s="376">
        <v>2.6397286535909226E-2</v>
      </c>
      <c r="AN18" s="376">
        <v>6.5252854812403172E-4</v>
      </c>
      <c r="AO18" s="376">
        <v>2.0562803806698282E-2</v>
      </c>
    </row>
    <row r="19" spans="2:45" x14ac:dyDescent="0.25">
      <c r="B19" s="154"/>
      <c r="C19" s="355" t="s">
        <v>322</v>
      </c>
      <c r="D19" s="326">
        <v>339.25</v>
      </c>
      <c r="E19" s="326"/>
      <c r="F19" s="326"/>
      <c r="G19" s="326">
        <v>-0.20000000000004547</v>
      </c>
      <c r="H19" s="326">
        <v>339.04999999999995</v>
      </c>
      <c r="I19" s="331">
        <v>-17.899999999999999</v>
      </c>
      <c r="J19" s="149"/>
      <c r="K19" s="149"/>
      <c r="L19" s="149"/>
      <c r="M19" s="149"/>
      <c r="N19" s="149"/>
      <c r="O19" s="149"/>
      <c r="P19" s="149"/>
      <c r="Q19" s="150"/>
      <c r="R19" s="147"/>
      <c r="AA19" s="147"/>
      <c r="AB19" s="147"/>
      <c r="AC19" s="147"/>
      <c r="AD19" s="147"/>
      <c r="AE19" s="147"/>
      <c r="AF19" s="324" t="s">
        <v>325</v>
      </c>
      <c r="AG19" s="326">
        <v>349.45</v>
      </c>
      <c r="AH19" s="147"/>
      <c r="AI19" s="324" t="s">
        <v>325</v>
      </c>
      <c r="AJ19" s="326">
        <v>1.4499999999999886</v>
      </c>
      <c r="AK19" s="147"/>
      <c r="AL19" s="324" t="s">
        <v>325</v>
      </c>
      <c r="AM19" s="376">
        <v>4.1666666666666519E-3</v>
      </c>
      <c r="AN19" s="376">
        <v>2.934463645255958E-3</v>
      </c>
      <c r="AO19" s="376">
        <v>3.0620867303661203E-3</v>
      </c>
    </row>
    <row r="20" spans="2:45" x14ac:dyDescent="0.25">
      <c r="B20" s="154"/>
      <c r="C20" s="355" t="s">
        <v>319</v>
      </c>
      <c r="D20" s="326">
        <v>332.79999999999995</v>
      </c>
      <c r="E20" s="326"/>
      <c r="F20" s="326"/>
      <c r="G20" s="326">
        <v>6.4500000000000455</v>
      </c>
      <c r="H20" s="326">
        <v>339.25</v>
      </c>
      <c r="I20" s="331">
        <v>-5.12</v>
      </c>
      <c r="J20" s="149"/>
      <c r="K20" s="149"/>
      <c r="L20" s="149"/>
      <c r="M20" s="149"/>
      <c r="N20" s="149"/>
      <c r="O20" s="149"/>
      <c r="P20" s="149"/>
      <c r="Q20" s="150"/>
      <c r="R20" s="147"/>
      <c r="AA20" s="147"/>
      <c r="AB20" s="147"/>
      <c r="AC20" s="147"/>
      <c r="AD20" s="147"/>
      <c r="AE20" s="147"/>
      <c r="AF20" s="324" t="s">
        <v>326</v>
      </c>
      <c r="AG20" s="326">
        <v>355</v>
      </c>
      <c r="AH20" s="147"/>
      <c r="AI20" s="324" t="s">
        <v>326</v>
      </c>
      <c r="AJ20" s="326">
        <v>5.5500000000000114</v>
      </c>
      <c r="AK20" s="147"/>
      <c r="AL20" s="324" t="s">
        <v>326</v>
      </c>
      <c r="AM20" s="376">
        <v>1.5882100443554092E-2</v>
      </c>
      <c r="AN20" s="376">
        <v>3.6085858257477232E-2</v>
      </c>
      <c r="AO20" s="376">
        <v>2.0627755768109601E-2</v>
      </c>
    </row>
    <row r="21" spans="2:45" x14ac:dyDescent="0.25">
      <c r="B21" s="154"/>
      <c r="C21" s="355" t="s">
        <v>312</v>
      </c>
      <c r="D21" s="326">
        <v>327.5</v>
      </c>
      <c r="E21" s="326"/>
      <c r="F21" s="326"/>
      <c r="G21" s="326">
        <v>5.2999999999999545</v>
      </c>
      <c r="H21" s="326">
        <v>332.79999999999995</v>
      </c>
      <c r="I21" s="331">
        <v>11.48</v>
      </c>
      <c r="J21" s="149"/>
      <c r="K21" s="149"/>
      <c r="L21" s="149"/>
      <c r="M21" s="149"/>
      <c r="N21" s="149"/>
      <c r="O21" s="149"/>
      <c r="P21" s="149"/>
      <c r="Q21" s="150"/>
      <c r="R21" s="147"/>
      <c r="AA21" s="147"/>
      <c r="AB21" s="147"/>
      <c r="AC21" s="147"/>
      <c r="AD21" s="147"/>
      <c r="AE21" s="147"/>
      <c r="AF21" s="324" t="s">
        <v>328</v>
      </c>
      <c r="AG21" s="326">
        <v>362.45</v>
      </c>
      <c r="AH21" s="147"/>
      <c r="AI21" s="324" t="s">
        <v>328</v>
      </c>
      <c r="AJ21" s="326">
        <v>7.4499999999999886</v>
      </c>
      <c r="AK21" s="147"/>
      <c r="AL21" s="324" t="s">
        <v>328</v>
      </c>
      <c r="AM21" s="376">
        <v>2.0985915492957696E-2</v>
      </c>
      <c r="AN21" s="376">
        <v>3.0749826459057772E-2</v>
      </c>
      <c r="AO21" s="376">
        <v>2.3334751437309897E-2</v>
      </c>
    </row>
    <row r="22" spans="2:45" x14ac:dyDescent="0.25">
      <c r="B22" s="154"/>
      <c r="C22" s="355" t="s">
        <v>310</v>
      </c>
      <c r="D22" s="326">
        <v>324</v>
      </c>
      <c r="E22" s="326"/>
      <c r="F22" s="326"/>
      <c r="G22" s="326">
        <v>3.5</v>
      </c>
      <c r="H22" s="326">
        <v>327.5</v>
      </c>
      <c r="I22" s="331">
        <v>-0.37</v>
      </c>
      <c r="J22" s="149"/>
      <c r="K22" s="149"/>
      <c r="L22" s="149"/>
      <c r="M22" s="149"/>
      <c r="N22" s="149"/>
      <c r="O22" s="149"/>
      <c r="P22" s="149"/>
      <c r="Q22" s="150"/>
      <c r="R22" s="147"/>
      <c r="AA22" s="147"/>
      <c r="AB22" s="147"/>
      <c r="AC22" s="147"/>
      <c r="AD22" s="147"/>
      <c r="AE22" s="147"/>
      <c r="AF22" s="324" t="s">
        <v>329</v>
      </c>
      <c r="AG22" s="326">
        <v>369.29999999999995</v>
      </c>
      <c r="AH22" s="147"/>
      <c r="AI22" s="324" t="s">
        <v>329</v>
      </c>
      <c r="AJ22" s="326">
        <v>6.8499999999999659</v>
      </c>
      <c r="AK22" s="147"/>
      <c r="AL22" s="324" t="s">
        <v>329</v>
      </c>
      <c r="AM22" s="376">
        <v>1.8899158504621205E-2</v>
      </c>
      <c r="AN22" s="376">
        <v>7.3059974006697281E-3</v>
      </c>
      <c r="AO22" s="376">
        <v>3.0669580669040242E-2</v>
      </c>
    </row>
    <row r="23" spans="2:45" x14ac:dyDescent="0.25">
      <c r="B23" s="154"/>
      <c r="C23" s="324" t="s">
        <v>188</v>
      </c>
      <c r="D23" s="326">
        <v>324</v>
      </c>
      <c r="E23" s="326"/>
      <c r="F23" s="326"/>
      <c r="G23" s="326">
        <v>38.899999999999977</v>
      </c>
      <c r="H23" s="326">
        <v>362.9</v>
      </c>
      <c r="I23" s="331">
        <v>-12.88</v>
      </c>
      <c r="J23" s="149"/>
      <c r="K23" s="149"/>
      <c r="L23" s="149"/>
      <c r="M23" s="149"/>
      <c r="N23" s="149"/>
      <c r="O23" s="149"/>
      <c r="P23" s="149"/>
      <c r="Q23" s="150"/>
      <c r="R23" s="147"/>
      <c r="AA23" s="147"/>
      <c r="AB23" s="147"/>
      <c r="AC23" s="147"/>
      <c r="AD23" s="147"/>
      <c r="AE23" s="147"/>
      <c r="AF23" s="324" t="s">
        <v>331</v>
      </c>
      <c r="AG23" s="326">
        <v>372.7</v>
      </c>
      <c r="AH23" s="147"/>
      <c r="AI23" s="324" t="s">
        <v>331</v>
      </c>
      <c r="AJ23" s="326">
        <v>3.4000000000000341</v>
      </c>
      <c r="AK23" s="147"/>
      <c r="AL23" s="324" t="s">
        <v>331</v>
      </c>
      <c r="AM23" s="376">
        <v>9.2066070945031608E-3</v>
      </c>
      <c r="AN23" s="376">
        <v>1.1786038077969074E-2</v>
      </c>
      <c r="AO23" s="376">
        <v>1.1118318835246166E-2</v>
      </c>
    </row>
    <row r="24" spans="2:45" ht="15.75" thickBot="1" x14ac:dyDescent="0.3">
      <c r="B24" s="156"/>
      <c r="C24" s="157"/>
      <c r="D24" s="157"/>
      <c r="E24" s="157"/>
      <c r="F24" s="157"/>
      <c r="G24" s="157"/>
      <c r="H24" s="157"/>
      <c r="I24" s="155"/>
      <c r="J24" s="157"/>
      <c r="K24" s="157"/>
      <c r="L24" s="157"/>
      <c r="M24" s="157"/>
      <c r="N24" s="157"/>
      <c r="O24" s="157"/>
      <c r="P24" s="157"/>
      <c r="Q24" s="155"/>
      <c r="R24" s="147"/>
      <c r="AA24" s="147"/>
      <c r="AB24" s="147"/>
      <c r="AC24" s="147"/>
      <c r="AD24" s="147"/>
      <c r="AE24" s="147"/>
      <c r="AF24" s="324" t="s">
        <v>343</v>
      </c>
      <c r="AG24" s="326">
        <v>393.04999999999995</v>
      </c>
      <c r="AH24" s="147"/>
      <c r="AI24" s="324" t="s">
        <v>343</v>
      </c>
      <c r="AJ24" s="326">
        <v>20.349999999999966</v>
      </c>
      <c r="AK24" s="147"/>
      <c r="AL24" s="324" t="s">
        <v>343</v>
      </c>
      <c r="AM24" s="376">
        <v>5.4601556211429925E-2</v>
      </c>
      <c r="AN24" s="376">
        <v>-1.4934289127837563E-2</v>
      </c>
      <c r="AO24" s="376">
        <v>5.7253778880551609E-2</v>
      </c>
    </row>
    <row r="25" spans="2:45" ht="15.75" thickTop="1" x14ac:dyDescent="0.25">
      <c r="B25" s="151"/>
      <c r="C25" s="152"/>
      <c r="D25" s="152"/>
      <c r="E25" s="152"/>
      <c r="F25" s="152"/>
      <c r="G25" s="152"/>
      <c r="H25" s="152"/>
      <c r="I25" s="153"/>
      <c r="J25" s="152"/>
      <c r="K25" s="152"/>
      <c r="L25" s="152"/>
      <c r="M25" s="152"/>
      <c r="N25" s="152"/>
      <c r="O25" s="152"/>
      <c r="P25" s="152"/>
      <c r="Q25" s="153"/>
      <c r="R25" s="147"/>
      <c r="AA25" s="147"/>
      <c r="AB25" s="147"/>
      <c r="AC25" s="147"/>
      <c r="AD25" s="147"/>
      <c r="AE25" s="147"/>
      <c r="AF25" s="324" t="s">
        <v>342</v>
      </c>
      <c r="AG25" s="326">
        <v>375.65</v>
      </c>
      <c r="AH25" s="147"/>
      <c r="AI25" s="324" t="s">
        <v>342</v>
      </c>
      <c r="AJ25" s="326">
        <v>-17.399999999999977</v>
      </c>
      <c r="AK25" s="147"/>
      <c r="AL25" s="324" t="s">
        <v>342</v>
      </c>
      <c r="AM25" s="376">
        <v>-4.4269176949497502E-2</v>
      </c>
      <c r="AN25" s="376">
        <v>-2.9108550636749331E-2</v>
      </c>
      <c r="AO25" s="376">
        <v>-3.6855811779514136E-2</v>
      </c>
    </row>
    <row r="26" spans="2:45" x14ac:dyDescent="0.25">
      <c r="B26" s="154"/>
      <c r="C26" s="149"/>
      <c r="D26" s="149"/>
      <c r="E26" s="149"/>
      <c r="F26" s="149"/>
      <c r="G26" s="149"/>
      <c r="H26" s="149"/>
      <c r="I26" s="150"/>
      <c r="J26" s="149"/>
      <c r="K26" s="149"/>
      <c r="L26" s="149"/>
      <c r="M26" s="149"/>
      <c r="N26" s="149"/>
      <c r="O26" s="149"/>
      <c r="P26" s="149"/>
      <c r="Q26" s="150"/>
      <c r="R26" s="147"/>
      <c r="AA26" s="147"/>
      <c r="AB26" s="147"/>
      <c r="AC26" s="147"/>
      <c r="AD26" s="147"/>
      <c r="AE26" s="147"/>
      <c r="AF26" s="324" t="s">
        <v>344</v>
      </c>
      <c r="AG26" s="326">
        <v>362.9</v>
      </c>
      <c r="AH26" s="147"/>
      <c r="AI26" s="324" t="s">
        <v>344</v>
      </c>
      <c r="AJ26" s="326">
        <v>-12.75</v>
      </c>
      <c r="AK26" s="147"/>
      <c r="AL26" s="324" t="s">
        <v>344</v>
      </c>
      <c r="AM26" s="376">
        <v>-3.3941168641022257E-2</v>
      </c>
      <c r="AN26" s="376">
        <v>-1.7801374141161896E-2</v>
      </c>
      <c r="AO26" s="376">
        <v>-4.5036887284457316E-2</v>
      </c>
    </row>
    <row r="27" spans="2:45" x14ac:dyDescent="0.25">
      <c r="B27" s="154"/>
      <c r="C27" s="149"/>
      <c r="D27" s="149"/>
      <c r="E27" s="149"/>
      <c r="F27" s="149"/>
      <c r="G27" s="149"/>
      <c r="H27" s="149"/>
      <c r="I27" s="150"/>
      <c r="J27" s="149"/>
      <c r="K27" s="149"/>
      <c r="L27" s="149"/>
      <c r="M27" s="149"/>
      <c r="N27" s="149"/>
      <c r="O27" s="149"/>
      <c r="P27" s="149"/>
      <c r="Q27" s="150"/>
      <c r="R27" s="147"/>
      <c r="AA27" s="147"/>
      <c r="AB27" s="147"/>
      <c r="AC27" s="147"/>
      <c r="AD27" s="147"/>
      <c r="AE27" s="147"/>
      <c r="AF27" s="324" t="s">
        <v>188</v>
      </c>
      <c r="AG27" s="326">
        <v>362.9</v>
      </c>
      <c r="AH27" s="147"/>
      <c r="AI27" s="324" t="s">
        <v>188</v>
      </c>
      <c r="AJ27" s="326">
        <v>56.5</v>
      </c>
      <c r="AK27" s="147"/>
      <c r="AL27" s="324" t="s">
        <v>188</v>
      </c>
      <c r="AM27" s="376">
        <v>0.18439947780678789</v>
      </c>
      <c r="AN27" s="376">
        <v>3.1147540983606614E-2</v>
      </c>
      <c r="AO27" s="376">
        <v>0.1847236787178943</v>
      </c>
    </row>
    <row r="28" spans="2:45" x14ac:dyDescent="0.25">
      <c r="B28" s="154"/>
      <c r="C28" s="149"/>
      <c r="D28" s="149"/>
      <c r="E28" s="149"/>
      <c r="F28" s="149"/>
      <c r="G28" s="149"/>
      <c r="H28" s="149"/>
      <c r="I28" s="150"/>
      <c r="J28" s="149"/>
      <c r="K28" s="149"/>
      <c r="L28" s="149"/>
      <c r="M28" s="149"/>
      <c r="N28" s="149"/>
      <c r="O28" s="149"/>
      <c r="P28" s="149"/>
      <c r="Q28" s="150"/>
      <c r="R28" s="147"/>
      <c r="AA28" s="147"/>
      <c r="AB28" s="147"/>
      <c r="AC28" s="147"/>
      <c r="AD28" s="147"/>
      <c r="AE28" s="147"/>
      <c r="AH28" s="149"/>
      <c r="AK28" s="149"/>
      <c r="AP28" s="147"/>
      <c r="AQ28" s="147"/>
      <c r="AR28" s="147"/>
      <c r="AS28" s="147"/>
    </row>
    <row r="29" spans="2:45" x14ac:dyDescent="0.25">
      <c r="B29" s="154"/>
      <c r="C29" s="149"/>
      <c r="D29" s="149"/>
      <c r="E29" s="149"/>
      <c r="F29" s="149"/>
      <c r="G29" s="149"/>
      <c r="H29" s="149"/>
      <c r="I29" s="150"/>
      <c r="J29" s="149"/>
      <c r="K29" s="149"/>
      <c r="L29" s="149"/>
      <c r="M29" s="149"/>
      <c r="N29" s="149"/>
      <c r="O29" s="149"/>
      <c r="P29" s="149"/>
      <c r="Q29" s="150"/>
      <c r="R29" s="147"/>
      <c r="AA29" s="147"/>
      <c r="AB29" s="147"/>
      <c r="AC29" s="147"/>
      <c r="AD29" s="147"/>
      <c r="AE29" s="147"/>
      <c r="AH29" s="149"/>
      <c r="AK29" s="149"/>
      <c r="AP29" s="147"/>
      <c r="AQ29" s="147"/>
      <c r="AR29" s="147"/>
      <c r="AS29" s="147"/>
    </row>
    <row r="30" spans="2:45" x14ac:dyDescent="0.25">
      <c r="B30" s="154"/>
      <c r="C30" s="149"/>
      <c r="D30" s="149"/>
      <c r="E30" s="149"/>
      <c r="F30" s="149"/>
      <c r="G30" s="149"/>
      <c r="H30" s="149"/>
      <c r="I30" s="150"/>
      <c r="J30" s="149"/>
      <c r="K30" s="149"/>
      <c r="L30" s="149"/>
      <c r="M30" s="149"/>
      <c r="N30" s="149"/>
      <c r="O30" s="149"/>
      <c r="P30" s="149"/>
      <c r="Q30" s="150"/>
      <c r="R30" s="147"/>
      <c r="AA30" s="147"/>
      <c r="AB30" s="147"/>
      <c r="AC30" s="147"/>
      <c r="AD30" s="147"/>
      <c r="AE30" s="147"/>
    </row>
    <row r="31" spans="2:45" x14ac:dyDescent="0.25">
      <c r="B31" s="154"/>
      <c r="C31" s="149"/>
      <c r="D31" s="149"/>
      <c r="E31" s="149"/>
      <c r="F31" s="149"/>
      <c r="G31" s="149"/>
      <c r="H31" s="149"/>
      <c r="I31" s="150"/>
      <c r="J31" s="149"/>
      <c r="K31" s="149"/>
      <c r="L31" s="149"/>
      <c r="M31" s="149"/>
      <c r="N31" s="149"/>
      <c r="O31" s="149"/>
      <c r="P31" s="149"/>
      <c r="Q31" s="150"/>
      <c r="R31" s="147"/>
      <c r="Y31" s="159"/>
      <c r="Z31" s="147"/>
      <c r="AA31" s="147"/>
      <c r="AB31" s="147"/>
      <c r="AC31" s="147"/>
      <c r="AD31" s="147"/>
      <c r="AE31" s="147"/>
    </row>
    <row r="32" spans="2:45" x14ac:dyDescent="0.25">
      <c r="B32" s="154"/>
      <c r="C32" s="149"/>
      <c r="D32" s="149"/>
      <c r="E32" s="149"/>
      <c r="F32" s="149"/>
      <c r="G32" s="149"/>
      <c r="H32" s="149"/>
      <c r="I32" s="150"/>
      <c r="J32" s="149"/>
      <c r="K32" s="149"/>
      <c r="L32" s="149"/>
      <c r="M32" s="149"/>
      <c r="N32" s="149"/>
      <c r="O32" s="149"/>
      <c r="P32" s="149"/>
      <c r="Q32" s="150"/>
      <c r="R32" s="147"/>
      <c r="Y32" s="159"/>
      <c r="Z32" s="147"/>
      <c r="AA32" s="147"/>
      <c r="AB32" s="147"/>
      <c r="AC32" s="147"/>
      <c r="AD32" s="147"/>
      <c r="AE32" s="147"/>
    </row>
    <row r="33" spans="2:25" x14ac:dyDescent="0.25">
      <c r="B33" s="154"/>
      <c r="C33" s="149"/>
      <c r="D33" s="149"/>
      <c r="E33" s="149"/>
      <c r="F33" s="149"/>
      <c r="G33" s="149"/>
      <c r="H33" s="149"/>
      <c r="I33" s="150"/>
      <c r="J33" s="149"/>
      <c r="K33" s="149"/>
      <c r="L33" s="149"/>
      <c r="M33" s="149"/>
      <c r="N33" s="149"/>
      <c r="O33" s="149"/>
      <c r="P33" s="149"/>
      <c r="Q33" s="150"/>
      <c r="R33" s="147"/>
      <c r="Y33" s="159"/>
    </row>
    <row r="34" spans="2:25" x14ac:dyDescent="0.25">
      <c r="B34" s="154"/>
      <c r="C34" s="149"/>
      <c r="D34" s="149"/>
      <c r="E34" s="149"/>
      <c r="F34" s="149"/>
      <c r="G34" s="149"/>
      <c r="H34" s="149"/>
      <c r="I34" s="150"/>
      <c r="J34" s="149"/>
      <c r="K34" s="149"/>
      <c r="L34" s="149"/>
      <c r="M34" s="149"/>
      <c r="N34" s="149"/>
      <c r="O34" s="149"/>
      <c r="P34" s="149"/>
      <c r="Q34" s="150"/>
      <c r="R34" s="147"/>
      <c r="Y34" s="159"/>
    </row>
    <row r="35" spans="2:25" x14ac:dyDescent="0.25">
      <c r="B35" s="154"/>
      <c r="C35" s="149"/>
      <c r="D35" s="149"/>
      <c r="E35" s="149"/>
      <c r="F35" s="149"/>
      <c r="G35" s="149"/>
      <c r="H35" s="149"/>
      <c r="I35" s="150"/>
      <c r="J35" s="149"/>
      <c r="K35" s="149"/>
      <c r="L35" s="149"/>
      <c r="M35" s="149"/>
      <c r="N35" s="149"/>
      <c r="O35" s="149"/>
      <c r="P35" s="149"/>
      <c r="Q35" s="150"/>
      <c r="R35" s="147"/>
      <c r="Y35" s="159"/>
    </row>
    <row r="36" spans="2:25" x14ac:dyDescent="0.25">
      <c r="B36" s="154"/>
      <c r="C36" s="149"/>
      <c r="D36" s="149"/>
      <c r="E36" s="149"/>
      <c r="F36" s="149"/>
      <c r="G36" s="149"/>
      <c r="H36" s="149"/>
      <c r="I36" s="150"/>
      <c r="J36" s="149"/>
      <c r="K36" s="149"/>
      <c r="L36" s="149"/>
      <c r="M36" s="149"/>
      <c r="N36" s="149"/>
      <c r="O36" s="149"/>
      <c r="P36" s="149"/>
      <c r="Q36" s="150"/>
      <c r="R36" s="147"/>
      <c r="Y36" s="159"/>
    </row>
    <row r="37" spans="2:25" ht="15.75" thickBot="1" x14ac:dyDescent="0.3">
      <c r="B37" s="156"/>
      <c r="C37" s="157"/>
      <c r="D37" s="157"/>
      <c r="E37" s="157"/>
      <c r="F37" s="157"/>
      <c r="G37" s="157"/>
      <c r="H37" s="157"/>
      <c r="I37" s="155"/>
      <c r="J37" s="157"/>
      <c r="K37" s="157"/>
      <c r="L37" s="157"/>
      <c r="M37" s="157"/>
      <c r="N37" s="157"/>
      <c r="O37" s="157"/>
      <c r="P37" s="157"/>
      <c r="Q37" s="155"/>
      <c r="R37" s="147"/>
      <c r="Y37" s="159"/>
    </row>
    <row r="38" spans="2:25" ht="15.75" thickTop="1" x14ac:dyDescent="0.25">
      <c r="B38" s="151"/>
      <c r="C38" s="351" t="s">
        <v>218</v>
      </c>
      <c r="D38" s="325" t="s" vm="7">
        <v>81</v>
      </c>
      <c r="E38" s="152"/>
      <c r="F38" s="152"/>
      <c r="G38" s="152"/>
      <c r="H38" s="152"/>
      <c r="I38" s="149"/>
      <c r="Q38" s="153"/>
      <c r="R38" s="147"/>
    </row>
    <row r="39" spans="2:25" x14ac:dyDescent="0.25">
      <c r="B39" s="154"/>
      <c r="E39" s="149"/>
      <c r="F39" s="149"/>
      <c r="G39" s="149"/>
      <c r="H39" s="149"/>
      <c r="I39" s="149"/>
      <c r="Q39" s="150"/>
      <c r="R39" s="147"/>
    </row>
    <row r="40" spans="2:25" x14ac:dyDescent="0.25">
      <c r="B40" s="154"/>
      <c r="C40" s="356" t="s">
        <v>167</v>
      </c>
      <c r="D40" s="356" t="s">
        <v>214</v>
      </c>
      <c r="E40" s="321"/>
      <c r="F40" s="321"/>
      <c r="G40" s="321"/>
      <c r="H40" s="321"/>
      <c r="I40" s="321"/>
      <c r="J40" s="321"/>
      <c r="K40" s="321"/>
      <c r="L40" s="321"/>
      <c r="M40" s="321"/>
      <c r="N40" s="321"/>
      <c r="O40" s="321"/>
      <c r="P40" s="321"/>
      <c r="Q40" s="150"/>
      <c r="R40" s="147"/>
    </row>
    <row r="41" spans="2:25" x14ac:dyDescent="0.25">
      <c r="B41" s="154"/>
      <c r="C41" s="356" t="s">
        <v>0</v>
      </c>
      <c r="D41" s="347" t="s">
        <v>312</v>
      </c>
      <c r="E41" s="347" t="s">
        <v>319</v>
      </c>
      <c r="F41" s="347" t="s">
        <v>322</v>
      </c>
      <c r="G41" s="347" t="s">
        <v>323</v>
      </c>
      <c r="H41" s="347" t="s">
        <v>325</v>
      </c>
      <c r="I41" s="347" t="s">
        <v>326</v>
      </c>
      <c r="J41" s="347" t="s">
        <v>328</v>
      </c>
      <c r="K41" s="347" t="s">
        <v>329</v>
      </c>
      <c r="L41" s="347" t="s">
        <v>331</v>
      </c>
      <c r="M41" s="347" t="s">
        <v>343</v>
      </c>
      <c r="N41" s="347" t="s">
        <v>342</v>
      </c>
      <c r="O41" s="347" t="s">
        <v>344</v>
      </c>
      <c r="P41" s="347" t="s">
        <v>188</v>
      </c>
      <c r="Q41" s="150"/>
      <c r="R41" s="147"/>
    </row>
    <row r="42" spans="2:25" x14ac:dyDescent="0.25">
      <c r="B42" s="154"/>
      <c r="C42" s="324" t="s">
        <v>327</v>
      </c>
      <c r="D42" s="326">
        <v>5.2999999999999545</v>
      </c>
      <c r="E42" s="326">
        <v>6.4500000000000455</v>
      </c>
      <c r="F42" s="326">
        <v>-0.20000000000004547</v>
      </c>
      <c r="G42" s="326">
        <v>8.9500000000000455</v>
      </c>
      <c r="H42" s="326">
        <v>1.4499999999999886</v>
      </c>
      <c r="I42" s="326">
        <v>5.5500000000000114</v>
      </c>
      <c r="J42" s="326">
        <v>7.4499999999999886</v>
      </c>
      <c r="K42" s="326">
        <v>6.8499999999999659</v>
      </c>
      <c r="L42" s="326">
        <v>3.4000000000000341</v>
      </c>
      <c r="M42" s="326">
        <v>20.349999999999966</v>
      </c>
      <c r="N42" s="326">
        <v>-17.399999999999977</v>
      </c>
      <c r="O42" s="326">
        <v>-12.75</v>
      </c>
      <c r="P42" s="326">
        <v>35.399999999999977</v>
      </c>
      <c r="Q42" s="150"/>
      <c r="R42" s="147"/>
    </row>
    <row r="43" spans="2:25" x14ac:dyDescent="0.25">
      <c r="B43" s="154"/>
      <c r="C43" s="324" t="s">
        <v>188</v>
      </c>
      <c r="D43" s="326">
        <v>5.2999999999999545</v>
      </c>
      <c r="E43" s="326">
        <v>6.4500000000000455</v>
      </c>
      <c r="F43" s="326">
        <v>-0.20000000000004547</v>
      </c>
      <c r="G43" s="326">
        <v>8.9500000000000455</v>
      </c>
      <c r="H43" s="326">
        <v>1.4499999999999886</v>
      </c>
      <c r="I43" s="326">
        <v>5.5500000000000114</v>
      </c>
      <c r="J43" s="326">
        <v>7.4499999999999886</v>
      </c>
      <c r="K43" s="326">
        <v>6.8499999999999659</v>
      </c>
      <c r="L43" s="326">
        <v>3.4000000000000341</v>
      </c>
      <c r="M43" s="326">
        <v>20.349999999999966</v>
      </c>
      <c r="N43" s="326">
        <v>-17.399999999999977</v>
      </c>
      <c r="O43" s="326">
        <v>-12.75</v>
      </c>
      <c r="P43" s="326">
        <v>35.399999999999977</v>
      </c>
      <c r="Q43" s="150"/>
      <c r="R43" s="147"/>
    </row>
    <row r="44" spans="2:25" x14ac:dyDescent="0.25">
      <c r="B44" s="154"/>
      <c r="Q44" s="150"/>
      <c r="R44" s="147"/>
    </row>
    <row r="45" spans="2:25" x14ac:dyDescent="0.25">
      <c r="B45" s="154"/>
      <c r="Q45" s="150"/>
      <c r="R45" s="147"/>
    </row>
    <row r="46" spans="2:25" x14ac:dyDescent="0.25">
      <c r="B46" s="154"/>
      <c r="Q46" s="150"/>
      <c r="R46" s="147"/>
    </row>
    <row r="47" spans="2:25" x14ac:dyDescent="0.25">
      <c r="B47" s="154"/>
      <c r="Q47" s="150"/>
      <c r="R47" s="147"/>
    </row>
    <row r="48" spans="2:25" x14ac:dyDescent="0.25">
      <c r="B48" s="154"/>
      <c r="Q48" s="150"/>
      <c r="R48" s="147"/>
    </row>
    <row r="49" spans="2:18" x14ac:dyDescent="0.25">
      <c r="B49" s="154"/>
      <c r="Q49" s="150"/>
      <c r="R49" s="147"/>
    </row>
    <row r="50" spans="2:18" x14ac:dyDescent="0.25">
      <c r="B50" s="154"/>
      <c r="Q50" s="150"/>
      <c r="R50" s="147"/>
    </row>
    <row r="51" spans="2:18" x14ac:dyDescent="0.25">
      <c r="B51" s="154"/>
      <c r="Q51" s="150"/>
      <c r="R51" s="147"/>
    </row>
    <row r="52" spans="2:18" x14ac:dyDescent="0.25">
      <c r="B52" s="154"/>
      <c r="Q52" s="150"/>
      <c r="R52" s="147"/>
    </row>
    <row r="53" spans="2:18" x14ac:dyDescent="0.25">
      <c r="B53" s="154"/>
      <c r="Q53" s="150"/>
      <c r="R53" s="147"/>
    </row>
    <row r="54" spans="2:18" x14ac:dyDescent="0.25">
      <c r="B54" s="154"/>
      <c r="Q54" s="150"/>
      <c r="R54" s="147"/>
    </row>
    <row r="55" spans="2:18" x14ac:dyDescent="0.25">
      <c r="B55" s="154"/>
      <c r="Q55" s="150"/>
      <c r="R55" s="147"/>
    </row>
    <row r="56" spans="2:18" x14ac:dyDescent="0.25">
      <c r="B56" s="154"/>
      <c r="Q56" s="150"/>
      <c r="R56" s="147"/>
    </row>
    <row r="57" spans="2:18" x14ac:dyDescent="0.25">
      <c r="B57" s="154"/>
      <c r="Q57" s="150"/>
      <c r="R57" s="147"/>
    </row>
    <row r="58" spans="2:18" x14ac:dyDescent="0.25">
      <c r="B58" s="154"/>
      <c r="Q58" s="150"/>
      <c r="R58" s="147"/>
    </row>
    <row r="59" spans="2:18" x14ac:dyDescent="0.25">
      <c r="B59" s="154"/>
      <c r="Q59" s="150"/>
      <c r="R59" s="147"/>
    </row>
    <row r="60" spans="2:18" x14ac:dyDescent="0.25">
      <c r="B60" s="154"/>
      <c r="Q60" s="150"/>
      <c r="R60" s="147"/>
    </row>
    <row r="61" spans="2:18" x14ac:dyDescent="0.25">
      <c r="B61" s="154"/>
      <c r="Q61" s="150"/>
      <c r="R61" s="147"/>
    </row>
    <row r="62" spans="2:18" x14ac:dyDescent="0.25">
      <c r="B62" s="154"/>
      <c r="Q62" s="150"/>
      <c r="R62" s="147"/>
    </row>
    <row r="63" spans="2:18" x14ac:dyDescent="0.25">
      <c r="B63" s="154"/>
      <c r="Q63" s="150"/>
      <c r="R63" s="147"/>
    </row>
    <row r="64" spans="2:18" x14ac:dyDescent="0.25">
      <c r="B64" s="154"/>
      <c r="Q64" s="150"/>
      <c r="R64" s="147"/>
    </row>
    <row r="65" spans="2:17" x14ac:dyDescent="0.25">
      <c r="B65" s="154"/>
      <c r="Q65" s="150"/>
    </row>
    <row r="66" spans="2:17" x14ac:dyDescent="0.25">
      <c r="B66" s="154"/>
      <c r="Q66" s="150"/>
    </row>
    <row r="67" spans="2:17" x14ac:dyDescent="0.25">
      <c r="B67" s="154"/>
      <c r="Q67" s="150"/>
    </row>
    <row r="68" spans="2:17" x14ac:dyDescent="0.25">
      <c r="B68" s="154"/>
      <c r="C68" s="147"/>
      <c r="D68" s="147"/>
      <c r="E68" s="147"/>
      <c r="F68" s="147"/>
      <c r="G68" s="147"/>
      <c r="H68" s="147"/>
      <c r="I68" s="147"/>
      <c r="J68" s="147"/>
      <c r="K68" s="147"/>
      <c r="L68" s="147"/>
      <c r="M68" s="147"/>
      <c r="N68" s="147"/>
      <c r="O68" s="147"/>
      <c r="P68" s="147"/>
      <c r="Q68" s="150"/>
    </row>
    <row r="69" spans="2:17" ht="15.75" thickBot="1" x14ac:dyDescent="0.3">
      <c r="B69" s="156"/>
      <c r="C69" s="157"/>
      <c r="D69" s="157"/>
      <c r="E69" s="157"/>
      <c r="F69" s="157"/>
      <c r="G69" s="157"/>
      <c r="H69" s="157"/>
      <c r="I69" s="157"/>
      <c r="J69" s="157"/>
      <c r="K69" s="157"/>
      <c r="L69" s="157"/>
      <c r="M69" s="157"/>
      <c r="N69" s="157"/>
      <c r="O69" s="157"/>
      <c r="P69" s="157"/>
      <c r="Q69" s="155"/>
    </row>
    <row r="70" spans="2:17" ht="15.75" thickTop="1" x14ac:dyDescent="0.25">
      <c r="B70" s="147"/>
      <c r="C70" s="147"/>
      <c r="D70" s="147"/>
      <c r="E70" s="147"/>
      <c r="F70" s="147"/>
      <c r="G70" s="147"/>
      <c r="H70" s="147"/>
      <c r="I70" s="147"/>
      <c r="J70" s="147"/>
      <c r="K70" s="147"/>
      <c r="L70" s="147"/>
      <c r="M70" s="147"/>
      <c r="N70" s="147"/>
      <c r="O70" s="147"/>
      <c r="P70" s="147"/>
      <c r="Q70" s="147"/>
    </row>
  </sheetData>
  <conditionalFormatting pivot="1" sqref="D42:O42">
    <cfRule type="colorScale" priority="7">
      <colorScale>
        <cfvo type="min"/>
        <cfvo type="num" val="0"/>
        <cfvo type="max"/>
        <color rgb="FFFAA0A2"/>
        <color rgb="FFFCFCFF"/>
        <color rgb="FFA1D7AF"/>
      </colorScale>
    </cfRule>
  </conditionalFormatting>
  <conditionalFormatting pivot="1" sqref="E10:E22">
    <cfRule type="dataBar" priority="5">
      <dataBar>
        <cfvo type="min"/>
        <cfvo type="max"/>
        <color theme="0" tint="-0.34998626667073579"/>
      </dataBar>
      <extLst>
        <ext xmlns:x14="http://schemas.microsoft.com/office/spreadsheetml/2009/9/main" uri="{B025F937-C7B1-47D3-B67F-A62EFF666E3E}">
          <x14:id>{D1136194-4213-438C-A3FB-C749E2FBE1EA}</x14:id>
        </ext>
      </extLst>
    </cfRule>
  </conditionalFormatting>
  <conditionalFormatting pivot="1" sqref="F10:F22">
    <cfRule type="dataBar" priority="4">
      <dataBar>
        <cfvo type="min"/>
        <cfvo type="max"/>
        <color theme="0" tint="-0.34998626667073579"/>
      </dataBar>
      <extLst>
        <ext xmlns:x14="http://schemas.microsoft.com/office/spreadsheetml/2009/9/main" uri="{B025F937-C7B1-47D3-B67F-A62EFF666E3E}">
          <x14:id>{465ADE2C-D9B5-4737-8245-0C0ABD8C3FAE}</x14:id>
        </ext>
      </extLst>
    </cfRule>
  </conditionalFormatting>
  <conditionalFormatting pivot="1" sqref="G10:G22">
    <cfRule type="colorScale" priority="3">
      <colorScale>
        <cfvo type="min"/>
        <cfvo type="num" val="0"/>
        <cfvo type="max"/>
        <color rgb="FFFAA0A2"/>
        <color rgb="FFFCFCFF"/>
        <color rgb="FFA1D7AF"/>
      </colorScale>
    </cfRule>
  </conditionalFormatting>
  <conditionalFormatting pivot="1" sqref="I10:I22">
    <cfRule type="colorScale" priority="2">
      <colorScale>
        <cfvo type="min"/>
        <cfvo type="num" val="0"/>
        <cfvo type="max"/>
        <color rgb="FFFAA0A2"/>
        <color rgb="FFFCFCFF"/>
        <color rgb="FFA1D7AF"/>
      </colorScale>
    </cfRule>
  </conditionalFormatting>
  <conditionalFormatting pivot="1" sqref="H10:H22">
    <cfRule type="colorScale" priority="1">
      <colorScale>
        <cfvo type="min"/>
        <cfvo type="max"/>
        <color rgb="FFFCFCFF"/>
        <color theme="0" tint="-0.34998626667073579"/>
      </colorScale>
    </cfRule>
  </conditionalFormatting>
  <pageMargins left="0.7" right="0.7" top="0.75" bottom="0.75" header="0.3" footer="0.3"/>
  <drawing r:id="rId6"/>
  <extLst>
    <ext xmlns:x14="http://schemas.microsoft.com/office/spreadsheetml/2009/9/main" uri="{78C0D931-6437-407d-A8EE-F0AAD7539E65}">
      <x14:conditionalFormattings>
        <x14:conditionalFormatting xmlns:xm="http://schemas.microsoft.com/office/excel/2006/main" pivot="1">
          <x14:cfRule type="dataBar" id="{D1136194-4213-438C-A3FB-C749E2FBE1EA}">
            <x14:dataBar minLength="0" maxLength="100">
              <x14:cfvo type="autoMin"/>
              <x14:cfvo type="autoMax"/>
              <x14:negativeFillColor rgb="FFFF0000"/>
              <x14:axisColor rgb="FF000000"/>
            </x14:dataBar>
          </x14:cfRule>
          <xm:sqref>E10:E22</xm:sqref>
        </x14:conditionalFormatting>
        <x14:conditionalFormatting xmlns:xm="http://schemas.microsoft.com/office/excel/2006/main" pivot="1">
          <x14:cfRule type="dataBar" id="{465ADE2C-D9B5-4737-8245-0C0ABD8C3FAE}">
            <x14:dataBar minLength="0" maxLength="100">
              <x14:cfvo type="autoMin"/>
              <x14:cfvo type="autoMax"/>
              <x14:negativeFillColor rgb="FFFF0000"/>
              <x14:axisColor rgb="FF000000"/>
            </x14:dataBar>
          </x14:cfRule>
          <xm:sqref>F10:F22</xm:sqref>
        </x14:conditionalFormatting>
      </x14:conditionalFormattings>
    </ext>
    <ext xmlns:x14="http://schemas.microsoft.com/office/spreadsheetml/2009/9/main" uri="{A8765BA9-456A-4dab-B4F3-ACF838C121DE}">
      <x14:slicerList>
        <x14:slicer r:id="rId7"/>
      </x14:slicerList>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Q141"/>
  <sheetViews>
    <sheetView showGridLines="0" workbookViewId="0"/>
  </sheetViews>
  <sheetFormatPr defaultRowHeight="15" x14ac:dyDescent="0.25"/>
  <cols>
    <col min="1" max="1" width="2.42578125" style="240" customWidth="1"/>
    <col min="2" max="2" width="38" style="240" customWidth="1"/>
    <col min="3" max="3" width="39.85546875" style="240" customWidth="1"/>
    <col min="4" max="4" width="2.42578125" style="240" customWidth="1"/>
    <col min="5" max="5" width="12.28515625" style="240" customWidth="1"/>
    <col min="6" max="15" width="9.7109375" style="240" customWidth="1"/>
    <col min="16" max="16" width="12.85546875" style="240" bestFit="1" customWidth="1"/>
    <col min="17" max="17" width="13.5703125" style="240" customWidth="1"/>
    <col min="18" max="18" width="9.7109375" style="240" customWidth="1"/>
    <col min="19" max="19" width="1.7109375" style="240" customWidth="1"/>
    <col min="20" max="20" width="9.140625" style="240"/>
    <col min="21" max="21" width="21.140625" style="240" bestFit="1" customWidth="1"/>
    <col min="22" max="22" width="13.140625" style="240" bestFit="1" customWidth="1"/>
    <col min="23" max="23" width="10.7109375" style="271" customWidth="1"/>
    <col min="24" max="24" width="8.7109375" style="271" customWidth="1"/>
    <col min="25" max="25" width="9.85546875" style="271" bestFit="1" customWidth="1"/>
    <col min="26" max="26" width="11.7109375" style="271" bestFit="1" customWidth="1"/>
    <col min="27" max="27" width="11" style="271" bestFit="1" customWidth="1"/>
    <col min="28" max="28" width="8.85546875" style="271" bestFit="1" customWidth="1"/>
    <col min="29" max="33" width="9.140625" style="271"/>
    <col min="34" max="34" width="12.140625" style="271" bestFit="1" customWidth="1"/>
    <col min="35" max="35" width="11" style="271" bestFit="1" customWidth="1"/>
    <col min="36" max="36" width="9.140625" style="271"/>
    <col min="37" max="37" width="12.140625" style="271" bestFit="1" customWidth="1"/>
    <col min="38" max="38" width="11.5703125" style="271" bestFit="1" customWidth="1"/>
    <col min="39" max="39" width="9.140625" style="271"/>
    <col min="40" max="40" width="12.85546875" style="271" bestFit="1" customWidth="1"/>
    <col min="41" max="41" width="10.7109375" style="271" bestFit="1" customWidth="1"/>
    <col min="42" max="43" width="9.42578125" style="271" bestFit="1" customWidth="1"/>
    <col min="44" max="16384" width="9.140625" style="271"/>
  </cols>
  <sheetData>
    <row r="1" spans="5:43" ht="21" x14ac:dyDescent="0.35">
      <c r="E1" s="309" t="s">
        <v>213</v>
      </c>
      <c r="J1" s="307"/>
      <c r="L1" s="304" t="str">
        <f>Overview!J1</f>
        <v>Last Quote:</v>
      </c>
      <c r="M1" s="305">
        <f>Overview!K1</f>
        <v>43182</v>
      </c>
      <c r="N1" s="306"/>
      <c r="O1" s="308" t="str">
        <f>Overview!M1</f>
        <v>Last Exch Date:</v>
      </c>
      <c r="P1" s="305">
        <f>Overview!N1</f>
        <v>43182</v>
      </c>
      <c r="Q1" s="305" t="str">
        <f>Overview!O1</f>
        <v>v2.4.08</v>
      </c>
    </row>
    <row r="9" spans="5:43" x14ac:dyDescent="0.25">
      <c r="E9" s="356" t="s">
        <v>184</v>
      </c>
      <c r="F9" s="325" t="s">
        <v>187</v>
      </c>
      <c r="G9" s="325" t="s">
        <v>207</v>
      </c>
      <c r="H9" s="325" t="s">
        <v>208</v>
      </c>
      <c r="I9" s="325" t="s">
        <v>168</v>
      </c>
      <c r="J9" s="325" t="s">
        <v>167</v>
      </c>
      <c r="K9" s="325" t="s">
        <v>195</v>
      </c>
      <c r="L9" s="325" t="s">
        <v>190</v>
      </c>
      <c r="M9" s="325" t="s">
        <v>189</v>
      </c>
      <c r="N9" s="325" t="s">
        <v>281</v>
      </c>
      <c r="O9" s="325" t="s">
        <v>307</v>
      </c>
      <c r="P9" s="325" t="s">
        <v>306</v>
      </c>
      <c r="Q9" s="325" t="s">
        <v>221</v>
      </c>
      <c r="R9" s="325" t="s">
        <v>226</v>
      </c>
    </row>
    <row r="10" spans="5:43" x14ac:dyDescent="0.25">
      <c r="E10"/>
      <c r="F10"/>
      <c r="G10"/>
      <c r="H10"/>
      <c r="I10"/>
      <c r="J10"/>
      <c r="K10"/>
      <c r="L10"/>
      <c r="M10"/>
      <c r="N10"/>
      <c r="O10"/>
      <c r="P10"/>
      <c r="Q10"/>
      <c r="R10"/>
    </row>
    <row r="11" spans="5:43" x14ac:dyDescent="0.25">
      <c r="E11"/>
      <c r="F11"/>
      <c r="G11"/>
      <c r="H11"/>
      <c r="I11"/>
      <c r="J11"/>
      <c r="K11"/>
      <c r="L11"/>
      <c r="M11"/>
      <c r="N11"/>
      <c r="O11"/>
      <c r="P11"/>
      <c r="Q11"/>
      <c r="R11"/>
      <c r="AH11" s="240"/>
      <c r="AI11" s="240"/>
      <c r="AK11" s="240"/>
      <c r="AL11" s="240"/>
      <c r="AN11" s="240"/>
      <c r="AO11" s="240"/>
    </row>
    <row r="12" spans="5:43" x14ac:dyDescent="0.25">
      <c r="E12"/>
      <c r="F12"/>
      <c r="G12"/>
      <c r="H12"/>
      <c r="I12"/>
      <c r="J12"/>
      <c r="K12"/>
      <c r="L12"/>
      <c r="M12"/>
      <c r="N12"/>
      <c r="O12"/>
      <c r="P12"/>
      <c r="Q12"/>
      <c r="R12"/>
    </row>
    <row r="13" spans="5:43" x14ac:dyDescent="0.25">
      <c r="E13"/>
      <c r="F13"/>
      <c r="G13"/>
      <c r="H13"/>
      <c r="I13"/>
      <c r="J13"/>
      <c r="K13"/>
      <c r="L13"/>
      <c r="M13"/>
      <c r="N13"/>
      <c r="O13"/>
      <c r="P13"/>
      <c r="Q13"/>
      <c r="R13"/>
      <c r="AH13" s="240"/>
      <c r="AI13" s="252"/>
      <c r="AK13" s="240"/>
      <c r="AL13" s="252"/>
      <c r="AN13" s="240"/>
      <c r="AO13" s="240"/>
      <c r="AP13" s="240"/>
      <c r="AQ13" s="240"/>
    </row>
    <row r="14" spans="5:43" x14ac:dyDescent="0.25">
      <c r="E14"/>
      <c r="F14"/>
      <c r="G14"/>
      <c r="H14"/>
      <c r="I14"/>
      <c r="J14"/>
      <c r="K14"/>
      <c r="L14"/>
      <c r="M14"/>
      <c r="N14"/>
      <c r="O14"/>
      <c r="P14"/>
      <c r="Q14"/>
      <c r="R14"/>
      <c r="AH14" s="253"/>
      <c r="AI14" s="258"/>
      <c r="AK14" s="253"/>
      <c r="AL14" s="258"/>
      <c r="AN14" s="253"/>
      <c r="AO14" s="259"/>
      <c r="AP14" s="259"/>
      <c r="AQ14" s="259"/>
    </row>
    <row r="15" spans="5:43" x14ac:dyDescent="0.25">
      <c r="E15"/>
      <c r="F15"/>
      <c r="G15"/>
      <c r="H15"/>
      <c r="I15"/>
      <c r="J15"/>
      <c r="K15"/>
      <c r="L15"/>
      <c r="M15"/>
      <c r="N15"/>
      <c r="O15"/>
      <c r="P15"/>
      <c r="Q15"/>
      <c r="R15"/>
      <c r="AH15" s="253"/>
      <c r="AI15" s="258"/>
      <c r="AK15" s="253"/>
      <c r="AL15" s="258"/>
      <c r="AN15" s="253"/>
      <c r="AO15" s="259"/>
      <c r="AP15" s="259"/>
      <c r="AQ15" s="259"/>
    </row>
    <row r="16" spans="5:43" x14ac:dyDescent="0.25">
      <c r="E16"/>
      <c r="F16"/>
      <c r="G16"/>
      <c r="H16"/>
      <c r="I16"/>
      <c r="J16"/>
      <c r="K16"/>
      <c r="L16"/>
      <c r="M16"/>
      <c r="N16"/>
      <c r="O16"/>
      <c r="P16"/>
      <c r="Q16"/>
      <c r="R16"/>
      <c r="AH16" s="253"/>
      <c r="AI16" s="258"/>
      <c r="AK16" s="253"/>
      <c r="AL16" s="258"/>
      <c r="AN16" s="253"/>
      <c r="AO16" s="259"/>
      <c r="AP16" s="259"/>
      <c r="AQ16" s="259"/>
    </row>
    <row r="17" spans="5:43" x14ac:dyDescent="0.25">
      <c r="E17"/>
      <c r="F17"/>
      <c r="G17"/>
      <c r="H17"/>
      <c r="I17"/>
      <c r="J17"/>
      <c r="K17"/>
      <c r="L17"/>
      <c r="M17"/>
      <c r="N17"/>
      <c r="O17"/>
      <c r="P17"/>
      <c r="Q17"/>
      <c r="R17"/>
      <c r="AH17" s="253"/>
      <c r="AI17" s="258"/>
      <c r="AK17" s="253"/>
      <c r="AL17" s="258"/>
      <c r="AN17" s="253"/>
      <c r="AO17" s="259"/>
      <c r="AP17" s="259"/>
      <c r="AQ17" s="259"/>
    </row>
    <row r="18" spans="5:43" x14ac:dyDescent="0.25">
      <c r="E18"/>
      <c r="F18"/>
      <c r="G18"/>
      <c r="H18"/>
      <c r="I18"/>
      <c r="J18"/>
      <c r="K18"/>
      <c r="L18"/>
      <c r="M18"/>
      <c r="N18"/>
      <c r="O18"/>
      <c r="P18"/>
      <c r="Q18"/>
      <c r="R18"/>
      <c r="AH18" s="253"/>
      <c r="AI18" s="258"/>
      <c r="AK18" s="253"/>
      <c r="AL18" s="258"/>
      <c r="AN18" s="253"/>
      <c r="AO18" s="259"/>
      <c r="AP18" s="259"/>
      <c r="AQ18" s="259"/>
    </row>
    <row r="19" spans="5:43" x14ac:dyDescent="0.25">
      <c r="E19"/>
      <c r="F19"/>
      <c r="G19"/>
      <c r="H19"/>
      <c r="I19"/>
      <c r="J19"/>
      <c r="K19"/>
      <c r="L19"/>
      <c r="M19"/>
      <c r="N19"/>
      <c r="O19"/>
      <c r="P19"/>
      <c r="Q19"/>
      <c r="R19"/>
      <c r="AH19" s="253"/>
      <c r="AI19" s="258"/>
      <c r="AK19" s="253"/>
      <c r="AL19" s="258"/>
      <c r="AN19" s="253"/>
      <c r="AO19" s="259"/>
      <c r="AP19" s="259"/>
      <c r="AQ19" s="259"/>
    </row>
    <row r="20" spans="5:43" x14ac:dyDescent="0.25">
      <c r="E20"/>
      <c r="F20"/>
      <c r="G20"/>
      <c r="H20"/>
      <c r="I20"/>
      <c r="J20"/>
      <c r="K20"/>
      <c r="L20"/>
      <c r="M20"/>
      <c r="N20"/>
      <c r="O20"/>
      <c r="P20"/>
      <c r="Q20"/>
      <c r="R20"/>
      <c r="AH20" s="253"/>
      <c r="AI20" s="258"/>
      <c r="AK20" s="253"/>
      <c r="AL20" s="258"/>
      <c r="AN20" s="253"/>
      <c r="AO20" s="259"/>
      <c r="AP20" s="259"/>
      <c r="AQ20" s="259"/>
    </row>
    <row r="21" spans="5:43" x14ac:dyDescent="0.25">
      <c r="E21"/>
      <c r="F21"/>
      <c r="G21"/>
      <c r="H21"/>
      <c r="I21"/>
      <c r="J21"/>
      <c r="K21"/>
      <c r="L21"/>
      <c r="M21"/>
      <c r="N21"/>
      <c r="O21"/>
      <c r="P21"/>
      <c r="Q21"/>
      <c r="R21"/>
      <c r="AH21" s="253"/>
      <c r="AI21" s="258"/>
      <c r="AK21" s="253"/>
      <c r="AL21" s="258"/>
      <c r="AN21" s="253"/>
      <c r="AO21" s="259"/>
      <c r="AP21" s="259"/>
      <c r="AQ21" s="259"/>
    </row>
    <row r="22" spans="5:43" x14ac:dyDescent="0.25">
      <c r="E22"/>
      <c r="F22"/>
      <c r="G22"/>
      <c r="H22"/>
      <c r="I22"/>
      <c r="J22"/>
      <c r="K22"/>
      <c r="L22"/>
      <c r="M22"/>
      <c r="N22"/>
      <c r="O22"/>
      <c r="P22"/>
      <c r="Q22"/>
      <c r="R22"/>
      <c r="U22" s="313"/>
      <c r="AH22" s="253"/>
      <c r="AI22" s="258"/>
      <c r="AK22" s="253"/>
      <c r="AL22" s="258"/>
      <c r="AN22" s="253"/>
      <c r="AO22" s="259"/>
      <c r="AP22" s="259"/>
      <c r="AQ22" s="259"/>
    </row>
    <row r="23" spans="5:43" x14ac:dyDescent="0.25">
      <c r="E23"/>
      <c r="F23"/>
      <c r="G23"/>
      <c r="H23"/>
      <c r="I23"/>
      <c r="J23"/>
      <c r="K23"/>
      <c r="L23"/>
      <c r="M23"/>
      <c r="N23"/>
      <c r="O23"/>
      <c r="P23"/>
      <c r="Q23"/>
      <c r="R23"/>
      <c r="AH23" s="253"/>
      <c r="AI23" s="258"/>
      <c r="AK23" s="253"/>
      <c r="AL23" s="258"/>
      <c r="AN23" s="253"/>
      <c r="AO23" s="259"/>
      <c r="AP23" s="259"/>
      <c r="AQ23" s="259"/>
    </row>
    <row r="24" spans="5:43" x14ac:dyDescent="0.25">
      <c r="E24"/>
      <c r="F24"/>
      <c r="G24"/>
      <c r="H24"/>
      <c r="I24"/>
      <c r="J24"/>
      <c r="K24"/>
      <c r="L24"/>
      <c r="M24"/>
      <c r="N24"/>
      <c r="O24"/>
      <c r="P24"/>
      <c r="Q24"/>
      <c r="R24"/>
      <c r="AH24" s="253"/>
      <c r="AI24" s="258"/>
      <c r="AK24" s="253"/>
      <c r="AL24" s="258"/>
      <c r="AN24" s="253"/>
      <c r="AO24" s="259"/>
      <c r="AP24" s="259"/>
      <c r="AQ24" s="259"/>
    </row>
    <row r="25" spans="5:43" x14ac:dyDescent="0.25">
      <c r="E25"/>
      <c r="F25"/>
      <c r="G25"/>
      <c r="H25"/>
      <c r="I25"/>
      <c r="J25"/>
      <c r="K25"/>
      <c r="L25"/>
      <c r="M25"/>
      <c r="N25"/>
      <c r="O25"/>
      <c r="P25"/>
      <c r="Q25"/>
      <c r="R25"/>
      <c r="AH25" s="253"/>
      <c r="AI25" s="258"/>
      <c r="AK25" s="253"/>
      <c r="AL25" s="258"/>
      <c r="AN25" s="253"/>
      <c r="AO25" s="259"/>
      <c r="AP25" s="259"/>
      <c r="AQ25" s="259"/>
    </row>
    <row r="26" spans="5:43" x14ac:dyDescent="0.25">
      <c r="E26"/>
      <c r="F26"/>
      <c r="G26"/>
      <c r="H26"/>
      <c r="I26"/>
      <c r="J26"/>
      <c r="K26"/>
      <c r="L26"/>
      <c r="M26"/>
      <c r="N26"/>
      <c r="O26"/>
      <c r="P26"/>
      <c r="Q26"/>
      <c r="R26"/>
      <c r="AH26" s="253"/>
      <c r="AI26" s="258"/>
      <c r="AK26" s="253"/>
      <c r="AL26" s="258"/>
      <c r="AN26" s="253"/>
      <c r="AO26" s="259"/>
      <c r="AP26" s="259"/>
      <c r="AQ26" s="259"/>
    </row>
    <row r="27" spans="5:43" x14ac:dyDescent="0.25">
      <c r="E27"/>
      <c r="F27"/>
      <c r="G27"/>
      <c r="H27"/>
      <c r="I27"/>
      <c r="J27"/>
      <c r="K27"/>
      <c r="L27"/>
      <c r="M27"/>
      <c r="N27"/>
      <c r="O27"/>
      <c r="P27"/>
      <c r="Q27"/>
      <c r="R27"/>
      <c r="AH27" s="253"/>
      <c r="AI27" s="258"/>
      <c r="AK27" s="253"/>
      <c r="AL27" s="258"/>
      <c r="AN27" s="253"/>
      <c r="AO27" s="259"/>
      <c r="AP27" s="259"/>
      <c r="AQ27" s="259"/>
    </row>
    <row r="28" spans="5:43" x14ac:dyDescent="0.25">
      <c r="E28"/>
      <c r="F28"/>
      <c r="G28"/>
      <c r="H28"/>
      <c r="I28"/>
      <c r="J28"/>
      <c r="K28"/>
      <c r="L28"/>
      <c r="M28"/>
      <c r="N28"/>
      <c r="O28"/>
      <c r="P28"/>
      <c r="Q28"/>
      <c r="R28"/>
      <c r="AH28" s="253"/>
      <c r="AI28" s="258"/>
      <c r="AK28" s="253"/>
      <c r="AL28" s="258"/>
      <c r="AN28" s="253"/>
      <c r="AO28" s="259"/>
      <c r="AP28" s="259"/>
      <c r="AQ28" s="259"/>
    </row>
    <row r="29" spans="5:43" x14ac:dyDescent="0.25">
      <c r="E29"/>
      <c r="F29"/>
      <c r="G29"/>
      <c r="H29"/>
      <c r="I29"/>
      <c r="J29"/>
      <c r="K29"/>
      <c r="L29"/>
      <c r="M29"/>
      <c r="N29"/>
      <c r="O29"/>
      <c r="P29"/>
      <c r="Q29"/>
      <c r="R29"/>
      <c r="AH29" s="253"/>
      <c r="AI29" s="258"/>
      <c r="AK29" s="253"/>
      <c r="AL29" s="258"/>
      <c r="AN29" s="253"/>
      <c r="AO29" s="259"/>
      <c r="AP29" s="259"/>
      <c r="AQ29" s="259"/>
    </row>
    <row r="30" spans="5:43" x14ac:dyDescent="0.25">
      <c r="E30"/>
      <c r="F30"/>
      <c r="G30"/>
      <c r="H30"/>
      <c r="I30"/>
      <c r="J30"/>
      <c r="K30"/>
      <c r="L30"/>
      <c r="M30"/>
      <c r="N30"/>
      <c r="O30"/>
      <c r="P30"/>
      <c r="Q30"/>
      <c r="R30"/>
      <c r="AH30" s="253"/>
      <c r="AI30" s="258"/>
      <c r="AJ30" s="240"/>
      <c r="AK30" s="253"/>
      <c r="AL30" s="258"/>
      <c r="AM30" s="240"/>
      <c r="AN30" s="253"/>
      <c r="AO30" s="259"/>
      <c r="AP30" s="259"/>
      <c r="AQ30" s="259"/>
    </row>
    <row r="31" spans="5:43" x14ac:dyDescent="0.25">
      <c r="E31"/>
      <c r="F31"/>
      <c r="G31"/>
      <c r="H31"/>
      <c r="I31"/>
      <c r="J31"/>
      <c r="K31"/>
      <c r="L31"/>
      <c r="M31"/>
      <c r="N31"/>
      <c r="O31"/>
      <c r="P31"/>
      <c r="Q31"/>
      <c r="R31"/>
      <c r="AH31" s="253"/>
      <c r="AI31" s="258"/>
      <c r="AJ31" s="240"/>
      <c r="AK31" s="253"/>
      <c r="AL31" s="258"/>
      <c r="AM31" s="240"/>
      <c r="AN31" s="253"/>
      <c r="AO31" s="259"/>
      <c r="AP31" s="259"/>
      <c r="AQ31" s="259"/>
    </row>
    <row r="32" spans="5:43" x14ac:dyDescent="0.25">
      <c r="E32"/>
      <c r="F32"/>
      <c r="G32"/>
      <c r="H32"/>
      <c r="I32"/>
      <c r="J32"/>
      <c r="K32"/>
      <c r="L32"/>
      <c r="M32"/>
      <c r="N32"/>
      <c r="O32"/>
      <c r="P32"/>
      <c r="Q32"/>
      <c r="R32"/>
      <c r="AH32" s="253"/>
      <c r="AI32" s="258"/>
      <c r="AK32" s="253"/>
      <c r="AL32" s="258"/>
      <c r="AN32" s="253"/>
      <c r="AO32" s="259"/>
      <c r="AP32" s="259"/>
      <c r="AQ32" s="259"/>
    </row>
    <row r="33" spans="5:43" x14ac:dyDescent="0.25">
      <c r="E33"/>
      <c r="F33"/>
      <c r="G33"/>
      <c r="H33"/>
      <c r="I33"/>
      <c r="J33"/>
      <c r="K33"/>
      <c r="L33"/>
      <c r="M33"/>
      <c r="N33"/>
      <c r="O33"/>
      <c r="P33"/>
      <c r="Q33"/>
      <c r="R33"/>
      <c r="AA33" s="159"/>
      <c r="AH33" s="253"/>
      <c r="AI33" s="258"/>
      <c r="AK33" s="253"/>
      <c r="AL33" s="258"/>
      <c r="AN33" s="253"/>
      <c r="AO33" s="259"/>
      <c r="AP33" s="259"/>
      <c r="AQ33" s="259"/>
    </row>
    <row r="34" spans="5:43" x14ac:dyDescent="0.25">
      <c r="E34"/>
      <c r="F34"/>
      <c r="G34"/>
      <c r="H34"/>
      <c r="I34"/>
      <c r="J34"/>
      <c r="K34"/>
      <c r="L34"/>
      <c r="M34"/>
      <c r="N34"/>
      <c r="O34"/>
      <c r="P34"/>
      <c r="Q34"/>
      <c r="R34"/>
      <c r="AA34" s="159"/>
      <c r="AH34" s="253"/>
      <c r="AI34" s="258"/>
      <c r="AK34" s="253"/>
      <c r="AL34" s="258"/>
      <c r="AN34" s="253"/>
      <c r="AO34" s="259"/>
      <c r="AP34" s="259"/>
      <c r="AQ34" s="259"/>
    </row>
    <row r="35" spans="5:43" x14ac:dyDescent="0.25">
      <c r="E35"/>
      <c r="F35"/>
      <c r="G35"/>
      <c r="H35"/>
      <c r="I35"/>
      <c r="J35"/>
      <c r="K35"/>
      <c r="L35"/>
      <c r="M35"/>
      <c r="N35"/>
      <c r="O35"/>
      <c r="P35"/>
      <c r="Q35"/>
      <c r="R35"/>
      <c r="AA35" s="159"/>
    </row>
    <row r="36" spans="5:43" x14ac:dyDescent="0.25">
      <c r="E36"/>
      <c r="F36"/>
      <c r="G36"/>
      <c r="H36"/>
      <c r="I36"/>
      <c r="J36"/>
      <c r="K36"/>
      <c r="L36"/>
      <c r="M36"/>
      <c r="N36"/>
      <c r="O36"/>
      <c r="P36"/>
      <c r="Q36"/>
      <c r="R36"/>
      <c r="AA36" s="159"/>
    </row>
    <row r="37" spans="5:43" x14ac:dyDescent="0.25">
      <c r="E37"/>
      <c r="F37"/>
      <c r="G37"/>
      <c r="H37"/>
      <c r="I37"/>
      <c r="J37"/>
      <c r="K37"/>
      <c r="L37"/>
      <c r="M37"/>
      <c r="N37"/>
      <c r="O37"/>
      <c r="P37"/>
      <c r="Q37"/>
      <c r="R37"/>
      <c r="AA37" s="159"/>
    </row>
    <row r="38" spans="5:43" x14ac:dyDescent="0.25">
      <c r="E38"/>
      <c r="F38"/>
      <c r="G38"/>
      <c r="H38"/>
      <c r="I38"/>
      <c r="J38"/>
      <c r="K38"/>
      <c r="L38"/>
      <c r="M38"/>
      <c r="N38"/>
      <c r="O38"/>
      <c r="P38"/>
      <c r="Q38"/>
      <c r="R38"/>
      <c r="AA38" s="159"/>
    </row>
    <row r="39" spans="5:43" x14ac:dyDescent="0.25">
      <c r="E39"/>
      <c r="F39"/>
      <c r="G39"/>
      <c r="H39"/>
      <c r="I39"/>
      <c r="J39"/>
      <c r="K39"/>
      <c r="L39"/>
      <c r="M39"/>
      <c r="N39"/>
      <c r="O39"/>
      <c r="P39"/>
      <c r="Q39"/>
      <c r="R39"/>
      <c r="AA39" s="159"/>
    </row>
    <row r="40" spans="5:43" x14ac:dyDescent="0.25">
      <c r="E40"/>
      <c r="F40"/>
      <c r="G40"/>
      <c r="H40"/>
      <c r="I40"/>
      <c r="J40"/>
      <c r="K40"/>
      <c r="L40"/>
      <c r="M40"/>
      <c r="N40"/>
      <c r="O40"/>
      <c r="P40"/>
      <c r="Q40"/>
      <c r="R40"/>
    </row>
    <row r="41" spans="5:43" x14ac:dyDescent="0.25">
      <c r="E41"/>
      <c r="F41"/>
      <c r="G41"/>
      <c r="H41"/>
      <c r="I41"/>
      <c r="J41"/>
      <c r="K41"/>
      <c r="L41"/>
      <c r="M41"/>
      <c r="N41"/>
      <c r="O41"/>
      <c r="P41"/>
      <c r="Q41"/>
      <c r="R41"/>
    </row>
    <row r="42" spans="5:43" x14ac:dyDescent="0.25">
      <c r="E42"/>
      <c r="F42"/>
      <c r="G42"/>
      <c r="H42"/>
      <c r="I42"/>
      <c r="J42"/>
      <c r="K42"/>
      <c r="L42"/>
      <c r="M42"/>
      <c r="N42"/>
      <c r="O42"/>
      <c r="P42"/>
      <c r="Q42"/>
      <c r="R42"/>
    </row>
    <row r="43" spans="5:43" x14ac:dyDescent="0.25">
      <c r="E43"/>
      <c r="F43"/>
      <c r="G43"/>
      <c r="H43"/>
      <c r="I43"/>
      <c r="J43"/>
      <c r="K43"/>
      <c r="L43"/>
      <c r="M43"/>
      <c r="N43"/>
      <c r="O43"/>
      <c r="P43"/>
      <c r="Q43"/>
      <c r="R43"/>
    </row>
    <row r="44" spans="5:43" x14ac:dyDescent="0.25">
      <c r="E44"/>
      <c r="F44"/>
      <c r="G44"/>
      <c r="H44"/>
      <c r="I44"/>
      <c r="J44"/>
      <c r="K44"/>
      <c r="L44"/>
      <c r="M44"/>
      <c r="N44"/>
      <c r="O44"/>
      <c r="P44"/>
      <c r="Q44"/>
      <c r="R44"/>
    </row>
    <row r="45" spans="5:43" x14ac:dyDescent="0.25">
      <c r="E45"/>
      <c r="F45"/>
      <c r="G45"/>
      <c r="H45"/>
      <c r="I45"/>
      <c r="J45"/>
      <c r="K45"/>
      <c r="L45"/>
      <c r="M45"/>
      <c r="N45"/>
      <c r="O45"/>
      <c r="P45"/>
      <c r="Q45"/>
      <c r="R45"/>
    </row>
    <row r="46" spans="5:43" x14ac:dyDescent="0.25">
      <c r="E46"/>
      <c r="F46"/>
      <c r="G46"/>
      <c r="H46"/>
      <c r="I46"/>
      <c r="J46"/>
      <c r="K46"/>
      <c r="L46"/>
      <c r="M46"/>
      <c r="N46"/>
      <c r="O46"/>
      <c r="P46"/>
      <c r="Q46"/>
      <c r="R46"/>
    </row>
    <row r="47" spans="5:43" x14ac:dyDescent="0.25">
      <c r="E47"/>
      <c r="F47"/>
      <c r="G47"/>
      <c r="H47"/>
      <c r="I47"/>
      <c r="J47"/>
      <c r="K47"/>
      <c r="L47"/>
      <c r="M47"/>
      <c r="N47"/>
      <c r="O47"/>
      <c r="P47"/>
      <c r="Q47"/>
      <c r="R47"/>
    </row>
    <row r="48" spans="5:43" x14ac:dyDescent="0.25">
      <c r="E48"/>
      <c r="F48"/>
      <c r="G48"/>
      <c r="H48"/>
      <c r="I48"/>
      <c r="J48"/>
      <c r="K48"/>
      <c r="L48"/>
      <c r="M48"/>
      <c r="N48"/>
      <c r="O48"/>
      <c r="P48"/>
      <c r="Q48"/>
      <c r="R48"/>
    </row>
    <row r="49" spans="5:18" x14ac:dyDescent="0.25">
      <c r="E49"/>
      <c r="F49"/>
      <c r="G49"/>
      <c r="H49"/>
      <c r="I49"/>
      <c r="J49"/>
      <c r="K49"/>
      <c r="L49"/>
      <c r="M49"/>
      <c r="N49"/>
      <c r="O49"/>
      <c r="P49"/>
      <c r="Q49"/>
      <c r="R49"/>
    </row>
    <row r="50" spans="5:18" x14ac:dyDescent="0.25">
      <c r="E50"/>
      <c r="F50"/>
      <c r="G50"/>
      <c r="H50"/>
      <c r="I50"/>
      <c r="J50"/>
      <c r="K50"/>
      <c r="L50"/>
      <c r="M50"/>
      <c r="N50"/>
      <c r="O50"/>
      <c r="P50"/>
      <c r="Q50"/>
      <c r="R50" s="258"/>
    </row>
    <row r="51" spans="5:18" x14ac:dyDescent="0.25">
      <c r="E51"/>
      <c r="F51"/>
      <c r="G51"/>
      <c r="H51"/>
      <c r="I51"/>
      <c r="J51"/>
      <c r="K51"/>
      <c r="L51"/>
      <c r="M51"/>
      <c r="N51"/>
      <c r="O51"/>
      <c r="P51"/>
      <c r="Q51"/>
      <c r="R51" s="258"/>
    </row>
    <row r="52" spans="5:18" x14ac:dyDescent="0.25">
      <c r="E52"/>
      <c r="F52"/>
      <c r="G52"/>
      <c r="H52"/>
      <c r="I52"/>
      <c r="J52"/>
      <c r="K52"/>
      <c r="L52"/>
      <c r="M52"/>
      <c r="N52"/>
      <c r="O52"/>
      <c r="P52"/>
      <c r="Q52"/>
      <c r="R52" s="258"/>
    </row>
    <row r="53" spans="5:18" x14ac:dyDescent="0.25">
      <c r="E53"/>
      <c r="F53"/>
      <c r="G53"/>
      <c r="H53"/>
      <c r="I53"/>
      <c r="J53"/>
      <c r="K53"/>
      <c r="L53"/>
      <c r="M53"/>
      <c r="N53"/>
      <c r="O53"/>
      <c r="P53"/>
      <c r="Q53"/>
      <c r="R53" s="258"/>
    </row>
    <row r="54" spans="5:18" x14ac:dyDescent="0.25">
      <c r="E54"/>
      <c r="F54"/>
      <c r="G54"/>
      <c r="H54"/>
      <c r="I54"/>
      <c r="J54"/>
      <c r="K54"/>
      <c r="L54"/>
      <c r="M54"/>
      <c r="N54"/>
      <c r="O54"/>
      <c r="P54"/>
      <c r="Q54"/>
      <c r="R54" s="258"/>
    </row>
    <row r="55" spans="5:18" x14ac:dyDescent="0.25">
      <c r="E55"/>
      <c r="F55"/>
      <c r="G55"/>
      <c r="H55"/>
      <c r="I55"/>
      <c r="J55"/>
      <c r="K55"/>
      <c r="L55"/>
      <c r="M55"/>
      <c r="N55"/>
      <c r="O55"/>
      <c r="P55"/>
      <c r="Q55"/>
      <c r="R55" s="258"/>
    </row>
    <row r="56" spans="5:18" x14ac:dyDescent="0.25">
      <c r="E56"/>
      <c r="F56"/>
      <c r="G56"/>
      <c r="H56"/>
      <c r="I56"/>
      <c r="J56"/>
      <c r="K56"/>
      <c r="L56"/>
      <c r="M56"/>
      <c r="N56"/>
      <c r="O56"/>
      <c r="P56"/>
      <c r="Q56"/>
      <c r="R56" s="258"/>
    </row>
    <row r="57" spans="5:18" x14ac:dyDescent="0.25">
      <c r="E57"/>
      <c r="F57"/>
      <c r="G57"/>
      <c r="H57"/>
      <c r="I57"/>
      <c r="J57"/>
      <c r="K57"/>
      <c r="L57"/>
      <c r="M57"/>
      <c r="N57"/>
      <c r="O57"/>
      <c r="P57"/>
      <c r="Q57"/>
      <c r="R57" s="258"/>
    </row>
    <row r="58" spans="5:18" x14ac:dyDescent="0.25">
      <c r="E58"/>
      <c r="F58"/>
      <c r="G58"/>
      <c r="H58"/>
      <c r="I58"/>
      <c r="J58"/>
      <c r="K58"/>
      <c r="L58"/>
      <c r="M58"/>
      <c r="N58"/>
      <c r="O58"/>
      <c r="P58"/>
      <c r="Q58"/>
    </row>
    <row r="59" spans="5:18" x14ac:dyDescent="0.25">
      <c r="E59"/>
      <c r="F59"/>
      <c r="G59"/>
      <c r="H59"/>
      <c r="I59"/>
      <c r="J59"/>
      <c r="K59"/>
      <c r="L59"/>
      <c r="M59"/>
      <c r="N59"/>
      <c r="O59"/>
      <c r="P59"/>
      <c r="Q59"/>
    </row>
    <row r="60" spans="5:18" x14ac:dyDescent="0.25">
      <c r="E60"/>
      <c r="F60"/>
      <c r="G60"/>
      <c r="H60"/>
      <c r="I60"/>
      <c r="J60"/>
      <c r="K60"/>
      <c r="L60"/>
      <c r="M60"/>
      <c r="N60"/>
      <c r="O60"/>
      <c r="P60"/>
      <c r="Q60"/>
    </row>
    <row r="61" spans="5:18" x14ac:dyDescent="0.25">
      <c r="E61"/>
      <c r="F61"/>
      <c r="G61"/>
      <c r="H61"/>
      <c r="I61"/>
      <c r="J61"/>
      <c r="K61"/>
      <c r="L61"/>
      <c r="M61"/>
      <c r="N61"/>
      <c r="O61"/>
      <c r="P61"/>
      <c r="Q61"/>
    </row>
    <row r="62" spans="5:18" x14ac:dyDescent="0.25">
      <c r="E62"/>
      <c r="F62"/>
      <c r="G62"/>
      <c r="H62"/>
      <c r="I62"/>
      <c r="J62"/>
      <c r="K62"/>
      <c r="L62"/>
      <c r="M62"/>
      <c r="N62"/>
      <c r="O62"/>
      <c r="P62"/>
      <c r="Q62"/>
    </row>
    <row r="63" spans="5:18" x14ac:dyDescent="0.25">
      <c r="E63"/>
      <c r="F63"/>
      <c r="G63"/>
      <c r="H63"/>
      <c r="I63"/>
      <c r="J63"/>
      <c r="K63"/>
      <c r="L63"/>
      <c r="M63"/>
      <c r="N63"/>
      <c r="O63"/>
      <c r="P63"/>
      <c r="Q63"/>
    </row>
    <row r="64" spans="5:18" x14ac:dyDescent="0.25">
      <c r="E64"/>
      <c r="F64"/>
      <c r="G64"/>
      <c r="H64"/>
      <c r="I64"/>
      <c r="J64"/>
      <c r="K64"/>
      <c r="L64"/>
      <c r="M64"/>
      <c r="N64"/>
      <c r="O64"/>
      <c r="P64"/>
      <c r="Q64"/>
    </row>
    <row r="65" spans="5:17" x14ac:dyDescent="0.25">
      <c r="E65"/>
      <c r="F65"/>
      <c r="G65"/>
      <c r="H65"/>
      <c r="I65"/>
      <c r="J65"/>
      <c r="K65"/>
      <c r="L65"/>
      <c r="M65"/>
      <c r="N65"/>
      <c r="O65"/>
      <c r="P65"/>
      <c r="Q65"/>
    </row>
    <row r="66" spans="5:17" x14ac:dyDescent="0.25">
      <c r="E66"/>
      <c r="F66"/>
      <c r="G66"/>
      <c r="H66"/>
      <c r="I66"/>
      <c r="J66"/>
      <c r="K66"/>
      <c r="L66"/>
      <c r="M66"/>
      <c r="N66"/>
      <c r="O66"/>
      <c r="P66"/>
      <c r="Q66"/>
    </row>
    <row r="67" spans="5:17" x14ac:dyDescent="0.25">
      <c r="E67"/>
      <c r="F67"/>
      <c r="G67"/>
      <c r="H67"/>
      <c r="I67"/>
      <c r="J67"/>
      <c r="K67"/>
      <c r="L67"/>
      <c r="M67"/>
      <c r="N67"/>
      <c r="O67"/>
      <c r="P67"/>
      <c r="Q67"/>
    </row>
    <row r="68" spans="5:17" x14ac:dyDescent="0.25">
      <c r="E68"/>
      <c r="F68"/>
      <c r="G68"/>
      <c r="H68"/>
      <c r="I68"/>
      <c r="J68"/>
      <c r="K68"/>
      <c r="L68"/>
      <c r="M68"/>
      <c r="N68"/>
      <c r="O68"/>
      <c r="P68"/>
      <c r="Q68"/>
    </row>
    <row r="69" spans="5:17" x14ac:dyDescent="0.25">
      <c r="E69"/>
      <c r="F69"/>
      <c r="G69"/>
      <c r="H69"/>
      <c r="I69"/>
      <c r="J69"/>
      <c r="K69"/>
      <c r="L69"/>
      <c r="M69"/>
      <c r="N69"/>
      <c r="P69" s="310"/>
      <c r="Q69" s="312"/>
    </row>
    <row r="70" spans="5:17" x14ac:dyDescent="0.25">
      <c r="E70"/>
      <c r="F70"/>
      <c r="G70"/>
      <c r="H70"/>
      <c r="I70"/>
      <c r="J70"/>
      <c r="K70"/>
      <c r="L70"/>
      <c r="M70"/>
      <c r="N70"/>
      <c r="P70" s="310"/>
      <c r="Q70" s="312"/>
    </row>
    <row r="71" spans="5:17" x14ac:dyDescent="0.25">
      <c r="E71"/>
      <c r="F71"/>
      <c r="G71"/>
      <c r="H71"/>
      <c r="I71"/>
      <c r="J71"/>
      <c r="K71"/>
      <c r="L71"/>
      <c r="M71"/>
      <c r="N71"/>
      <c r="P71" s="310"/>
      <c r="Q71" s="312"/>
    </row>
    <row r="72" spans="5:17" x14ac:dyDescent="0.25">
      <c r="E72"/>
      <c r="F72"/>
      <c r="G72"/>
      <c r="H72"/>
      <c r="I72"/>
      <c r="J72"/>
      <c r="K72"/>
      <c r="L72"/>
      <c r="M72"/>
      <c r="N72"/>
      <c r="P72" s="310"/>
      <c r="Q72" s="312"/>
    </row>
    <row r="73" spans="5:17" x14ac:dyDescent="0.25">
      <c r="E73"/>
      <c r="F73"/>
      <c r="G73"/>
      <c r="H73"/>
      <c r="I73"/>
      <c r="J73"/>
      <c r="K73"/>
      <c r="L73"/>
      <c r="M73"/>
      <c r="N73"/>
      <c r="P73" s="310"/>
      <c r="Q73" s="312"/>
    </row>
    <row r="74" spans="5:17" x14ac:dyDescent="0.25">
      <c r="E74"/>
      <c r="F74"/>
      <c r="G74"/>
      <c r="H74"/>
      <c r="I74"/>
      <c r="J74"/>
      <c r="K74"/>
      <c r="L74"/>
      <c r="M74"/>
      <c r="N74"/>
      <c r="P74" s="310"/>
      <c r="Q74" s="312"/>
    </row>
    <row r="75" spans="5:17" x14ac:dyDescent="0.25">
      <c r="E75"/>
      <c r="F75"/>
      <c r="G75"/>
      <c r="H75"/>
      <c r="I75"/>
      <c r="J75"/>
      <c r="K75"/>
      <c r="L75"/>
      <c r="M75"/>
      <c r="N75"/>
      <c r="P75" s="310"/>
      <c r="Q75" s="312"/>
    </row>
    <row r="76" spans="5:17" x14ac:dyDescent="0.25">
      <c r="E76"/>
      <c r="F76"/>
      <c r="G76"/>
      <c r="H76"/>
      <c r="I76"/>
      <c r="J76"/>
      <c r="K76"/>
      <c r="L76"/>
      <c r="M76"/>
      <c r="N76"/>
      <c r="P76" s="310"/>
      <c r="Q76" s="312"/>
    </row>
    <row r="77" spans="5:17" x14ac:dyDescent="0.25">
      <c r="E77"/>
      <c r="F77"/>
      <c r="G77"/>
      <c r="H77"/>
      <c r="I77"/>
      <c r="J77"/>
      <c r="K77"/>
      <c r="L77"/>
      <c r="M77"/>
      <c r="N77"/>
      <c r="P77" s="310"/>
      <c r="Q77" s="312"/>
    </row>
    <row r="78" spans="5:17" x14ac:dyDescent="0.25">
      <c r="E78"/>
      <c r="F78"/>
      <c r="G78"/>
      <c r="H78"/>
      <c r="I78"/>
      <c r="J78"/>
      <c r="K78"/>
      <c r="L78"/>
      <c r="M78"/>
      <c r="N78"/>
      <c r="P78" s="310"/>
      <c r="Q78" s="312"/>
    </row>
    <row r="79" spans="5:17" x14ac:dyDescent="0.25">
      <c r="E79"/>
      <c r="F79"/>
      <c r="G79"/>
      <c r="H79"/>
      <c r="I79"/>
      <c r="J79"/>
      <c r="K79"/>
      <c r="L79"/>
      <c r="M79"/>
      <c r="N79"/>
      <c r="P79" s="310"/>
      <c r="Q79" s="312"/>
    </row>
    <row r="80" spans="5:17" x14ac:dyDescent="0.25">
      <c r="E80"/>
      <c r="F80"/>
      <c r="G80"/>
      <c r="H80"/>
      <c r="I80"/>
      <c r="J80"/>
      <c r="K80"/>
      <c r="L80"/>
      <c r="M80"/>
      <c r="N80"/>
      <c r="P80" s="310"/>
      <c r="Q80" s="312"/>
    </row>
    <row r="81" spans="5:17" x14ac:dyDescent="0.25">
      <c r="E81"/>
      <c r="F81"/>
      <c r="G81"/>
      <c r="H81"/>
      <c r="I81"/>
      <c r="J81"/>
      <c r="K81"/>
      <c r="L81"/>
      <c r="M81"/>
      <c r="N81"/>
      <c r="P81" s="310"/>
      <c r="Q81" s="312"/>
    </row>
    <row r="82" spans="5:17" x14ac:dyDescent="0.25">
      <c r="E82"/>
      <c r="F82"/>
      <c r="G82"/>
      <c r="H82"/>
      <c r="I82"/>
      <c r="J82"/>
      <c r="K82"/>
      <c r="L82"/>
      <c r="M82"/>
      <c r="N82"/>
      <c r="P82" s="310"/>
      <c r="Q82" s="312"/>
    </row>
    <row r="83" spans="5:17" x14ac:dyDescent="0.25">
      <c r="E83"/>
      <c r="F83"/>
      <c r="G83"/>
      <c r="H83"/>
      <c r="I83"/>
      <c r="J83"/>
      <c r="K83"/>
      <c r="L83"/>
      <c r="M83"/>
      <c r="N83"/>
      <c r="P83" s="310"/>
      <c r="Q83" s="312"/>
    </row>
    <row r="84" spans="5:17" x14ac:dyDescent="0.25">
      <c r="E84"/>
      <c r="F84"/>
      <c r="G84"/>
      <c r="H84"/>
      <c r="I84"/>
      <c r="J84"/>
      <c r="K84"/>
      <c r="L84"/>
      <c r="M84"/>
      <c r="N84"/>
      <c r="P84" s="310"/>
      <c r="Q84" s="312"/>
    </row>
    <row r="85" spans="5:17" x14ac:dyDescent="0.25">
      <c r="E85"/>
      <c r="F85"/>
      <c r="G85"/>
      <c r="H85"/>
      <c r="I85"/>
      <c r="J85"/>
      <c r="K85"/>
      <c r="L85"/>
      <c r="M85"/>
      <c r="N85"/>
      <c r="P85" s="310"/>
      <c r="Q85" s="312"/>
    </row>
    <row r="86" spans="5:17" x14ac:dyDescent="0.25">
      <c r="E86"/>
      <c r="F86"/>
      <c r="G86"/>
      <c r="H86"/>
      <c r="I86"/>
      <c r="J86"/>
      <c r="K86"/>
      <c r="L86"/>
      <c r="M86"/>
      <c r="N86"/>
      <c r="P86" s="310"/>
      <c r="Q86" s="312"/>
    </row>
    <row r="87" spans="5:17" x14ac:dyDescent="0.25">
      <c r="E87"/>
      <c r="F87"/>
      <c r="G87"/>
      <c r="H87"/>
      <c r="I87"/>
      <c r="J87"/>
      <c r="K87"/>
      <c r="L87"/>
      <c r="M87"/>
      <c r="N87"/>
      <c r="P87" s="310"/>
      <c r="Q87" s="312"/>
    </row>
    <row r="88" spans="5:17" x14ac:dyDescent="0.25">
      <c r="E88"/>
      <c r="F88"/>
      <c r="G88"/>
      <c r="H88"/>
      <c r="I88"/>
      <c r="J88"/>
      <c r="K88"/>
      <c r="L88"/>
      <c r="M88"/>
      <c r="N88"/>
      <c r="P88" s="310"/>
      <c r="Q88" s="312"/>
    </row>
    <row r="89" spans="5:17" x14ac:dyDescent="0.25">
      <c r="E89"/>
      <c r="F89"/>
      <c r="G89"/>
      <c r="H89"/>
      <c r="I89"/>
      <c r="J89"/>
      <c r="K89"/>
      <c r="L89"/>
      <c r="M89"/>
      <c r="N89"/>
      <c r="P89" s="310"/>
      <c r="Q89" s="312"/>
    </row>
    <row r="90" spans="5:17" x14ac:dyDescent="0.25">
      <c r="E90"/>
      <c r="F90"/>
      <c r="G90"/>
      <c r="H90"/>
      <c r="I90"/>
      <c r="J90"/>
      <c r="K90"/>
      <c r="L90"/>
      <c r="M90"/>
      <c r="N90"/>
      <c r="P90" s="310"/>
      <c r="Q90" s="312"/>
    </row>
    <row r="91" spans="5:17" x14ac:dyDescent="0.25">
      <c r="E91"/>
      <c r="F91"/>
      <c r="G91"/>
      <c r="H91"/>
      <c r="I91"/>
      <c r="J91"/>
      <c r="K91"/>
      <c r="L91"/>
      <c r="M91"/>
      <c r="N91"/>
      <c r="P91" s="310"/>
      <c r="Q91" s="312"/>
    </row>
    <row r="92" spans="5:17" x14ac:dyDescent="0.25">
      <c r="E92"/>
      <c r="F92"/>
      <c r="G92"/>
      <c r="H92"/>
      <c r="I92"/>
      <c r="J92"/>
      <c r="K92"/>
      <c r="L92"/>
      <c r="M92"/>
      <c r="N92"/>
      <c r="P92" s="310"/>
      <c r="Q92" s="312"/>
    </row>
    <row r="93" spans="5:17" x14ac:dyDescent="0.25">
      <c r="E93"/>
      <c r="F93"/>
      <c r="G93"/>
      <c r="H93"/>
      <c r="I93"/>
      <c r="J93"/>
      <c r="K93"/>
      <c r="L93"/>
      <c r="M93"/>
      <c r="N93"/>
      <c r="P93" s="310"/>
      <c r="Q93" s="312"/>
    </row>
    <row r="94" spans="5:17" x14ac:dyDescent="0.25">
      <c r="E94"/>
      <c r="F94"/>
      <c r="G94"/>
      <c r="H94"/>
      <c r="I94"/>
      <c r="J94"/>
      <c r="K94"/>
      <c r="L94"/>
      <c r="M94"/>
      <c r="N94"/>
      <c r="P94" s="310"/>
      <c r="Q94" s="312"/>
    </row>
    <row r="95" spans="5:17" x14ac:dyDescent="0.25">
      <c r="E95"/>
      <c r="F95"/>
      <c r="G95"/>
      <c r="H95"/>
      <c r="I95"/>
      <c r="J95"/>
      <c r="K95"/>
      <c r="L95"/>
      <c r="M95"/>
      <c r="N95"/>
      <c r="P95" s="310"/>
      <c r="Q95" s="312"/>
    </row>
    <row r="96" spans="5:17" x14ac:dyDescent="0.25">
      <c r="E96"/>
      <c r="F96"/>
      <c r="G96"/>
      <c r="H96"/>
      <c r="I96"/>
      <c r="J96"/>
      <c r="K96"/>
      <c r="L96"/>
      <c r="M96"/>
      <c r="N96"/>
      <c r="P96" s="310"/>
      <c r="Q96" s="312"/>
    </row>
    <row r="97" spans="5:17" x14ac:dyDescent="0.25">
      <c r="E97"/>
      <c r="F97"/>
      <c r="G97"/>
      <c r="H97"/>
      <c r="I97"/>
      <c r="J97"/>
      <c r="K97"/>
      <c r="L97"/>
      <c r="M97"/>
      <c r="N97"/>
      <c r="P97" s="310"/>
      <c r="Q97" s="312"/>
    </row>
    <row r="98" spans="5:17" x14ac:dyDescent="0.25">
      <c r="E98"/>
      <c r="F98"/>
      <c r="G98"/>
      <c r="H98"/>
      <c r="I98"/>
      <c r="J98"/>
      <c r="K98"/>
      <c r="L98"/>
      <c r="M98"/>
      <c r="N98"/>
      <c r="P98" s="310"/>
      <c r="Q98" s="312"/>
    </row>
    <row r="99" spans="5:17" x14ac:dyDescent="0.25">
      <c r="E99"/>
      <c r="F99"/>
      <c r="G99"/>
      <c r="H99"/>
      <c r="I99"/>
      <c r="J99"/>
      <c r="K99"/>
      <c r="L99"/>
      <c r="M99"/>
      <c r="N99"/>
      <c r="P99" s="310"/>
      <c r="Q99" s="312"/>
    </row>
    <row r="100" spans="5:17" x14ac:dyDescent="0.25">
      <c r="E100"/>
      <c r="F100"/>
      <c r="G100"/>
      <c r="H100"/>
      <c r="I100"/>
      <c r="J100"/>
      <c r="K100"/>
      <c r="L100"/>
      <c r="M100"/>
      <c r="N100"/>
      <c r="P100" s="310"/>
      <c r="Q100" s="312"/>
    </row>
    <row r="101" spans="5:17" x14ac:dyDescent="0.25">
      <c r="E101"/>
      <c r="F101"/>
      <c r="G101"/>
      <c r="H101"/>
      <c r="I101"/>
      <c r="J101"/>
      <c r="K101"/>
      <c r="L101"/>
      <c r="M101"/>
      <c r="N101"/>
      <c r="P101" s="310"/>
      <c r="Q101" s="312"/>
    </row>
    <row r="102" spans="5:17" x14ac:dyDescent="0.25">
      <c r="E102"/>
      <c r="F102"/>
      <c r="G102"/>
      <c r="H102"/>
      <c r="I102"/>
      <c r="J102"/>
      <c r="K102"/>
      <c r="L102"/>
      <c r="M102"/>
      <c r="N102"/>
      <c r="P102" s="310"/>
      <c r="Q102" s="312"/>
    </row>
    <row r="103" spans="5:17" x14ac:dyDescent="0.25">
      <c r="E103"/>
      <c r="F103"/>
      <c r="G103"/>
      <c r="H103"/>
      <c r="I103"/>
      <c r="J103"/>
      <c r="K103"/>
      <c r="L103"/>
      <c r="M103"/>
      <c r="N103"/>
      <c r="P103" s="310"/>
      <c r="Q103" s="312"/>
    </row>
    <row r="104" spans="5:17" x14ac:dyDescent="0.25">
      <c r="E104"/>
      <c r="F104"/>
      <c r="G104"/>
      <c r="H104"/>
      <c r="I104"/>
      <c r="J104"/>
      <c r="K104"/>
      <c r="L104"/>
      <c r="M104"/>
      <c r="N104"/>
      <c r="P104" s="310"/>
      <c r="Q104" s="312"/>
    </row>
    <row r="105" spans="5:17" x14ac:dyDescent="0.25">
      <c r="E105"/>
      <c r="F105"/>
      <c r="G105"/>
      <c r="H105"/>
      <c r="I105"/>
      <c r="J105"/>
      <c r="K105"/>
      <c r="L105"/>
      <c r="M105"/>
      <c r="N105"/>
      <c r="P105" s="310"/>
      <c r="Q105" s="312"/>
    </row>
    <row r="106" spans="5:17" x14ac:dyDescent="0.25">
      <c r="E106"/>
      <c r="F106"/>
      <c r="G106"/>
      <c r="H106"/>
      <c r="I106"/>
      <c r="J106"/>
      <c r="K106"/>
      <c r="L106"/>
      <c r="M106"/>
      <c r="N106"/>
      <c r="P106" s="310"/>
      <c r="Q106" s="312"/>
    </row>
    <row r="107" spans="5:17" x14ac:dyDescent="0.25">
      <c r="E107"/>
      <c r="F107"/>
      <c r="G107"/>
      <c r="H107"/>
      <c r="I107"/>
      <c r="J107"/>
      <c r="K107"/>
      <c r="L107"/>
      <c r="M107"/>
      <c r="N107"/>
      <c r="P107" s="310"/>
      <c r="Q107" s="312"/>
    </row>
    <row r="108" spans="5:17" x14ac:dyDescent="0.25">
      <c r="E108"/>
      <c r="F108"/>
      <c r="G108"/>
      <c r="H108"/>
      <c r="I108"/>
      <c r="J108"/>
      <c r="K108"/>
      <c r="L108"/>
      <c r="M108"/>
      <c r="N108"/>
      <c r="P108" s="310"/>
      <c r="Q108" s="312"/>
    </row>
    <row r="109" spans="5:17" x14ac:dyDescent="0.25">
      <c r="E109"/>
      <c r="F109"/>
      <c r="G109"/>
      <c r="H109"/>
      <c r="I109"/>
      <c r="J109"/>
      <c r="K109"/>
      <c r="L109"/>
      <c r="M109"/>
      <c r="N109"/>
      <c r="P109" s="310"/>
      <c r="Q109" s="312"/>
    </row>
    <row r="110" spans="5:17" x14ac:dyDescent="0.25">
      <c r="E110"/>
      <c r="F110"/>
      <c r="G110"/>
      <c r="H110"/>
      <c r="I110"/>
      <c r="J110"/>
      <c r="K110"/>
      <c r="L110"/>
      <c r="M110"/>
      <c r="N110"/>
      <c r="P110" s="310"/>
      <c r="Q110" s="312"/>
    </row>
    <row r="111" spans="5:17" x14ac:dyDescent="0.25">
      <c r="E111"/>
      <c r="F111"/>
      <c r="G111"/>
      <c r="H111"/>
      <c r="I111"/>
      <c r="J111"/>
      <c r="K111"/>
      <c r="L111"/>
      <c r="M111"/>
      <c r="N111"/>
      <c r="P111" s="310"/>
      <c r="Q111" s="312"/>
    </row>
    <row r="112" spans="5:17" x14ac:dyDescent="0.25">
      <c r="E112"/>
      <c r="F112"/>
      <c r="G112"/>
      <c r="H112"/>
      <c r="I112"/>
      <c r="J112"/>
      <c r="K112"/>
      <c r="L112"/>
      <c r="M112"/>
      <c r="N112"/>
      <c r="P112" s="310"/>
      <c r="Q112" s="312"/>
    </row>
    <row r="113" spans="5:17" x14ac:dyDescent="0.25">
      <c r="E113"/>
      <c r="F113"/>
      <c r="G113"/>
      <c r="H113"/>
      <c r="I113"/>
      <c r="J113"/>
      <c r="K113"/>
      <c r="L113"/>
      <c r="M113"/>
      <c r="N113"/>
      <c r="P113" s="310"/>
      <c r="Q113" s="312"/>
    </row>
    <row r="114" spans="5:17" x14ac:dyDescent="0.25">
      <c r="E114"/>
      <c r="F114"/>
      <c r="G114"/>
      <c r="H114"/>
      <c r="I114"/>
      <c r="J114"/>
      <c r="K114"/>
      <c r="L114"/>
      <c r="M114"/>
      <c r="N114"/>
      <c r="P114" s="310"/>
      <c r="Q114" s="312"/>
    </row>
    <row r="115" spans="5:17" x14ac:dyDescent="0.25">
      <c r="E115"/>
      <c r="F115"/>
      <c r="G115"/>
      <c r="H115"/>
      <c r="I115"/>
      <c r="J115"/>
      <c r="K115"/>
      <c r="L115"/>
      <c r="M115"/>
      <c r="N115"/>
      <c r="P115" s="310"/>
      <c r="Q115" s="312"/>
    </row>
    <row r="116" spans="5:17" x14ac:dyDescent="0.25">
      <c r="E116"/>
      <c r="F116"/>
      <c r="G116"/>
      <c r="H116"/>
      <c r="I116"/>
      <c r="J116"/>
      <c r="K116"/>
      <c r="L116"/>
      <c r="M116"/>
      <c r="N116"/>
      <c r="P116" s="310"/>
      <c r="Q116" s="312"/>
    </row>
    <row r="117" spans="5:17" x14ac:dyDescent="0.25">
      <c r="E117"/>
      <c r="F117"/>
      <c r="G117"/>
      <c r="H117"/>
      <c r="I117"/>
      <c r="J117"/>
      <c r="K117"/>
      <c r="L117"/>
      <c r="M117"/>
      <c r="N117"/>
      <c r="P117" s="310"/>
      <c r="Q117" s="312"/>
    </row>
    <row r="118" spans="5:17" x14ac:dyDescent="0.25">
      <c r="E118"/>
      <c r="F118"/>
      <c r="G118"/>
      <c r="H118"/>
      <c r="I118"/>
      <c r="J118"/>
      <c r="K118"/>
      <c r="L118"/>
      <c r="M118"/>
      <c r="N118"/>
      <c r="P118" s="310"/>
      <c r="Q118" s="312"/>
    </row>
    <row r="119" spans="5:17" x14ac:dyDescent="0.25">
      <c r="E119"/>
      <c r="F119"/>
      <c r="G119"/>
      <c r="H119"/>
      <c r="I119"/>
      <c r="J119"/>
      <c r="K119"/>
      <c r="L119"/>
      <c r="M119"/>
      <c r="N119"/>
      <c r="P119" s="310"/>
      <c r="Q119" s="312"/>
    </row>
    <row r="120" spans="5:17" x14ac:dyDescent="0.25">
      <c r="E120"/>
      <c r="F120"/>
      <c r="G120"/>
      <c r="H120"/>
      <c r="I120"/>
      <c r="J120"/>
      <c r="K120"/>
      <c r="L120"/>
      <c r="M120"/>
      <c r="N120"/>
      <c r="P120" s="310"/>
      <c r="Q120" s="312"/>
    </row>
    <row r="121" spans="5:17" x14ac:dyDescent="0.25">
      <c r="E121"/>
      <c r="F121"/>
      <c r="G121"/>
      <c r="H121"/>
      <c r="I121"/>
      <c r="J121"/>
      <c r="K121"/>
      <c r="L121"/>
      <c r="M121"/>
      <c r="N121"/>
      <c r="P121" s="310"/>
      <c r="Q121" s="312"/>
    </row>
    <row r="122" spans="5:17" x14ac:dyDescent="0.25">
      <c r="E122"/>
      <c r="F122"/>
      <c r="G122"/>
      <c r="H122"/>
      <c r="I122"/>
      <c r="J122"/>
      <c r="K122"/>
      <c r="L122"/>
      <c r="M122"/>
      <c r="N122"/>
      <c r="P122" s="310"/>
      <c r="Q122" s="312"/>
    </row>
    <row r="123" spans="5:17" x14ac:dyDescent="0.25">
      <c r="E123"/>
      <c r="F123"/>
      <c r="G123"/>
      <c r="H123"/>
      <c r="I123"/>
      <c r="J123"/>
      <c r="K123"/>
      <c r="L123"/>
      <c r="M123"/>
      <c r="N123"/>
      <c r="P123" s="310"/>
      <c r="Q123" s="312"/>
    </row>
    <row r="124" spans="5:17" x14ac:dyDescent="0.25">
      <c r="E124"/>
      <c r="F124"/>
      <c r="G124"/>
      <c r="H124"/>
      <c r="I124"/>
      <c r="J124"/>
      <c r="K124"/>
      <c r="L124"/>
      <c r="M124"/>
      <c r="N124"/>
      <c r="P124" s="310"/>
      <c r="Q124" s="312"/>
    </row>
    <row r="125" spans="5:17" x14ac:dyDescent="0.25">
      <c r="E125"/>
      <c r="F125"/>
      <c r="G125"/>
      <c r="H125"/>
      <c r="I125"/>
      <c r="J125"/>
      <c r="K125"/>
      <c r="L125"/>
      <c r="M125"/>
      <c r="N125"/>
      <c r="P125" s="310"/>
      <c r="Q125" s="312"/>
    </row>
    <row r="126" spans="5:17" x14ac:dyDescent="0.25">
      <c r="E126"/>
      <c r="F126"/>
      <c r="G126"/>
      <c r="H126"/>
      <c r="I126"/>
      <c r="J126"/>
      <c r="K126"/>
      <c r="L126"/>
      <c r="M126"/>
      <c r="N126"/>
      <c r="P126" s="310"/>
      <c r="Q126" s="312"/>
    </row>
    <row r="127" spans="5:17" x14ac:dyDescent="0.25">
      <c r="E127"/>
      <c r="F127"/>
      <c r="G127"/>
      <c r="H127"/>
      <c r="I127"/>
      <c r="J127"/>
      <c r="K127"/>
      <c r="L127"/>
      <c r="M127"/>
      <c r="N127"/>
      <c r="P127" s="310"/>
      <c r="Q127" s="312"/>
    </row>
    <row r="128" spans="5:17" x14ac:dyDescent="0.25">
      <c r="E128"/>
      <c r="F128"/>
      <c r="G128"/>
      <c r="H128"/>
      <c r="I128"/>
      <c r="J128"/>
      <c r="K128"/>
      <c r="L128"/>
      <c r="M128"/>
      <c r="N128"/>
      <c r="P128" s="310"/>
      <c r="Q128" s="312"/>
    </row>
    <row r="129" spans="5:17" x14ac:dyDescent="0.25">
      <c r="E129"/>
      <c r="F129"/>
      <c r="G129"/>
      <c r="H129"/>
      <c r="I129"/>
      <c r="J129"/>
      <c r="K129"/>
      <c r="L129"/>
      <c r="M129"/>
      <c r="N129"/>
      <c r="P129" s="310"/>
      <c r="Q129" s="312"/>
    </row>
    <row r="130" spans="5:17" x14ac:dyDescent="0.25">
      <c r="E130"/>
      <c r="F130"/>
      <c r="G130"/>
      <c r="H130"/>
      <c r="I130"/>
      <c r="J130"/>
      <c r="K130"/>
      <c r="L130"/>
      <c r="M130"/>
      <c r="N130"/>
      <c r="P130" s="310"/>
      <c r="Q130" s="312"/>
    </row>
    <row r="131" spans="5:17" x14ac:dyDescent="0.25">
      <c r="E131"/>
      <c r="F131"/>
      <c r="G131"/>
      <c r="H131"/>
      <c r="I131"/>
      <c r="J131"/>
      <c r="K131"/>
      <c r="L131"/>
      <c r="M131"/>
      <c r="N131"/>
      <c r="P131" s="310"/>
      <c r="Q131" s="312"/>
    </row>
    <row r="132" spans="5:17" x14ac:dyDescent="0.25">
      <c r="E132"/>
      <c r="F132"/>
      <c r="G132"/>
      <c r="H132"/>
      <c r="I132"/>
      <c r="J132"/>
      <c r="K132"/>
      <c r="L132"/>
      <c r="M132"/>
      <c r="N132"/>
      <c r="P132" s="310"/>
      <c r="Q132" s="312"/>
    </row>
    <row r="133" spans="5:17" x14ac:dyDescent="0.25">
      <c r="E133"/>
      <c r="F133"/>
      <c r="G133"/>
      <c r="H133"/>
      <c r="I133"/>
      <c r="J133"/>
      <c r="K133"/>
      <c r="L133"/>
      <c r="M133"/>
      <c r="N133"/>
      <c r="P133" s="310"/>
      <c r="Q133" s="312"/>
    </row>
    <row r="134" spans="5:17" x14ac:dyDescent="0.25">
      <c r="E134"/>
      <c r="F134"/>
      <c r="G134"/>
      <c r="H134"/>
      <c r="I134"/>
      <c r="J134"/>
      <c r="K134"/>
      <c r="L134"/>
      <c r="M134"/>
      <c r="N134"/>
      <c r="P134" s="310"/>
      <c r="Q134" s="312"/>
    </row>
    <row r="135" spans="5:17" x14ac:dyDescent="0.25">
      <c r="E135"/>
      <c r="F135"/>
      <c r="G135"/>
      <c r="H135"/>
      <c r="I135"/>
      <c r="J135"/>
      <c r="K135"/>
      <c r="L135"/>
      <c r="M135"/>
      <c r="N135"/>
      <c r="P135" s="310"/>
      <c r="Q135" s="312"/>
    </row>
    <row r="136" spans="5:17" x14ac:dyDescent="0.25">
      <c r="E136"/>
      <c r="F136"/>
      <c r="G136"/>
      <c r="H136"/>
      <c r="I136"/>
      <c r="J136"/>
      <c r="K136"/>
      <c r="L136"/>
      <c r="M136"/>
      <c r="N136"/>
      <c r="P136" s="310"/>
      <c r="Q136" s="312"/>
    </row>
    <row r="137" spans="5:17" x14ac:dyDescent="0.25">
      <c r="E137"/>
      <c r="F137"/>
      <c r="G137"/>
      <c r="H137"/>
      <c r="I137"/>
      <c r="J137"/>
      <c r="K137"/>
      <c r="L137"/>
      <c r="M137"/>
      <c r="N137"/>
      <c r="P137" s="310"/>
      <c r="Q137" s="312"/>
    </row>
    <row r="138" spans="5:17" x14ac:dyDescent="0.25">
      <c r="E138"/>
      <c r="F138"/>
      <c r="G138"/>
      <c r="H138"/>
      <c r="I138"/>
      <c r="J138"/>
      <c r="K138"/>
      <c r="L138"/>
      <c r="M138"/>
      <c r="N138"/>
      <c r="P138" s="310"/>
      <c r="Q138" s="312"/>
    </row>
    <row r="139" spans="5:17" x14ac:dyDescent="0.25">
      <c r="E139"/>
      <c r="F139"/>
      <c r="G139"/>
      <c r="H139"/>
      <c r="I139"/>
      <c r="J139"/>
      <c r="K139"/>
      <c r="L139"/>
      <c r="M139"/>
      <c r="N139"/>
      <c r="P139" s="310"/>
      <c r="Q139" s="312"/>
    </row>
    <row r="140" spans="5:17" x14ac:dyDescent="0.25">
      <c r="E140"/>
      <c r="F140"/>
      <c r="G140"/>
      <c r="H140"/>
      <c r="I140"/>
      <c r="J140"/>
      <c r="K140"/>
      <c r="L140"/>
      <c r="M140"/>
      <c r="N140"/>
      <c r="P140" s="310"/>
      <c r="Q140" s="312"/>
    </row>
    <row r="141" spans="5:17" x14ac:dyDescent="0.25">
      <c r="E141"/>
      <c r="F141"/>
      <c r="G141"/>
      <c r="H141"/>
      <c r="I141"/>
      <c r="J141"/>
      <c r="K141"/>
      <c r="L141"/>
      <c r="M141"/>
      <c r="N141"/>
      <c r="P141" s="310"/>
      <c r="Q141" s="312"/>
    </row>
  </sheetData>
  <conditionalFormatting pivot="1">
    <cfRule type="dataBar" priority="4">
      <dataBar>
        <cfvo type="min"/>
        <cfvo type="max"/>
        <color theme="0" tint="-0.34998626667073579"/>
      </dataBar>
      <extLst>
        <ext xmlns:x14="http://schemas.microsoft.com/office/spreadsheetml/2009/9/main" uri="{B025F937-C7B1-47D3-B67F-A62EFF666E3E}">
          <x14:id>{CCDFCCDF-5420-43A8-9F64-561C984FA3D3}</x14:id>
        </ext>
      </extLst>
    </cfRule>
  </conditionalFormatting>
  <conditionalFormatting pivot="1">
    <cfRule type="colorScale" priority="3">
      <colorScale>
        <cfvo type="min"/>
        <cfvo type="num" val="0"/>
        <cfvo type="max"/>
        <color rgb="FFFAA0A2"/>
        <color rgb="FFFCFCFF"/>
        <color rgb="FFA1D7AF"/>
      </colorScale>
    </cfRule>
  </conditionalFormatting>
  <conditionalFormatting pivot="1">
    <cfRule type="colorScale" priority="2">
      <colorScale>
        <cfvo type="min"/>
        <cfvo type="num" val="0"/>
        <cfvo type="max"/>
        <color rgb="FFFAA0A2"/>
        <color rgb="FFFCFCFF"/>
        <color rgb="FFA1D7AF"/>
      </colorScale>
    </cfRule>
  </conditionalFormatting>
  <conditionalFormatting pivot="1">
    <cfRule type="colorScale" priority="1">
      <colorScale>
        <cfvo type="min"/>
        <cfvo type="max"/>
        <color rgb="FFFCFCFF"/>
        <color theme="0" tint="-0.34998626667073579"/>
      </colorScale>
    </cfRule>
  </conditionalFormatting>
  <pageMargins left="0.7" right="0.7" top="0.75" bottom="0.75" header="0.3" footer="0.3"/>
  <pageSetup orientation="portrait" r:id="rId2"/>
  <drawing r:id="rId3"/>
  <extLst>
    <ext xmlns:x14="http://schemas.microsoft.com/office/spreadsheetml/2009/9/main" uri="{78C0D931-6437-407d-A8EE-F0AAD7539E65}">
      <x14:conditionalFormattings>
        <x14:conditionalFormatting xmlns:xm="http://schemas.microsoft.com/office/excel/2006/main" pivot="1">
          <x14:cfRule type="dataBar" id="{CCDFCCDF-5420-43A8-9F64-561C984FA3D3}">
            <x14:dataBar minLength="0" maxLength="100">
              <x14:cfvo type="autoMin"/>
              <x14:cfvo type="autoMax"/>
              <x14:negativeFillColor rgb="FFFF0000"/>
              <x14:axisColor rgb="FF000000"/>
            </x14:dataBar>
          </x14:cfRule>
        </x14:conditionalFormatting>
      </x14:conditionalFormattings>
    </ext>
    <ext xmlns:x14="http://schemas.microsoft.com/office/spreadsheetml/2009/9/main" uri="{A8765BA9-456A-4dab-B4F3-ACF838C121DE}">
      <x14:slicerList>
        <x14:slicer r:id="rId4"/>
      </x14:slicerList>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3:F15"/>
  <sheetViews>
    <sheetView showGridLines="0" workbookViewId="0">
      <selection activeCell="A5" sqref="A5"/>
    </sheetView>
  </sheetViews>
  <sheetFormatPr defaultRowHeight="15" x14ac:dyDescent="0.25"/>
  <cols>
    <col min="1" max="1" width="4.140625" customWidth="1"/>
    <col min="2" max="2" width="15.28515625" customWidth="1"/>
    <col min="3" max="3" width="11" bestFit="1" customWidth="1"/>
    <col min="4" max="4" width="13" customWidth="1"/>
    <col min="5" max="5" width="20.28515625" bestFit="1" customWidth="1"/>
    <col min="6" max="6" width="19" bestFit="1" customWidth="1"/>
    <col min="7" max="7" width="19" customWidth="1"/>
    <col min="8" max="8" width="24" customWidth="1"/>
    <col min="9" max="9" width="7.5703125" customWidth="1"/>
  </cols>
  <sheetData>
    <row r="3" spans="2:6" s="271" customFormat="1" x14ac:dyDescent="0.25"/>
    <row r="4" spans="2:6" s="271" customFormat="1" x14ac:dyDescent="0.25"/>
    <row r="8" spans="2:6" x14ac:dyDescent="0.25">
      <c r="B8" s="348" t="s">
        <v>202</v>
      </c>
      <c r="C8" s="316" t="s" vm="10">
        <v>288</v>
      </c>
    </row>
    <row r="10" spans="2:6" x14ac:dyDescent="0.25">
      <c r="B10" s="348" t="s">
        <v>184</v>
      </c>
      <c r="C10" s="316" t="s">
        <v>165</v>
      </c>
      <c r="D10" s="316" t="s">
        <v>281</v>
      </c>
      <c r="E10" s="316" t="s">
        <v>291</v>
      </c>
      <c r="F10" s="316" t="s">
        <v>320</v>
      </c>
    </row>
    <row r="11" spans="2:6" x14ac:dyDescent="0.25">
      <c r="B11" s="322" t="s">
        <v>16</v>
      </c>
      <c r="C11" s="338">
        <v>1.4</v>
      </c>
      <c r="D11" s="374"/>
      <c r="E11" s="374"/>
      <c r="F11" s="374"/>
    </row>
    <row r="12" spans="2:6" x14ac:dyDescent="0.25">
      <c r="B12" s="341" t="s">
        <v>14</v>
      </c>
      <c r="C12" s="338">
        <v>1.4</v>
      </c>
      <c r="D12" s="374"/>
      <c r="E12" s="374"/>
      <c r="F12" s="374"/>
    </row>
    <row r="13" spans="2:6" x14ac:dyDescent="0.25">
      <c r="B13" s="322" t="s">
        <v>26</v>
      </c>
      <c r="C13" s="338">
        <v>361.5</v>
      </c>
      <c r="D13" s="374">
        <v>-2.6393751699999999E-2</v>
      </c>
      <c r="E13" s="374">
        <v>-2.7572681737123461E-2</v>
      </c>
      <c r="F13" s="374">
        <v>1.1789300371234622E-3</v>
      </c>
    </row>
    <row r="14" spans="2:6" x14ac:dyDescent="0.25">
      <c r="B14" s="341" t="s">
        <v>327</v>
      </c>
      <c r="C14" s="338">
        <v>361.5</v>
      </c>
      <c r="D14" s="374">
        <v>-2.6393751699999999E-2</v>
      </c>
      <c r="E14" s="374">
        <v>-2.7572681737123461E-2</v>
      </c>
      <c r="F14" s="374">
        <v>1.1789300371234622E-3</v>
      </c>
    </row>
    <row r="15" spans="2:6" x14ac:dyDescent="0.25">
      <c r="B15" s="322" t="s">
        <v>188</v>
      </c>
      <c r="C15" s="338">
        <v>362.9</v>
      </c>
      <c r="D15" s="374">
        <v>-2.6294606799999998E-2</v>
      </c>
      <c r="E15" s="374">
        <v>-2.7572681737123572E-2</v>
      </c>
      <c r="F15" s="374">
        <v>1.2780749371235738E-3</v>
      </c>
    </row>
  </sheetData>
  <conditionalFormatting pivot="1" sqref="F11:F15">
    <cfRule type="colorScale" priority="1">
      <colorScale>
        <cfvo type="min"/>
        <cfvo type="num" val="0"/>
        <cfvo type="max"/>
        <color rgb="FFFAA0A2"/>
        <color rgb="FFFCFCFF"/>
        <color rgb="FFA1D7AF"/>
      </colorScale>
    </cfRule>
  </conditionalFormatting>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R123"/>
  <sheetViews>
    <sheetView showGridLines="0" workbookViewId="0">
      <selection activeCell="D2" sqref="D2"/>
    </sheetView>
  </sheetViews>
  <sheetFormatPr defaultRowHeight="15" x14ac:dyDescent="0.25"/>
  <cols>
    <col min="1" max="1" width="2.5703125" style="237" customWidth="1"/>
    <col min="2" max="2" width="1.140625" customWidth="1"/>
    <col min="3" max="3" width="11.7109375" style="237" customWidth="1"/>
    <col min="4" max="16" width="10" customWidth="1"/>
    <col min="17" max="17" width="1.5703125" customWidth="1"/>
    <col min="19" max="19" width="15.28515625" customWidth="1"/>
    <col min="20" max="20" width="19.5703125" bestFit="1" customWidth="1"/>
    <col min="21" max="21" width="8" bestFit="1" customWidth="1"/>
    <col min="22" max="22" width="10.140625" customWidth="1"/>
    <col min="23" max="23" width="8" bestFit="1" customWidth="1"/>
    <col min="24" max="24" width="8.28515625" bestFit="1" customWidth="1"/>
    <col min="25" max="25" width="8" bestFit="1" customWidth="1"/>
    <col min="26" max="26" width="19.5703125" bestFit="1" customWidth="1"/>
    <col min="27" max="27" width="8.28515625" bestFit="1" customWidth="1"/>
    <col min="28" max="28" width="19.5703125" bestFit="1" customWidth="1"/>
    <col min="29" max="29" width="8" bestFit="1" customWidth="1"/>
    <col min="30" max="30" width="5" customWidth="1"/>
    <col min="31" max="31" width="11.28515625" customWidth="1"/>
    <col min="32" max="32" width="23.140625" bestFit="1" customWidth="1"/>
    <col min="33" max="33" width="11.28515625" customWidth="1"/>
    <col min="34" max="34" width="8" customWidth="1"/>
    <col min="35" max="36" width="9" customWidth="1"/>
    <col min="37" max="37" width="20.85546875" customWidth="1"/>
    <col min="38" max="38" width="20.28515625" style="271" customWidth="1"/>
    <col min="39" max="39" width="20.28515625" style="316" customWidth="1"/>
    <col min="40" max="40" width="13.140625" customWidth="1"/>
    <col min="41" max="41" width="10.7109375" customWidth="1"/>
    <col min="42" max="42" width="8.7109375" customWidth="1"/>
    <col min="43" max="43" width="11.7109375" customWidth="1"/>
    <col min="44" max="44" width="11" customWidth="1"/>
  </cols>
  <sheetData>
    <row r="1" spans="2:44" ht="21" x14ac:dyDescent="0.35">
      <c r="B1" s="237"/>
      <c r="D1" s="239" t="s">
        <v>271</v>
      </c>
      <c r="E1" s="237"/>
      <c r="F1" s="237"/>
      <c r="G1" s="237"/>
      <c r="H1" s="237"/>
      <c r="I1" s="257"/>
      <c r="J1" s="296" t="str">
        <f>Overview!J1</f>
        <v>Last Quote:</v>
      </c>
      <c r="K1" s="297">
        <f>Overview!K1</f>
        <v>43182</v>
      </c>
      <c r="L1" s="298"/>
      <c r="M1" s="299" t="str">
        <f>Overview!M1</f>
        <v>Last Exch Date:</v>
      </c>
      <c r="N1" s="297">
        <f>Overview!N1</f>
        <v>43182</v>
      </c>
      <c r="O1" s="264" t="str">
        <f>Overview!O1</f>
        <v>v2.4.08</v>
      </c>
      <c r="Q1" s="237"/>
      <c r="R1" s="237"/>
      <c r="S1" s="237"/>
      <c r="T1" s="237"/>
      <c r="U1" s="237"/>
      <c r="V1" s="237"/>
      <c r="W1" s="237"/>
      <c r="X1" s="237"/>
      <c r="Y1" s="237"/>
      <c r="Z1" s="237"/>
      <c r="AA1" s="237"/>
      <c r="AB1" s="237"/>
      <c r="AC1" s="237"/>
      <c r="AD1" s="237"/>
      <c r="AE1" s="237"/>
      <c r="AF1" s="237"/>
      <c r="AG1" s="237"/>
      <c r="AH1" s="237"/>
      <c r="AI1" s="237"/>
      <c r="AJ1" s="237"/>
      <c r="AK1" s="237"/>
      <c r="AN1" s="237"/>
      <c r="AO1" s="237"/>
      <c r="AP1" s="237"/>
      <c r="AQ1" s="237"/>
      <c r="AR1" s="237"/>
    </row>
    <row r="2" spans="2:44" x14ac:dyDescent="0.25">
      <c r="B2" s="237"/>
      <c r="D2" s="237"/>
      <c r="E2" s="237"/>
      <c r="F2" s="237"/>
      <c r="G2" s="237"/>
      <c r="H2" s="237"/>
      <c r="I2" s="237"/>
      <c r="J2" s="237"/>
      <c r="K2" s="237"/>
      <c r="L2" s="237"/>
      <c r="M2" s="237"/>
      <c r="N2" s="237"/>
      <c r="O2" s="237"/>
      <c r="P2" s="237"/>
      <c r="Q2" s="237"/>
      <c r="R2" s="237"/>
      <c r="S2" s="237"/>
      <c r="T2" s="237"/>
      <c r="U2" s="237"/>
      <c r="V2" s="237"/>
      <c r="W2" s="237"/>
      <c r="X2" s="237"/>
      <c r="Y2" s="237"/>
      <c r="Z2" s="237"/>
      <c r="AA2" s="237"/>
      <c r="AB2" s="237"/>
      <c r="AC2" s="237"/>
      <c r="AD2" s="237"/>
      <c r="AE2" s="237"/>
      <c r="AF2" s="237"/>
      <c r="AG2" s="237"/>
      <c r="AH2" s="237"/>
      <c r="AI2" s="237"/>
      <c r="AJ2" s="237"/>
      <c r="AK2" s="237"/>
      <c r="AN2" s="237"/>
      <c r="AO2" s="237"/>
      <c r="AP2" s="237"/>
      <c r="AQ2" s="237"/>
      <c r="AR2" s="237"/>
    </row>
    <row r="6" spans="2:44" ht="15.75" thickBot="1" x14ac:dyDescent="0.3">
      <c r="B6" s="237"/>
      <c r="D6" s="237"/>
      <c r="E6" s="237"/>
      <c r="F6" s="237"/>
      <c r="G6" s="237"/>
      <c r="H6" s="237"/>
      <c r="I6" s="237"/>
      <c r="J6" s="237"/>
      <c r="K6" s="237"/>
      <c r="L6" s="237"/>
      <c r="M6" s="237"/>
      <c r="N6" s="237"/>
      <c r="O6" s="237"/>
      <c r="P6" s="237"/>
      <c r="Q6" s="237"/>
      <c r="R6" s="237"/>
      <c r="S6" s="237"/>
      <c r="T6" s="237"/>
      <c r="U6" s="237"/>
      <c r="V6" s="240"/>
      <c r="W6" s="240"/>
      <c r="X6" s="240"/>
      <c r="Y6" s="240"/>
      <c r="Z6" s="240"/>
      <c r="AA6" s="240"/>
      <c r="AB6" s="240"/>
      <c r="AC6" s="240"/>
      <c r="AD6" s="240"/>
      <c r="AE6" s="240"/>
      <c r="AF6" s="237"/>
      <c r="AG6" s="237"/>
      <c r="AH6" s="237"/>
      <c r="AI6" s="237"/>
      <c r="AJ6" s="237"/>
      <c r="AK6" s="237"/>
      <c r="AN6" s="237"/>
      <c r="AO6" s="237"/>
      <c r="AP6" s="237"/>
      <c r="AQ6" s="237"/>
      <c r="AR6" s="237"/>
    </row>
    <row r="7" spans="2:44" ht="16.5" thickTop="1" x14ac:dyDescent="0.25">
      <c r="B7" s="242"/>
      <c r="C7" s="353" t="s">
        <v>233</v>
      </c>
      <c r="D7" s="354" t="s" vm="5">
        <v>81</v>
      </c>
      <c r="E7" s="243"/>
      <c r="F7" s="262" t="s">
        <v>277</v>
      </c>
      <c r="G7" s="243"/>
      <c r="H7" s="243"/>
      <c r="I7" s="243"/>
      <c r="J7" s="243"/>
      <c r="K7" s="243"/>
      <c r="L7" s="243"/>
      <c r="M7" s="243"/>
      <c r="N7" s="243"/>
      <c r="O7" s="243"/>
      <c r="P7" s="243"/>
      <c r="Q7" s="244"/>
      <c r="R7" s="237"/>
      <c r="S7" s="237"/>
      <c r="T7" s="254"/>
      <c r="U7" s="254"/>
      <c r="V7" s="240"/>
      <c r="W7" s="240"/>
      <c r="X7" s="240"/>
      <c r="Y7" s="240"/>
      <c r="Z7" s="240"/>
      <c r="AA7" s="240"/>
      <c r="AB7" s="240"/>
      <c r="AC7" s="240"/>
      <c r="AD7" s="240"/>
      <c r="AE7" s="240"/>
      <c r="AF7" s="237"/>
      <c r="AG7" s="237"/>
      <c r="AH7" s="237"/>
      <c r="AI7" s="237"/>
      <c r="AJ7" s="237"/>
      <c r="AK7" s="237"/>
      <c r="AN7" s="237"/>
      <c r="AO7" s="237"/>
      <c r="AP7" s="237"/>
      <c r="AQ7" s="237"/>
      <c r="AR7" s="237"/>
    </row>
    <row r="8" spans="2:44" ht="12.75" customHeight="1" x14ac:dyDescent="0.25">
      <c r="B8" s="245"/>
      <c r="C8" s="240"/>
      <c r="D8" s="240"/>
      <c r="E8" s="240"/>
      <c r="F8" s="240"/>
      <c r="G8" s="240"/>
      <c r="H8" s="240"/>
      <c r="I8" s="240"/>
      <c r="J8" s="240"/>
      <c r="K8" s="256"/>
      <c r="L8" s="240"/>
      <c r="M8" s="240"/>
      <c r="N8" s="240"/>
      <c r="O8" s="240"/>
      <c r="P8" s="240"/>
      <c r="Q8" s="241"/>
      <c r="R8" s="237"/>
      <c r="S8" s="240"/>
      <c r="T8" s="237"/>
      <c r="U8" s="254"/>
      <c r="V8" s="240"/>
      <c r="W8" s="240"/>
      <c r="X8" s="237"/>
      <c r="Y8" s="237"/>
      <c r="Z8" s="237"/>
      <c r="AA8" s="237"/>
      <c r="AB8" s="240"/>
      <c r="AC8" s="240"/>
      <c r="AD8" s="240"/>
      <c r="AE8" s="240"/>
      <c r="AF8" s="237"/>
      <c r="AG8" s="237"/>
      <c r="AH8" s="237"/>
      <c r="AI8" s="237"/>
      <c r="AJ8" s="237"/>
      <c r="AK8" s="237"/>
      <c r="AN8" s="237"/>
      <c r="AO8" s="237"/>
      <c r="AP8" s="237"/>
      <c r="AQ8" s="237"/>
      <c r="AR8" s="237"/>
    </row>
    <row r="9" spans="2:44" ht="24.75" x14ac:dyDescent="0.25">
      <c r="B9" s="245"/>
      <c r="C9" s="362" t="s">
        <v>229</v>
      </c>
      <c r="D9" s="363" t="s">
        <v>187</v>
      </c>
      <c r="E9" s="363" t="s">
        <v>191</v>
      </c>
      <c r="F9" s="363" t="s">
        <v>168</v>
      </c>
      <c r="G9" s="363" t="s">
        <v>167</v>
      </c>
      <c r="H9" s="363" t="s">
        <v>272</v>
      </c>
      <c r="I9" s="347" t="s">
        <v>190</v>
      </c>
      <c r="J9" s="363" t="s">
        <v>189</v>
      </c>
      <c r="K9" s="363" t="s">
        <v>192</v>
      </c>
      <c r="L9" s="363" t="s">
        <v>193</v>
      </c>
      <c r="M9" s="347" t="s">
        <v>281</v>
      </c>
      <c r="N9" s="366" t="s">
        <v>291</v>
      </c>
      <c r="Q9" s="241"/>
      <c r="R9" s="237"/>
      <c r="S9" s="263"/>
      <c r="V9" s="237"/>
      <c r="W9" s="237"/>
      <c r="X9" s="237"/>
      <c r="Y9" s="237"/>
      <c r="Z9" s="237"/>
      <c r="AA9" s="237"/>
      <c r="AB9" s="237"/>
      <c r="AC9" s="237"/>
      <c r="AD9" s="237"/>
      <c r="AE9" s="237"/>
      <c r="AF9" s="237"/>
      <c r="AG9" s="348" t="s">
        <v>233</v>
      </c>
      <c r="AH9" s="316" t="s" vm="5">
        <v>81</v>
      </c>
      <c r="AJ9" s="237"/>
      <c r="AK9" s="237"/>
      <c r="AN9" s="348" t="s">
        <v>233</v>
      </c>
      <c r="AO9" s="316" t="s" vm="5">
        <v>81</v>
      </c>
      <c r="AQ9" s="237"/>
      <c r="AR9" s="237"/>
    </row>
    <row r="10" spans="2:44" x14ac:dyDescent="0.25">
      <c r="B10" s="245"/>
      <c r="C10" s="324">
        <v>2018</v>
      </c>
      <c r="D10" s="326">
        <v>372.7</v>
      </c>
      <c r="E10" s="326"/>
      <c r="F10" s="326"/>
      <c r="G10" s="326">
        <v>-9.8000000000000114</v>
      </c>
      <c r="H10" s="326">
        <v>362.9</v>
      </c>
      <c r="I10" s="376">
        <v>-2.6294606922457886E-2</v>
      </c>
      <c r="J10" s="376"/>
      <c r="K10" s="326">
        <v>12.76</v>
      </c>
      <c r="L10" s="376">
        <v>3.4200000000000001E-2</v>
      </c>
      <c r="M10" s="376">
        <v>-2.6294606799999998E-2</v>
      </c>
      <c r="N10" s="376">
        <v>-2.7572681737123572E-2</v>
      </c>
      <c r="Q10" s="241"/>
      <c r="R10" s="237"/>
      <c r="S10" s="311"/>
      <c r="T10" s="237"/>
      <c r="U10" s="237"/>
      <c r="V10" s="237"/>
      <c r="W10" s="237"/>
      <c r="X10" s="237"/>
      <c r="Y10" s="237"/>
      <c r="Z10" s="237"/>
      <c r="AA10" s="237"/>
      <c r="AB10" s="237"/>
      <c r="AC10" s="237"/>
      <c r="AD10" s="237"/>
      <c r="AE10" s="237"/>
      <c r="AF10" s="237"/>
      <c r="AJ10" s="237"/>
      <c r="AK10" s="237"/>
      <c r="AQ10" s="237"/>
      <c r="AR10" s="237"/>
    </row>
    <row r="11" spans="2:44" x14ac:dyDescent="0.25">
      <c r="B11" s="245"/>
      <c r="C11" s="324">
        <v>2017</v>
      </c>
      <c r="D11" s="326">
        <v>306.39999999999998</v>
      </c>
      <c r="E11" s="326"/>
      <c r="F11" s="326"/>
      <c r="G11" s="326">
        <v>66.300000000000011</v>
      </c>
      <c r="H11" s="326">
        <v>372.7</v>
      </c>
      <c r="I11" s="376">
        <v>0.21638381201044354</v>
      </c>
      <c r="J11" s="376"/>
      <c r="K11" s="326">
        <v>-28.93</v>
      </c>
      <c r="L11" s="376">
        <v>-9.4399999999999998E-2</v>
      </c>
      <c r="M11" s="376">
        <v>0.21638381200000001</v>
      </c>
      <c r="N11" s="376">
        <v>0.2183159157172383</v>
      </c>
      <c r="Q11" s="241"/>
      <c r="R11" s="237"/>
      <c r="S11" s="311"/>
      <c r="AG11" s="348" t="s">
        <v>229</v>
      </c>
      <c r="AH11" s="316" t="s">
        <v>281</v>
      </c>
      <c r="AI11" s="316" t="s">
        <v>273</v>
      </c>
      <c r="AJ11" s="316" t="s">
        <v>274</v>
      </c>
      <c r="AK11" s="316" t="s">
        <v>290</v>
      </c>
      <c r="AL11" s="316" t="s">
        <v>291</v>
      </c>
      <c r="AN11" s="348" t="s">
        <v>184</v>
      </c>
      <c r="AO11" s="316" t="s">
        <v>187</v>
      </c>
      <c r="AP11" s="316" t="s">
        <v>191</v>
      </c>
      <c r="AQ11" s="316" t="s">
        <v>167</v>
      </c>
      <c r="AR11" s="316" t="s">
        <v>165</v>
      </c>
    </row>
    <row r="12" spans="2:44" x14ac:dyDescent="0.25">
      <c r="B12" s="245"/>
      <c r="C12" s="324">
        <v>2016</v>
      </c>
      <c r="D12" s="326">
        <v>289.5</v>
      </c>
      <c r="E12" s="326"/>
      <c r="F12" s="326"/>
      <c r="G12" s="326">
        <v>16.899999999999977</v>
      </c>
      <c r="H12" s="326">
        <v>306.39999999999998</v>
      </c>
      <c r="I12" s="376">
        <v>5.8376511226251759E-2</v>
      </c>
      <c r="J12" s="376"/>
      <c r="K12" s="326">
        <v>-9.43</v>
      </c>
      <c r="L12" s="376">
        <v>-3.2599999999999997E-2</v>
      </c>
      <c r="M12" s="376">
        <v>5.8376511300000003E-2</v>
      </c>
      <c r="N12" s="376">
        <v>0.12019885629905325</v>
      </c>
      <c r="Q12" s="241"/>
      <c r="R12" s="237"/>
      <c r="S12" s="311"/>
      <c r="AG12" s="322">
        <v>2014</v>
      </c>
      <c r="AH12" s="374"/>
      <c r="AI12" s="374"/>
      <c r="AJ12" s="374"/>
      <c r="AK12" s="374">
        <v>0</v>
      </c>
      <c r="AL12" s="374"/>
      <c r="AM12" s="340"/>
      <c r="AN12" s="322">
        <v>2014</v>
      </c>
      <c r="AO12" s="338"/>
      <c r="AP12" s="338">
        <v>301</v>
      </c>
      <c r="AQ12" s="338">
        <v>0</v>
      </c>
      <c r="AR12" s="338">
        <v>301</v>
      </c>
    </row>
    <row r="13" spans="2:44" x14ac:dyDescent="0.25">
      <c r="B13" s="245"/>
      <c r="C13" s="324">
        <v>2015</v>
      </c>
      <c r="D13" s="326">
        <v>301</v>
      </c>
      <c r="E13" s="326"/>
      <c r="F13" s="326">
        <v>1</v>
      </c>
      <c r="G13" s="326">
        <v>-12.5</v>
      </c>
      <c r="H13" s="326">
        <v>289.5</v>
      </c>
      <c r="I13" s="376">
        <v>-4.1315060460605513E-2</v>
      </c>
      <c r="J13" s="376">
        <v>3.1877590054192328E-3</v>
      </c>
      <c r="K13" s="326">
        <v>68.06</v>
      </c>
      <c r="L13" s="376">
        <v>0.2261</v>
      </c>
      <c r="M13" s="376">
        <v>-3.8205980200000003E-2</v>
      </c>
      <c r="N13" s="376">
        <v>1.4094865517132904E-2</v>
      </c>
      <c r="Q13" s="241"/>
      <c r="R13" s="237"/>
      <c r="S13" s="311"/>
      <c r="AG13" s="322">
        <v>2015</v>
      </c>
      <c r="AH13" s="374">
        <v>-3.8205980200000003E-2</v>
      </c>
      <c r="AI13" s="374">
        <v>-7.7798201834862302E-2</v>
      </c>
      <c r="AJ13" s="374">
        <v>1.3837641086320573E-2</v>
      </c>
      <c r="AK13" s="374">
        <v>-4.1583500359007042E-2</v>
      </c>
      <c r="AL13" s="374">
        <v>1.4094865517132904E-2</v>
      </c>
      <c r="AM13" s="374"/>
      <c r="AN13" s="322">
        <v>2015</v>
      </c>
      <c r="AO13" s="338">
        <v>301</v>
      </c>
      <c r="AP13" s="338"/>
      <c r="AQ13" s="338">
        <v>-12.5</v>
      </c>
      <c r="AR13" s="338">
        <v>289.5</v>
      </c>
    </row>
    <row r="14" spans="2:44" x14ac:dyDescent="0.25">
      <c r="B14" s="245"/>
      <c r="C14" s="324">
        <v>2014</v>
      </c>
      <c r="D14" s="326"/>
      <c r="E14" s="326">
        <v>301</v>
      </c>
      <c r="F14" s="326"/>
      <c r="G14" s="326">
        <v>0</v>
      </c>
      <c r="H14" s="326">
        <v>301</v>
      </c>
      <c r="I14" s="376">
        <v>0</v>
      </c>
      <c r="J14" s="376"/>
      <c r="K14" s="326">
        <v>421.65</v>
      </c>
      <c r="L14" s="376">
        <v>1.4008</v>
      </c>
      <c r="M14" s="376"/>
      <c r="N14" s="376"/>
      <c r="Q14" s="241"/>
      <c r="R14" s="237"/>
      <c r="S14" s="311"/>
      <c r="AG14" s="322">
        <v>2016</v>
      </c>
      <c r="AH14" s="374">
        <v>5.8376511300000003E-2</v>
      </c>
      <c r="AI14" s="374">
        <v>0.21368886644205598</v>
      </c>
      <c r="AJ14" s="374">
        <v>0.11959913289702873</v>
      </c>
      <c r="AK14" s="374">
        <v>5.8660205808056309E-2</v>
      </c>
      <c r="AL14" s="374">
        <v>0.12019885629905325</v>
      </c>
      <c r="AM14" s="374"/>
      <c r="AN14" s="322">
        <v>2016</v>
      </c>
      <c r="AO14" s="338">
        <v>289.5</v>
      </c>
      <c r="AP14" s="338"/>
      <c r="AQ14" s="338">
        <v>16.899999999999977</v>
      </c>
      <c r="AR14" s="338">
        <v>306.39999999999998</v>
      </c>
    </row>
    <row r="15" spans="2:44" x14ac:dyDescent="0.25">
      <c r="B15" s="245"/>
      <c r="C15" s="324" t="s">
        <v>188</v>
      </c>
      <c r="D15" s="326"/>
      <c r="E15" s="326">
        <v>301</v>
      </c>
      <c r="F15" s="326">
        <v>1</v>
      </c>
      <c r="G15" s="326">
        <v>60.9</v>
      </c>
      <c r="H15" s="326">
        <v>362.9</v>
      </c>
      <c r="I15" s="376">
        <v>0.20175048206855295</v>
      </c>
      <c r="J15" s="376">
        <v>3.1877590054192328E-3</v>
      </c>
      <c r="K15" s="326">
        <v>464.11</v>
      </c>
      <c r="L15" s="376">
        <v>1.5419</v>
      </c>
      <c r="M15" s="376">
        <v>0.20564784059999999</v>
      </c>
      <c r="N15" s="376">
        <v>0.34583177397393383</v>
      </c>
      <c r="Q15" s="241"/>
      <c r="R15" s="237"/>
      <c r="S15" s="311"/>
      <c r="AG15" s="322">
        <v>2017</v>
      </c>
      <c r="AH15" s="374">
        <v>0.21638381200000001</v>
      </c>
      <c r="AI15" s="374">
        <v>9.7704918032786692E-2</v>
      </c>
      <c r="AJ15" s="374">
        <v>0.21831591571723785</v>
      </c>
      <c r="AK15" s="374">
        <v>0.21737708196721317</v>
      </c>
      <c r="AL15" s="374">
        <v>0.2183159157172383</v>
      </c>
      <c r="AM15" s="374"/>
      <c r="AN15" s="322">
        <v>2017</v>
      </c>
      <c r="AO15" s="338">
        <v>306.39999999999998</v>
      </c>
      <c r="AP15" s="338"/>
      <c r="AQ15" s="338">
        <v>66.300000000000011</v>
      </c>
      <c r="AR15" s="338">
        <v>372.7</v>
      </c>
    </row>
    <row r="16" spans="2:44" ht="15.75" thickBot="1" x14ac:dyDescent="0.3">
      <c r="B16" s="247"/>
      <c r="C16" s="248"/>
      <c r="D16" s="248"/>
      <c r="E16" s="248"/>
      <c r="F16" s="248"/>
      <c r="G16" s="248"/>
      <c r="H16" s="248"/>
      <c r="I16" s="248"/>
      <c r="L16" s="248"/>
      <c r="M16" s="248"/>
      <c r="N16" s="248"/>
      <c r="O16" s="248"/>
      <c r="P16" s="248"/>
      <c r="Q16" s="246"/>
      <c r="R16" s="237"/>
      <c r="AG16" s="322">
        <v>2018</v>
      </c>
      <c r="AH16" s="374">
        <v>-2.6294606799999998E-2</v>
      </c>
      <c r="AI16" s="374">
        <v>-6.0633213859020207E-2</v>
      </c>
      <c r="AJ16" s="374">
        <v>-2.7572681737123461E-2</v>
      </c>
      <c r="AK16" s="374">
        <v>-2.6393777904826887E-2</v>
      </c>
      <c r="AL16" s="374">
        <v>-2.7572681737123572E-2</v>
      </c>
      <c r="AM16" s="374"/>
      <c r="AN16" s="322">
        <v>2018</v>
      </c>
      <c r="AO16" s="338">
        <v>372.7</v>
      </c>
      <c r="AP16" s="338"/>
      <c r="AQ16" s="338">
        <v>-9.8000000000000114</v>
      </c>
      <c r="AR16" s="338">
        <v>362.9</v>
      </c>
    </row>
    <row r="17" spans="2:44" ht="16.5" thickTop="1" x14ac:dyDescent="0.25">
      <c r="B17" s="242"/>
      <c r="C17" s="349" t="s">
        <v>233</v>
      </c>
      <c r="D17" s="323" t="s" vm="5">
        <v>81</v>
      </c>
      <c r="F17" s="262" t="s">
        <v>275</v>
      </c>
      <c r="I17" s="244"/>
      <c r="J17" s="353" t="s">
        <v>233</v>
      </c>
      <c r="K17" s="354" t="s" vm="5">
        <v>81</v>
      </c>
      <c r="L17" s="243"/>
      <c r="M17" s="262" t="s">
        <v>276</v>
      </c>
      <c r="N17" s="243"/>
      <c r="O17" s="243"/>
      <c r="P17" s="243"/>
      <c r="Q17" s="244"/>
      <c r="R17" s="237"/>
      <c r="AG17" s="322" t="s">
        <v>188</v>
      </c>
      <c r="AH17" s="374">
        <v>0.20564784059999999</v>
      </c>
      <c r="AI17" s="374"/>
      <c r="AJ17" s="374"/>
      <c r="AK17" s="374">
        <v>0.20259483038248227</v>
      </c>
      <c r="AL17" s="374">
        <v>0.34583177397393383</v>
      </c>
      <c r="AM17" s="340"/>
      <c r="AN17" s="322" t="s">
        <v>188</v>
      </c>
      <c r="AO17" s="338"/>
      <c r="AP17" s="338">
        <v>301</v>
      </c>
      <c r="AQ17" s="338">
        <v>60.9</v>
      </c>
      <c r="AR17" s="338">
        <v>362.9</v>
      </c>
    </row>
    <row r="18" spans="2:44" ht="15.75" x14ac:dyDescent="0.25">
      <c r="B18" s="245"/>
      <c r="C18"/>
      <c r="I18" s="241"/>
      <c r="P18" s="237"/>
      <c r="Q18" s="241"/>
      <c r="R18" s="237"/>
      <c r="S18" s="251"/>
      <c r="T18" s="251"/>
      <c r="U18" s="271"/>
      <c r="V18" s="276"/>
      <c r="W18" s="271"/>
      <c r="X18" s="271"/>
      <c r="AG18" s="237"/>
      <c r="AH18" s="237"/>
      <c r="AI18" s="237"/>
      <c r="AJ18" s="237"/>
      <c r="AK18" s="237"/>
      <c r="AN18" s="249"/>
      <c r="AO18" s="250"/>
      <c r="AP18" s="250"/>
      <c r="AQ18" s="250"/>
      <c r="AR18" s="250"/>
    </row>
    <row r="19" spans="2:44" x14ac:dyDescent="0.25">
      <c r="B19" s="245"/>
      <c r="C19" s="357" t="s">
        <v>281</v>
      </c>
      <c r="D19" s="348" t="s">
        <v>229</v>
      </c>
      <c r="I19" s="241"/>
      <c r="J19" s="323"/>
      <c r="K19" s="323"/>
      <c r="L19" s="357" t="s">
        <v>229</v>
      </c>
      <c r="Q19" s="241"/>
      <c r="R19" s="237"/>
      <c r="S19" s="271"/>
      <c r="T19" s="271"/>
      <c r="U19" s="271"/>
      <c r="V19" s="271"/>
      <c r="W19" s="271"/>
      <c r="X19" s="271"/>
      <c r="AG19" s="237"/>
      <c r="AH19" s="237"/>
      <c r="AI19" s="237"/>
      <c r="AJ19" s="237"/>
      <c r="AK19" s="237"/>
      <c r="AN19" s="249"/>
      <c r="AO19" s="250"/>
      <c r="AP19" s="250"/>
      <c r="AQ19" s="250"/>
      <c r="AR19" s="250"/>
    </row>
    <row r="20" spans="2:44" x14ac:dyDescent="0.25">
      <c r="B20" s="245"/>
      <c r="C20" s="348" t="s">
        <v>101</v>
      </c>
      <c r="D20" s="316">
        <v>2015</v>
      </c>
      <c r="E20" s="316">
        <v>2016</v>
      </c>
      <c r="F20" s="316">
        <v>2017</v>
      </c>
      <c r="G20" s="316">
        <v>2018</v>
      </c>
      <c r="I20" s="241"/>
      <c r="J20" s="357" t="s">
        <v>4</v>
      </c>
      <c r="K20" s="348" t="s">
        <v>186</v>
      </c>
      <c r="L20" s="316">
        <v>2015</v>
      </c>
      <c r="M20" s="316">
        <v>2016</v>
      </c>
      <c r="N20" s="316">
        <v>2017</v>
      </c>
      <c r="O20" s="316">
        <v>2018</v>
      </c>
      <c r="Q20" s="241"/>
      <c r="R20" s="237"/>
      <c r="S20" s="251"/>
      <c r="T20" s="260"/>
      <c r="AF20" s="237"/>
      <c r="AG20" s="237"/>
      <c r="AH20" s="237"/>
      <c r="AI20" s="237"/>
      <c r="AJ20" s="237"/>
      <c r="AK20" s="237"/>
      <c r="AN20" s="237"/>
      <c r="AO20" s="237"/>
      <c r="AP20" s="237"/>
      <c r="AQ20" s="237"/>
      <c r="AR20" s="237"/>
    </row>
    <row r="21" spans="2:44" x14ac:dyDescent="0.25">
      <c r="B21" s="245"/>
      <c r="C21" s="322" t="s">
        <v>346</v>
      </c>
      <c r="D21" s="374">
        <v>-3.8205980200000003E-2</v>
      </c>
      <c r="E21" s="374">
        <v>5.8376511300000003E-2</v>
      </c>
      <c r="F21" s="374">
        <v>0.21638381200000001</v>
      </c>
      <c r="G21" s="374">
        <v>-2.6294606799999998E-2</v>
      </c>
      <c r="I21" s="241"/>
      <c r="J21" s="323" t="s">
        <v>26</v>
      </c>
      <c r="K21" s="323" t="s">
        <v>281</v>
      </c>
      <c r="L21" s="374">
        <v>-3.8471252499999997E-2</v>
      </c>
      <c r="M21" s="374">
        <v>5.8660187500000002E-2</v>
      </c>
      <c r="N21" s="374">
        <v>0.2173770491</v>
      </c>
      <c r="O21" s="374">
        <v>-2.6393751699999999E-2</v>
      </c>
      <c r="Q21" s="241"/>
      <c r="R21" s="237"/>
      <c r="S21" s="271"/>
      <c r="T21" s="271"/>
      <c r="U21" s="271"/>
      <c r="V21" s="271"/>
      <c r="W21" s="271"/>
      <c r="X21" s="271"/>
      <c r="AF21" s="237"/>
      <c r="AI21" s="237"/>
      <c r="AJ21" s="237"/>
      <c r="AK21" s="237"/>
      <c r="AP21" s="237"/>
      <c r="AQ21" s="237"/>
      <c r="AR21" s="237"/>
    </row>
    <row r="22" spans="2:44" x14ac:dyDescent="0.25">
      <c r="B22" s="245"/>
      <c r="C22" s="322" t="s">
        <v>188</v>
      </c>
      <c r="D22" s="374">
        <v>-3.8205980200000003E-2</v>
      </c>
      <c r="E22" s="374">
        <v>5.8376511300000003E-2</v>
      </c>
      <c r="F22" s="374">
        <v>0.21638381200000001</v>
      </c>
      <c r="G22" s="374">
        <v>-2.6294606799999998E-2</v>
      </c>
      <c r="I22" s="241"/>
      <c r="J22" s="323"/>
      <c r="K22" s="323" t="s">
        <v>292</v>
      </c>
      <c r="L22" s="374">
        <v>1.3837641086320573E-2</v>
      </c>
      <c r="M22" s="374">
        <v>0.11959913289702873</v>
      </c>
      <c r="N22" s="374">
        <v>0.21831591571723785</v>
      </c>
      <c r="O22" s="374">
        <v>-2.7572681737123461E-2</v>
      </c>
      <c r="Q22" s="241"/>
      <c r="R22" s="237"/>
      <c r="S22" s="249"/>
      <c r="T22" s="255"/>
      <c r="U22" s="255"/>
      <c r="V22" s="255"/>
      <c r="W22" s="255"/>
      <c r="X22" s="255"/>
      <c r="AF22" s="237"/>
      <c r="AG22" s="237"/>
      <c r="AH22" s="237"/>
      <c r="AI22" s="237"/>
      <c r="AJ22" s="237"/>
      <c r="AK22" s="237"/>
      <c r="AN22" s="237"/>
      <c r="AO22" s="237"/>
      <c r="AP22" s="237"/>
      <c r="AQ22" s="237"/>
      <c r="AR22" s="237"/>
    </row>
    <row r="23" spans="2:44" x14ac:dyDescent="0.25">
      <c r="B23" s="245"/>
      <c r="C23"/>
      <c r="I23" s="241"/>
      <c r="J23" s="323" t="s">
        <v>293</v>
      </c>
      <c r="K23" s="323"/>
      <c r="L23" s="374">
        <v>-3.8471252499999997E-2</v>
      </c>
      <c r="M23" s="374">
        <v>5.8660187500000002E-2</v>
      </c>
      <c r="N23" s="374">
        <v>0.2173770491</v>
      </c>
      <c r="O23" s="374">
        <v>-2.6393751699999999E-2</v>
      </c>
      <c r="Q23" s="241"/>
      <c r="R23" s="237"/>
      <c r="S23" s="249"/>
      <c r="T23" s="255"/>
      <c r="U23" s="255"/>
      <c r="V23" s="255"/>
      <c r="W23" s="255"/>
      <c r="X23" s="255"/>
      <c r="AF23" s="237"/>
      <c r="AK23" s="237"/>
    </row>
    <row r="24" spans="2:44" x14ac:dyDescent="0.25">
      <c r="B24" s="245"/>
      <c r="C24"/>
      <c r="I24" s="241"/>
      <c r="J24" s="323" t="s">
        <v>294</v>
      </c>
      <c r="K24" s="323"/>
      <c r="L24" s="374">
        <v>1.3837641086320573E-2</v>
      </c>
      <c r="M24" s="374">
        <v>0.11959913289702873</v>
      </c>
      <c r="N24" s="374">
        <v>0.21831591571723785</v>
      </c>
      <c r="O24" s="374">
        <v>-2.7572681737123461E-2</v>
      </c>
      <c r="Q24" s="241"/>
      <c r="R24" s="237"/>
      <c r="S24" s="249"/>
      <c r="T24" s="255"/>
      <c r="U24" s="255"/>
      <c r="V24" s="255"/>
      <c r="W24" s="255"/>
      <c r="X24" s="255"/>
      <c r="AF24" s="237"/>
      <c r="AK24" s="237"/>
    </row>
    <row r="25" spans="2:44" x14ac:dyDescent="0.25">
      <c r="B25" s="245"/>
      <c r="C25"/>
      <c r="I25" s="241"/>
      <c r="Q25" s="241"/>
      <c r="R25" s="237"/>
      <c r="S25" s="249"/>
      <c r="T25" s="255"/>
      <c r="U25" s="255"/>
      <c r="V25" s="255"/>
      <c r="W25" s="255"/>
      <c r="X25" s="255"/>
      <c r="AF25" s="237"/>
      <c r="AK25" s="237"/>
    </row>
    <row r="26" spans="2:44" x14ac:dyDescent="0.25">
      <c r="B26" s="245"/>
      <c r="C26"/>
      <c r="I26" s="241"/>
      <c r="Q26" s="241"/>
      <c r="R26" s="237"/>
      <c r="S26" s="249"/>
      <c r="T26" s="255"/>
      <c r="U26" s="255"/>
      <c r="V26" s="255"/>
      <c r="W26" s="255"/>
      <c r="X26" s="255"/>
      <c r="AF26" s="237"/>
      <c r="AK26" s="237"/>
    </row>
    <row r="27" spans="2:44" x14ac:dyDescent="0.25">
      <c r="B27" s="245"/>
      <c r="C27"/>
      <c r="I27" s="241"/>
      <c r="Q27" s="241"/>
      <c r="R27" s="237"/>
      <c r="AF27" s="237"/>
      <c r="AK27" s="237"/>
    </row>
    <row r="28" spans="2:44" x14ac:dyDescent="0.25">
      <c r="B28" s="245"/>
      <c r="C28"/>
      <c r="I28" s="241"/>
      <c r="Q28" s="241"/>
      <c r="R28" s="237"/>
      <c r="AF28" s="237"/>
      <c r="AK28" s="237"/>
    </row>
    <row r="29" spans="2:44" x14ac:dyDescent="0.25">
      <c r="B29" s="245"/>
      <c r="C29"/>
      <c r="I29" s="241"/>
      <c r="Q29" s="241"/>
      <c r="R29" s="237"/>
      <c r="AF29" s="255"/>
      <c r="AK29" s="237"/>
    </row>
    <row r="30" spans="2:44" x14ac:dyDescent="0.25">
      <c r="B30" s="245"/>
      <c r="C30"/>
      <c r="I30" s="241"/>
      <c r="Q30" s="241"/>
      <c r="R30" s="237"/>
      <c r="AD30" s="255"/>
      <c r="AE30" s="255"/>
      <c r="AF30" s="255"/>
      <c r="AK30" s="237"/>
    </row>
    <row r="31" spans="2:44" x14ac:dyDescent="0.25">
      <c r="B31" s="245"/>
      <c r="C31"/>
      <c r="I31" s="241"/>
      <c r="Q31" s="241"/>
      <c r="R31" s="237"/>
      <c r="Z31" s="255"/>
      <c r="AA31" s="255"/>
      <c r="AB31" s="255"/>
      <c r="AC31" s="255"/>
      <c r="AD31" s="255"/>
      <c r="AE31" s="255"/>
      <c r="AF31" s="255"/>
      <c r="AK31" s="237"/>
    </row>
    <row r="32" spans="2:44" x14ac:dyDescent="0.25">
      <c r="B32" s="245"/>
      <c r="C32"/>
      <c r="I32" s="241"/>
      <c r="Q32" s="241"/>
      <c r="R32" s="237"/>
      <c r="Z32" s="255"/>
      <c r="AA32" s="255"/>
      <c r="AB32" s="255"/>
      <c r="AC32" s="255"/>
      <c r="AD32" s="255"/>
      <c r="AE32" s="255"/>
      <c r="AF32" s="255"/>
      <c r="AJ32" s="255"/>
      <c r="AK32" s="237"/>
      <c r="AQ32" s="237"/>
      <c r="AR32" s="237"/>
    </row>
    <row r="33" spans="2:36" x14ac:dyDescent="0.25">
      <c r="B33" s="245"/>
      <c r="C33"/>
      <c r="I33" s="241"/>
      <c r="Q33" s="241"/>
      <c r="R33" s="237"/>
      <c r="Z33" s="255"/>
      <c r="AA33" s="255"/>
      <c r="AB33" s="255"/>
      <c r="AC33" s="255"/>
      <c r="AD33" s="255"/>
      <c r="AE33" s="255"/>
      <c r="AF33" s="255"/>
      <c r="AJ33" s="255"/>
    </row>
    <row r="34" spans="2:36" ht="15.75" thickBot="1" x14ac:dyDescent="0.3">
      <c r="B34" s="245"/>
      <c r="C34"/>
      <c r="I34" s="241"/>
      <c r="N34" s="240"/>
      <c r="O34" s="240"/>
      <c r="P34" s="240"/>
      <c r="Q34" s="241"/>
      <c r="R34" s="237"/>
      <c r="Z34" s="255"/>
      <c r="AA34" s="255"/>
      <c r="AB34" s="255"/>
      <c r="AC34" s="255"/>
      <c r="AD34" s="255"/>
      <c r="AE34" s="255"/>
      <c r="AF34" s="255"/>
      <c r="AJ34" s="255"/>
    </row>
    <row r="35" spans="2:36" ht="15.75" thickTop="1" x14ac:dyDescent="0.25">
      <c r="B35" s="242"/>
      <c r="C35"/>
      <c r="I35" s="244"/>
      <c r="J35" s="243"/>
      <c r="K35" s="243"/>
      <c r="L35" s="243"/>
      <c r="M35" s="243"/>
      <c r="N35" s="243"/>
      <c r="O35" s="243"/>
      <c r="P35" s="243"/>
      <c r="Q35" s="244"/>
      <c r="R35" s="237"/>
      <c r="Z35" s="255"/>
      <c r="AA35" s="255"/>
      <c r="AB35" s="255"/>
      <c r="AC35" s="255"/>
      <c r="AD35" s="255"/>
      <c r="AE35" s="255"/>
      <c r="AF35" s="255"/>
      <c r="AJ35" s="255"/>
    </row>
    <row r="36" spans="2:36" x14ac:dyDescent="0.25">
      <c r="B36" s="245"/>
      <c r="C36" s="240"/>
      <c r="D36" s="249"/>
      <c r="E36" s="261"/>
      <c r="F36" s="261"/>
      <c r="G36" s="261"/>
      <c r="H36" s="261"/>
      <c r="I36" s="241"/>
      <c r="N36" s="240"/>
      <c r="O36" s="240"/>
      <c r="P36" s="240"/>
      <c r="Q36" s="241"/>
      <c r="R36" s="237"/>
      <c r="AD36" s="255"/>
      <c r="AE36" s="255"/>
      <c r="AF36" s="255"/>
      <c r="AJ36" s="255"/>
    </row>
    <row r="37" spans="2:36" x14ac:dyDescent="0.25">
      <c r="B37" s="245"/>
      <c r="C37" s="240"/>
      <c r="D37" s="249"/>
      <c r="E37" s="261"/>
      <c r="F37" s="261"/>
      <c r="G37" s="261"/>
      <c r="H37" s="261"/>
      <c r="I37" s="241"/>
      <c r="N37" s="240"/>
      <c r="O37" s="240"/>
      <c r="P37" s="240"/>
      <c r="Q37" s="241"/>
      <c r="R37" s="237"/>
      <c r="AD37" s="255"/>
      <c r="AE37" s="255"/>
      <c r="AF37" s="255"/>
      <c r="AJ37" s="255"/>
    </row>
    <row r="38" spans="2:36" x14ac:dyDescent="0.25">
      <c r="B38" s="245"/>
      <c r="C38" s="240"/>
      <c r="D38" s="240"/>
      <c r="E38" s="240"/>
      <c r="F38" s="240"/>
      <c r="G38" s="240"/>
      <c r="H38" s="240"/>
      <c r="I38" s="241"/>
      <c r="N38" s="240"/>
      <c r="O38" s="240"/>
      <c r="P38" s="240"/>
      <c r="Q38" s="241"/>
      <c r="R38" s="237"/>
      <c r="AD38" s="255"/>
      <c r="AE38" s="255"/>
      <c r="AF38" s="255"/>
      <c r="AJ38" s="255"/>
    </row>
    <row r="39" spans="2:36" x14ac:dyDescent="0.25">
      <c r="B39" s="245"/>
      <c r="C39" s="240"/>
      <c r="D39" s="240"/>
      <c r="E39" s="240"/>
      <c r="F39" s="240"/>
      <c r="G39" s="240"/>
      <c r="H39" s="240"/>
      <c r="I39" s="241"/>
      <c r="J39" s="240"/>
      <c r="N39" s="240"/>
      <c r="O39" s="240"/>
      <c r="P39" s="240"/>
      <c r="Q39" s="241"/>
      <c r="R39" s="237"/>
      <c r="AD39" s="255"/>
      <c r="AE39" s="255"/>
      <c r="AF39" s="255"/>
      <c r="AJ39" s="255"/>
    </row>
    <row r="40" spans="2:36" x14ac:dyDescent="0.25">
      <c r="B40" s="245"/>
      <c r="C40" s="240"/>
      <c r="D40" s="240"/>
      <c r="E40" s="240"/>
      <c r="F40" s="240"/>
      <c r="G40" s="240"/>
      <c r="H40" s="240"/>
      <c r="I40" s="241"/>
      <c r="J40" s="240"/>
      <c r="N40" s="240"/>
      <c r="O40" s="240"/>
      <c r="P40" s="240"/>
      <c r="Q40" s="241"/>
      <c r="R40" s="237"/>
      <c r="AD40" s="255"/>
      <c r="AE40" s="255"/>
      <c r="AF40" s="255"/>
      <c r="AJ40" s="255"/>
    </row>
    <row r="41" spans="2:36" x14ac:dyDescent="0.25">
      <c r="B41" s="245"/>
      <c r="C41" s="240"/>
      <c r="D41" s="240"/>
      <c r="E41" s="240"/>
      <c r="F41" s="240"/>
      <c r="G41" s="240"/>
      <c r="H41" s="240"/>
      <c r="I41" s="241"/>
      <c r="J41" s="240"/>
      <c r="N41" s="240"/>
      <c r="O41" s="240"/>
      <c r="P41" s="240"/>
      <c r="Q41" s="241"/>
      <c r="R41" s="237"/>
      <c r="AD41" s="255"/>
      <c r="AE41" s="255"/>
      <c r="AF41" s="255"/>
      <c r="AG41" s="255"/>
      <c r="AH41" s="255"/>
      <c r="AI41" s="255"/>
      <c r="AJ41" s="255"/>
    </row>
    <row r="42" spans="2:36" x14ac:dyDescent="0.25">
      <c r="B42" s="245"/>
      <c r="C42" s="240"/>
      <c r="D42" s="240"/>
      <c r="E42" s="240"/>
      <c r="F42" s="240"/>
      <c r="G42" s="240"/>
      <c r="H42" s="240"/>
      <c r="I42" s="241"/>
      <c r="J42" s="240"/>
      <c r="N42" s="240"/>
      <c r="O42" s="240"/>
      <c r="P42" s="240"/>
      <c r="Q42" s="241"/>
      <c r="R42" s="237"/>
      <c r="AD42" s="237"/>
      <c r="AE42" s="237"/>
      <c r="AF42" s="237"/>
      <c r="AG42" s="237"/>
      <c r="AH42" s="237"/>
      <c r="AI42" s="237"/>
      <c r="AJ42" s="237"/>
    </row>
    <row r="43" spans="2:36" x14ac:dyDescent="0.25">
      <c r="B43" s="245"/>
      <c r="C43" s="240"/>
      <c r="D43" s="240"/>
      <c r="E43" s="240"/>
      <c r="F43" s="240"/>
      <c r="G43" s="240"/>
      <c r="H43" s="240"/>
      <c r="I43" s="241"/>
      <c r="J43" s="240"/>
      <c r="N43" s="240"/>
      <c r="O43" s="240"/>
      <c r="P43" s="240"/>
      <c r="Q43" s="241"/>
      <c r="R43" s="237"/>
      <c r="AD43" s="237"/>
      <c r="AE43" s="237"/>
      <c r="AF43" s="237"/>
      <c r="AG43" s="237"/>
      <c r="AH43" s="237"/>
      <c r="AI43" s="237"/>
      <c r="AJ43" s="237"/>
    </row>
    <row r="44" spans="2:36" x14ac:dyDescent="0.25">
      <c r="B44" s="245"/>
      <c r="C44" s="240"/>
      <c r="D44" s="240"/>
      <c r="E44" s="240"/>
      <c r="F44" s="240"/>
      <c r="G44" s="240"/>
      <c r="H44" s="240"/>
      <c r="I44" s="241"/>
      <c r="J44" s="240"/>
      <c r="N44" s="240"/>
      <c r="O44" s="240"/>
      <c r="P44" s="240"/>
      <c r="Q44" s="241"/>
      <c r="R44" s="237"/>
      <c r="AD44" s="237"/>
      <c r="AE44" s="237"/>
      <c r="AF44" s="237"/>
      <c r="AG44" s="237"/>
      <c r="AH44" s="237"/>
      <c r="AI44" s="237"/>
      <c r="AJ44" s="237"/>
    </row>
    <row r="45" spans="2:36" x14ac:dyDescent="0.25">
      <c r="B45" s="245"/>
      <c r="C45" s="240"/>
      <c r="D45" s="240"/>
      <c r="E45" s="240"/>
      <c r="F45" s="240"/>
      <c r="G45" s="240"/>
      <c r="H45" s="240"/>
      <c r="I45" s="241"/>
      <c r="J45" s="240"/>
      <c r="N45" s="240"/>
      <c r="O45" s="240"/>
      <c r="P45" s="240"/>
      <c r="Q45" s="241"/>
      <c r="R45" s="237"/>
      <c r="AD45" s="237"/>
      <c r="AE45" s="237"/>
      <c r="AF45" s="237"/>
      <c r="AG45" s="237"/>
      <c r="AH45" s="237"/>
      <c r="AI45" s="237"/>
      <c r="AJ45" s="237"/>
    </row>
    <row r="46" spans="2:36" ht="15.75" thickBot="1" x14ac:dyDescent="0.3">
      <c r="B46" s="247"/>
      <c r="C46" s="248"/>
      <c r="D46" s="248"/>
      <c r="E46" s="248"/>
      <c r="F46" s="248"/>
      <c r="G46" s="248"/>
      <c r="H46" s="248"/>
      <c r="I46" s="241"/>
      <c r="J46" s="240"/>
      <c r="N46" s="240"/>
      <c r="O46" s="240"/>
      <c r="P46" s="240"/>
      <c r="Q46" s="241"/>
      <c r="R46" s="237"/>
      <c r="AD46" s="237"/>
      <c r="AE46" s="237"/>
      <c r="AF46" s="237"/>
      <c r="AG46" s="237"/>
      <c r="AH46" s="237"/>
      <c r="AI46" s="237"/>
      <c r="AJ46" s="237"/>
    </row>
    <row r="47" spans="2:36" ht="19.5" thickTop="1" x14ac:dyDescent="0.3">
      <c r="B47" s="242"/>
      <c r="C47" s="349" t="s">
        <v>233</v>
      </c>
      <c r="D47" s="323" t="s" vm="5">
        <v>81</v>
      </c>
      <c r="E47" s="238" t="s">
        <v>295</v>
      </c>
      <c r="I47" s="244"/>
      <c r="J47" s="243"/>
      <c r="K47" s="353" t="s">
        <v>233</v>
      </c>
      <c r="L47" s="354" t="s" vm="5">
        <v>81</v>
      </c>
      <c r="M47" s="275" t="s">
        <v>296</v>
      </c>
      <c r="N47" s="262"/>
      <c r="O47" s="243"/>
      <c r="P47" s="243"/>
      <c r="Q47" s="244"/>
      <c r="R47" s="237"/>
      <c r="AD47" s="237"/>
      <c r="AE47" s="237"/>
      <c r="AF47" s="237"/>
      <c r="AG47" s="237"/>
      <c r="AH47" s="237"/>
      <c r="AI47" s="237"/>
      <c r="AJ47" s="237"/>
    </row>
    <row r="48" spans="2:36" x14ac:dyDescent="0.25">
      <c r="B48" s="245"/>
      <c r="C48"/>
      <c r="I48" s="241"/>
      <c r="K48" s="271"/>
      <c r="L48" s="271"/>
      <c r="M48" s="271"/>
      <c r="N48" s="271"/>
      <c r="O48" s="271"/>
      <c r="P48" s="271"/>
      <c r="Q48" s="241"/>
      <c r="R48" s="237"/>
      <c r="AD48" s="237"/>
      <c r="AE48" s="237"/>
      <c r="AF48" s="237"/>
      <c r="AG48" s="237"/>
      <c r="AH48" s="237"/>
      <c r="AI48" s="237"/>
      <c r="AJ48" s="237"/>
    </row>
    <row r="49" spans="2:17" x14ac:dyDescent="0.25">
      <c r="B49" s="245"/>
      <c r="C49" s="357" t="s">
        <v>167</v>
      </c>
      <c r="D49" s="348" t="s">
        <v>229</v>
      </c>
      <c r="I49" s="241"/>
      <c r="K49" s="349" t="s">
        <v>281</v>
      </c>
      <c r="L49" s="357" t="s">
        <v>229</v>
      </c>
      <c r="Q49" s="241"/>
    </row>
    <row r="50" spans="2:17" x14ac:dyDescent="0.25">
      <c r="B50" s="245"/>
      <c r="C50" s="348" t="s">
        <v>0</v>
      </c>
      <c r="D50" s="316">
        <v>2014</v>
      </c>
      <c r="E50" s="316">
        <v>2015</v>
      </c>
      <c r="F50" s="316">
        <v>2016</v>
      </c>
      <c r="G50" s="316">
        <v>2017</v>
      </c>
      <c r="H50" s="316">
        <v>2018</v>
      </c>
      <c r="I50" s="241"/>
      <c r="K50" s="350" t="s">
        <v>0</v>
      </c>
      <c r="L50" s="316">
        <v>2015</v>
      </c>
      <c r="M50" s="316">
        <v>2016</v>
      </c>
      <c r="N50" s="316">
        <v>2017</v>
      </c>
      <c r="O50" s="316">
        <v>2018</v>
      </c>
      <c r="Q50" s="241"/>
    </row>
    <row r="51" spans="2:17" x14ac:dyDescent="0.25">
      <c r="B51" s="245"/>
      <c r="C51" s="322" t="s">
        <v>327</v>
      </c>
      <c r="D51" s="338"/>
      <c r="E51" s="338">
        <v>-12.5</v>
      </c>
      <c r="F51" s="338">
        <v>16.899999999999977</v>
      </c>
      <c r="G51" s="338">
        <v>66.300000000000011</v>
      </c>
      <c r="H51" s="338">
        <v>-9.8000000000000114</v>
      </c>
      <c r="I51" s="241"/>
      <c r="K51" s="322" t="s">
        <v>327</v>
      </c>
      <c r="L51" s="374">
        <v>-3.8471252499999997E-2</v>
      </c>
      <c r="M51" s="374">
        <v>5.8660187500000002E-2</v>
      </c>
      <c r="N51" s="374">
        <v>0.2173770491</v>
      </c>
      <c r="O51" s="374">
        <v>-2.6393751699999999E-2</v>
      </c>
      <c r="Q51" s="241"/>
    </row>
    <row r="52" spans="2:17" x14ac:dyDescent="0.25">
      <c r="B52" s="245"/>
      <c r="C52" s="322" t="s">
        <v>14</v>
      </c>
      <c r="D52" s="338">
        <v>0</v>
      </c>
      <c r="E52" s="338">
        <v>0</v>
      </c>
      <c r="F52" s="338">
        <v>0</v>
      </c>
      <c r="G52" s="338">
        <v>0</v>
      </c>
      <c r="H52" s="338">
        <v>0</v>
      </c>
      <c r="I52" s="241"/>
      <c r="Q52" s="241"/>
    </row>
    <row r="53" spans="2:17" x14ac:dyDescent="0.25">
      <c r="B53" s="245"/>
      <c r="C53" s="322" t="s">
        <v>188</v>
      </c>
      <c r="D53" s="338">
        <v>0</v>
      </c>
      <c r="E53" s="338">
        <v>-12.5</v>
      </c>
      <c r="F53" s="338">
        <v>16.899999999999977</v>
      </c>
      <c r="G53" s="338">
        <v>66.300000000000011</v>
      </c>
      <c r="H53" s="338">
        <v>-9.8000000000000114</v>
      </c>
      <c r="I53" s="241"/>
      <c r="Q53" s="241"/>
    </row>
    <row r="54" spans="2:17" x14ac:dyDescent="0.25">
      <c r="B54" s="245"/>
      <c r="C54"/>
      <c r="I54" s="241"/>
      <c r="Q54" s="241"/>
    </row>
    <row r="55" spans="2:17" x14ac:dyDescent="0.25">
      <c r="B55" s="245"/>
      <c r="C55"/>
      <c r="I55" s="241"/>
      <c r="Q55" s="241"/>
    </row>
    <row r="56" spans="2:17" x14ac:dyDescent="0.25">
      <c r="B56" s="245"/>
      <c r="C56"/>
      <c r="I56" s="241"/>
      <c r="Q56" s="241"/>
    </row>
    <row r="57" spans="2:17" x14ac:dyDescent="0.25">
      <c r="B57" s="245"/>
      <c r="C57"/>
      <c r="I57" s="241"/>
      <c r="Q57" s="241"/>
    </row>
    <row r="58" spans="2:17" x14ac:dyDescent="0.25">
      <c r="B58" s="245"/>
      <c r="C58"/>
      <c r="I58" s="241"/>
      <c r="Q58" s="241"/>
    </row>
    <row r="59" spans="2:17" x14ac:dyDescent="0.25">
      <c r="B59" s="245"/>
      <c r="C59"/>
      <c r="I59" s="241"/>
      <c r="Q59" s="241"/>
    </row>
    <row r="60" spans="2:17" x14ac:dyDescent="0.25">
      <c r="B60" s="245"/>
      <c r="C60"/>
      <c r="I60" s="241"/>
      <c r="Q60" s="241"/>
    </row>
    <row r="61" spans="2:17" x14ac:dyDescent="0.25">
      <c r="B61" s="245"/>
      <c r="C61"/>
      <c r="I61" s="241"/>
      <c r="Q61" s="241"/>
    </row>
    <row r="62" spans="2:17" x14ac:dyDescent="0.25">
      <c r="B62" s="245"/>
      <c r="C62"/>
      <c r="I62" s="241"/>
      <c r="Q62" s="241"/>
    </row>
    <row r="63" spans="2:17" x14ac:dyDescent="0.25">
      <c r="B63" s="245"/>
      <c r="C63"/>
      <c r="I63" s="241"/>
      <c r="Q63" s="241"/>
    </row>
    <row r="64" spans="2:17" x14ac:dyDescent="0.25">
      <c r="B64" s="245"/>
      <c r="C64"/>
      <c r="I64" s="241"/>
      <c r="Q64" s="241"/>
    </row>
    <row r="65" spans="2:17" x14ac:dyDescent="0.25">
      <c r="B65" s="245"/>
      <c r="C65"/>
      <c r="I65" s="241"/>
      <c r="Q65" s="241"/>
    </row>
    <row r="66" spans="2:17" x14ac:dyDescent="0.25">
      <c r="B66" s="245"/>
      <c r="C66"/>
      <c r="I66" s="241"/>
      <c r="Q66" s="241"/>
    </row>
    <row r="67" spans="2:17" x14ac:dyDescent="0.25">
      <c r="B67" s="245"/>
      <c r="C67"/>
      <c r="I67" s="241"/>
      <c r="Q67" s="241"/>
    </row>
    <row r="68" spans="2:17" x14ac:dyDescent="0.25">
      <c r="B68" s="245"/>
      <c r="C68"/>
      <c r="I68" s="241"/>
      <c r="Q68" s="241"/>
    </row>
    <row r="69" spans="2:17" x14ac:dyDescent="0.25">
      <c r="B69" s="245"/>
      <c r="C69"/>
      <c r="I69" s="241"/>
      <c r="Q69" s="241"/>
    </row>
    <row r="70" spans="2:17" x14ac:dyDescent="0.25">
      <c r="B70" s="245"/>
      <c r="C70"/>
      <c r="I70" s="241"/>
      <c r="Q70" s="241"/>
    </row>
    <row r="71" spans="2:17" x14ac:dyDescent="0.25">
      <c r="B71" s="245"/>
      <c r="C71"/>
      <c r="I71" s="241"/>
      <c r="Q71" s="241"/>
    </row>
    <row r="72" spans="2:17" x14ac:dyDescent="0.25">
      <c r="B72" s="245"/>
      <c r="C72"/>
      <c r="I72" s="241"/>
      <c r="Q72" s="241"/>
    </row>
    <row r="73" spans="2:17" x14ac:dyDescent="0.25">
      <c r="B73" s="245"/>
      <c r="C73"/>
      <c r="I73" s="241"/>
      <c r="Q73" s="241"/>
    </row>
    <row r="74" spans="2:17" x14ac:dyDescent="0.25">
      <c r="B74" s="245"/>
      <c r="C74"/>
      <c r="I74" s="241"/>
      <c r="Q74" s="241"/>
    </row>
    <row r="75" spans="2:17" x14ac:dyDescent="0.25">
      <c r="B75" s="245"/>
      <c r="C75"/>
      <c r="I75" s="241"/>
      <c r="Q75" s="241"/>
    </row>
    <row r="76" spans="2:17" x14ac:dyDescent="0.25">
      <c r="B76" s="245"/>
      <c r="C76"/>
      <c r="I76" s="241"/>
      <c r="Q76" s="241"/>
    </row>
    <row r="77" spans="2:17" x14ac:dyDescent="0.25">
      <c r="B77" s="245"/>
      <c r="C77"/>
      <c r="I77" s="241"/>
      <c r="Q77" s="241"/>
    </row>
    <row r="78" spans="2:17" x14ac:dyDescent="0.25">
      <c r="B78" s="245"/>
      <c r="C78"/>
      <c r="I78" s="241"/>
      <c r="Q78" s="241"/>
    </row>
    <row r="79" spans="2:17" x14ac:dyDescent="0.25">
      <c r="B79" s="245"/>
      <c r="C79"/>
      <c r="I79" s="241"/>
      <c r="Q79" s="241"/>
    </row>
    <row r="80" spans="2:17" x14ac:dyDescent="0.25">
      <c r="B80" s="245"/>
      <c r="C80"/>
      <c r="I80" s="241"/>
      <c r="Q80" s="241"/>
    </row>
    <row r="81" spans="2:17" x14ac:dyDescent="0.25">
      <c r="B81" s="245"/>
      <c r="C81"/>
      <c r="I81" s="241"/>
      <c r="Q81" s="241"/>
    </row>
    <row r="82" spans="2:17" x14ac:dyDescent="0.25">
      <c r="B82" s="245"/>
      <c r="C82"/>
      <c r="I82" s="241"/>
      <c r="Q82" s="241"/>
    </row>
    <row r="83" spans="2:17" x14ac:dyDescent="0.25">
      <c r="B83" s="245"/>
      <c r="C83"/>
      <c r="I83" s="241"/>
      <c r="Q83" s="241"/>
    </row>
    <row r="84" spans="2:17" x14ac:dyDescent="0.25">
      <c r="B84" s="245"/>
      <c r="C84"/>
      <c r="I84" s="241"/>
      <c r="Q84" s="241"/>
    </row>
    <row r="85" spans="2:17" x14ac:dyDescent="0.25">
      <c r="B85" s="245"/>
      <c r="C85"/>
      <c r="I85" s="241"/>
      <c r="Q85" s="241"/>
    </row>
    <row r="86" spans="2:17" x14ac:dyDescent="0.25">
      <c r="B86" s="245"/>
      <c r="C86"/>
      <c r="I86" s="241"/>
      <c r="Q86" s="241"/>
    </row>
    <row r="87" spans="2:17" x14ac:dyDescent="0.25">
      <c r="B87" s="245"/>
      <c r="C87"/>
      <c r="I87" s="241"/>
      <c r="Q87" s="241"/>
    </row>
    <row r="88" spans="2:17" x14ac:dyDescent="0.25">
      <c r="B88" s="245"/>
      <c r="C88"/>
      <c r="I88" s="241"/>
      <c r="Q88" s="241"/>
    </row>
    <row r="89" spans="2:17" x14ac:dyDescent="0.25">
      <c r="B89" s="245"/>
      <c r="C89"/>
      <c r="I89" s="241"/>
      <c r="Q89" s="241"/>
    </row>
    <row r="90" spans="2:17" x14ac:dyDescent="0.25">
      <c r="B90" s="245"/>
      <c r="C90"/>
      <c r="I90" s="241"/>
      <c r="Q90" s="241"/>
    </row>
    <row r="91" spans="2:17" x14ac:dyDescent="0.25">
      <c r="B91" s="245"/>
      <c r="C91"/>
      <c r="I91" s="241"/>
      <c r="Q91" s="241"/>
    </row>
    <row r="92" spans="2:17" x14ac:dyDescent="0.25">
      <c r="B92" s="245"/>
      <c r="C92"/>
      <c r="I92" s="241"/>
      <c r="Q92" s="241"/>
    </row>
    <row r="93" spans="2:17" x14ac:dyDescent="0.25">
      <c r="B93" s="245"/>
      <c r="C93"/>
      <c r="I93" s="241"/>
      <c r="Q93" s="241"/>
    </row>
    <row r="94" spans="2:17" x14ac:dyDescent="0.25">
      <c r="B94" s="245"/>
      <c r="C94"/>
      <c r="I94" s="241"/>
      <c r="Q94" s="241"/>
    </row>
    <row r="95" spans="2:17" x14ac:dyDescent="0.25">
      <c r="B95" s="245"/>
      <c r="C95"/>
      <c r="I95" s="241"/>
      <c r="Q95" s="241"/>
    </row>
    <row r="96" spans="2:17" x14ac:dyDescent="0.25">
      <c r="B96" s="245"/>
      <c r="C96"/>
      <c r="I96" s="241"/>
      <c r="Q96" s="241"/>
    </row>
    <row r="97" spans="2:17" x14ac:dyDescent="0.25">
      <c r="B97" s="245"/>
      <c r="C97"/>
      <c r="I97" s="241"/>
      <c r="Q97" s="241"/>
    </row>
    <row r="98" spans="2:17" x14ac:dyDescent="0.25">
      <c r="B98" s="245"/>
      <c r="C98"/>
      <c r="I98" s="241"/>
      <c r="Q98" s="241"/>
    </row>
    <row r="99" spans="2:17" x14ac:dyDescent="0.25">
      <c r="B99" s="245"/>
      <c r="C99"/>
      <c r="I99" s="241"/>
      <c r="Q99" s="241"/>
    </row>
    <row r="100" spans="2:17" x14ac:dyDescent="0.25">
      <c r="B100" s="245"/>
      <c r="C100"/>
      <c r="I100" s="241"/>
      <c r="Q100" s="241"/>
    </row>
    <row r="101" spans="2:17" x14ac:dyDescent="0.25">
      <c r="B101" s="245"/>
      <c r="C101"/>
      <c r="I101" s="241"/>
      <c r="Q101" s="241"/>
    </row>
    <row r="102" spans="2:17" x14ac:dyDescent="0.25">
      <c r="B102" s="245"/>
      <c r="C102"/>
      <c r="I102" s="241"/>
      <c r="Q102" s="241"/>
    </row>
    <row r="103" spans="2:17" x14ac:dyDescent="0.25">
      <c r="B103" s="245"/>
      <c r="C103"/>
      <c r="I103" s="241"/>
      <c r="Q103" s="241"/>
    </row>
    <row r="104" spans="2:17" x14ac:dyDescent="0.25">
      <c r="B104" s="245"/>
      <c r="C104"/>
      <c r="I104" s="241"/>
      <c r="Q104" s="241"/>
    </row>
    <row r="105" spans="2:17" x14ac:dyDescent="0.25">
      <c r="B105" s="245"/>
      <c r="C105"/>
      <c r="I105" s="241"/>
      <c r="Q105" s="241"/>
    </row>
    <row r="106" spans="2:17" x14ac:dyDescent="0.25">
      <c r="B106" s="245"/>
      <c r="C106"/>
      <c r="I106" s="241"/>
      <c r="Q106" s="241"/>
    </row>
    <row r="107" spans="2:17" x14ac:dyDescent="0.25">
      <c r="B107" s="245"/>
      <c r="C107"/>
      <c r="I107" s="241"/>
      <c r="Q107" s="241"/>
    </row>
    <row r="108" spans="2:17" x14ac:dyDescent="0.25">
      <c r="B108" s="245"/>
      <c r="C108"/>
      <c r="I108" s="241"/>
      <c r="Q108" s="241"/>
    </row>
    <row r="109" spans="2:17" x14ac:dyDescent="0.25">
      <c r="B109" s="245"/>
      <c r="C109"/>
      <c r="I109" s="241"/>
      <c r="Q109" s="241"/>
    </row>
    <row r="110" spans="2:17" x14ac:dyDescent="0.25">
      <c r="B110" s="245"/>
      <c r="C110"/>
      <c r="I110" s="241"/>
      <c r="Q110" s="241"/>
    </row>
    <row r="111" spans="2:17" x14ac:dyDescent="0.25">
      <c r="B111" s="245"/>
      <c r="C111"/>
      <c r="I111" s="241"/>
      <c r="Q111" s="241"/>
    </row>
    <row r="112" spans="2:17" x14ac:dyDescent="0.25">
      <c r="B112" s="245"/>
      <c r="C112"/>
      <c r="I112" s="241"/>
      <c r="Q112" s="241"/>
    </row>
    <row r="113" spans="2:17" x14ac:dyDescent="0.25">
      <c r="B113" s="245"/>
      <c r="C113"/>
      <c r="I113" s="241"/>
      <c r="Q113" s="241"/>
    </row>
    <row r="114" spans="2:17" x14ac:dyDescent="0.25">
      <c r="B114" s="245"/>
      <c r="C114"/>
      <c r="I114" s="241"/>
      <c r="Q114" s="241"/>
    </row>
    <row r="115" spans="2:17" x14ac:dyDescent="0.25">
      <c r="B115" s="245"/>
      <c r="C115"/>
      <c r="I115" s="241"/>
      <c r="Q115" s="241"/>
    </row>
    <row r="116" spans="2:17" x14ac:dyDescent="0.25">
      <c r="B116" s="245"/>
      <c r="C116"/>
      <c r="I116" s="241"/>
      <c r="Q116" s="241"/>
    </row>
    <row r="117" spans="2:17" x14ac:dyDescent="0.25">
      <c r="B117" s="245"/>
      <c r="C117"/>
      <c r="I117" s="241"/>
      <c r="Q117" s="241"/>
    </row>
    <row r="118" spans="2:17" x14ac:dyDescent="0.25">
      <c r="B118" s="245"/>
      <c r="C118"/>
      <c r="I118" s="241"/>
      <c r="Q118" s="241"/>
    </row>
    <row r="119" spans="2:17" x14ac:dyDescent="0.25">
      <c r="B119" s="245"/>
      <c r="C119"/>
      <c r="I119" s="241"/>
      <c r="Q119" s="241"/>
    </row>
    <row r="120" spans="2:17" x14ac:dyDescent="0.25">
      <c r="B120" s="245"/>
      <c r="C120"/>
      <c r="I120" s="241"/>
      <c r="Q120" s="241"/>
    </row>
    <row r="121" spans="2:17" x14ac:dyDescent="0.25">
      <c r="B121" s="245"/>
      <c r="C121"/>
      <c r="I121" s="241"/>
      <c r="Q121" s="241"/>
    </row>
    <row r="122" spans="2:17" x14ac:dyDescent="0.25">
      <c r="B122" s="245"/>
      <c r="C122"/>
      <c r="I122" s="241"/>
      <c r="Q122" s="241"/>
    </row>
    <row r="123" spans="2:17" x14ac:dyDescent="0.25">
      <c r="B123" s="245"/>
      <c r="I123" s="241"/>
      <c r="Q123" s="241"/>
    </row>
  </sheetData>
  <conditionalFormatting pivot="1" sqref="D51:H52">
    <cfRule type="colorScale" priority="19">
      <colorScale>
        <cfvo type="min"/>
        <cfvo type="num" val="0"/>
        <cfvo type="max"/>
        <color rgb="FFFAA0A2"/>
        <color rgb="FFFCFCFF"/>
        <color rgb="FFA1D7AF"/>
      </colorScale>
    </cfRule>
  </conditionalFormatting>
  <conditionalFormatting pivot="1" sqref="D10:D14">
    <cfRule type="colorScale" priority="18">
      <colorScale>
        <cfvo type="min"/>
        <cfvo type="max"/>
        <color rgb="FFFCFCFF"/>
        <color theme="3" tint="0.59999389629810485"/>
      </colorScale>
    </cfRule>
  </conditionalFormatting>
  <conditionalFormatting pivot="1" sqref="E10:E14">
    <cfRule type="dataBar" priority="17">
      <dataBar>
        <cfvo type="min"/>
        <cfvo type="max"/>
        <color theme="0" tint="-0.34998626667073579"/>
      </dataBar>
      <extLst>
        <ext xmlns:x14="http://schemas.microsoft.com/office/spreadsheetml/2009/9/main" uri="{B025F937-C7B1-47D3-B67F-A62EFF666E3E}">
          <x14:id>{8DD11465-452D-47E2-BE56-2D71E1CA7A37}</x14:id>
        </ext>
      </extLst>
    </cfRule>
  </conditionalFormatting>
  <conditionalFormatting pivot="1" sqref="F10:F14">
    <cfRule type="dataBar" priority="14">
      <dataBar>
        <cfvo type="min"/>
        <cfvo type="max"/>
        <color theme="0" tint="-0.34998626667073579"/>
      </dataBar>
      <extLst>
        <ext xmlns:x14="http://schemas.microsoft.com/office/spreadsheetml/2009/9/main" uri="{B025F937-C7B1-47D3-B67F-A62EFF666E3E}">
          <x14:id>{E994180E-532C-4814-A8C1-4E3CEE06F2D9}</x14:id>
        </ext>
      </extLst>
    </cfRule>
  </conditionalFormatting>
  <conditionalFormatting pivot="1" sqref="G10:G14">
    <cfRule type="colorScale" priority="13">
      <colorScale>
        <cfvo type="min"/>
        <cfvo type="num" val="0"/>
        <cfvo type="max"/>
        <color rgb="FFFAA0A2"/>
        <color rgb="FFFCFCFF"/>
        <color rgb="FFA1D7AF"/>
      </colorScale>
    </cfRule>
  </conditionalFormatting>
  <conditionalFormatting pivot="1" sqref="H10:H14">
    <cfRule type="colorScale" priority="12">
      <colorScale>
        <cfvo type="min"/>
        <cfvo type="max"/>
        <color rgb="FFFCFCFF"/>
        <color theme="3" tint="0.59999389629810485"/>
      </colorScale>
    </cfRule>
  </conditionalFormatting>
  <conditionalFormatting pivot="1" sqref="J10:J14">
    <cfRule type="iconSet" priority="11">
      <iconSet iconSet="3Symbols">
        <cfvo type="percent" val="0"/>
        <cfvo type="num" val="1.4999999999999999E-2"/>
        <cfvo type="num" val="0.03"/>
      </iconSet>
    </cfRule>
  </conditionalFormatting>
  <conditionalFormatting pivot="1" sqref="K10:K14">
    <cfRule type="colorScale" priority="9">
      <colorScale>
        <cfvo type="min"/>
        <cfvo type="num" val="0"/>
        <cfvo type="max"/>
        <color rgb="FFFAA0A2"/>
        <color rgb="FFFCFCFF"/>
        <color rgb="FFA1D7AF"/>
      </colorScale>
    </cfRule>
  </conditionalFormatting>
  <conditionalFormatting pivot="1" sqref="L10:L14">
    <cfRule type="colorScale" priority="8">
      <colorScale>
        <cfvo type="min"/>
        <cfvo type="num" val="0"/>
        <cfvo type="max"/>
        <color rgb="FFFAA0A2"/>
        <color rgb="FFFCFCFF"/>
        <color rgb="FFA1D7AF"/>
      </colorScale>
    </cfRule>
  </conditionalFormatting>
  <conditionalFormatting pivot="1" sqref="I10:I14">
    <cfRule type="colorScale" priority="6">
      <colorScale>
        <cfvo type="min"/>
        <cfvo type="num" val="0"/>
        <cfvo type="max"/>
        <color rgb="FFFAA0A2"/>
        <color rgb="FFFCFCFF"/>
        <color rgb="FFA1D7AF"/>
      </colorScale>
    </cfRule>
  </conditionalFormatting>
  <conditionalFormatting pivot="1" sqref="M10:M14">
    <cfRule type="colorScale" priority="5">
      <colorScale>
        <cfvo type="min"/>
        <cfvo type="num" val="0"/>
        <cfvo type="max"/>
        <color rgb="FFFAA0A2"/>
        <color rgb="FFFCFCFF"/>
        <color rgb="FFA1D7AF"/>
      </colorScale>
    </cfRule>
  </conditionalFormatting>
  <conditionalFormatting pivot="1" sqref="D21:G21">
    <cfRule type="colorScale" priority="4">
      <colorScale>
        <cfvo type="min"/>
        <cfvo type="num" val="0"/>
        <cfvo type="max"/>
        <color rgb="FFFAA0A2"/>
        <color theme="0"/>
        <color rgb="FFA1D7AF"/>
      </colorScale>
    </cfRule>
  </conditionalFormatting>
  <conditionalFormatting pivot="1" sqref="L21:O21">
    <cfRule type="colorScale" priority="3">
      <colorScale>
        <cfvo type="min"/>
        <cfvo type="num" val="0"/>
        <cfvo type="max"/>
        <color rgb="FFFAA0A2"/>
        <color rgb="FFFCFCFF"/>
        <color rgb="FFA1D7AF"/>
      </colorScale>
    </cfRule>
  </conditionalFormatting>
  <conditionalFormatting pivot="1" sqref="L51:O51">
    <cfRule type="colorScale" priority="1">
      <colorScale>
        <cfvo type="min"/>
        <cfvo type="num" val="0"/>
        <cfvo type="max"/>
        <color rgb="FFFAA0A2"/>
        <color rgb="FFFCFCFF"/>
        <color rgb="FFA1D7AF"/>
      </colorScale>
    </cfRule>
  </conditionalFormatting>
  <pageMargins left="0.7" right="0.7" top="0.75" bottom="0.75" header="0.3" footer="0.3"/>
  <pageSetup orientation="portrait" r:id="rId8"/>
  <drawing r:id="rId9"/>
  <extLst>
    <ext xmlns:x14="http://schemas.microsoft.com/office/spreadsheetml/2009/9/main" uri="{78C0D931-6437-407d-A8EE-F0AAD7539E65}">
      <x14:conditionalFormattings>
        <x14:conditionalFormatting xmlns:xm="http://schemas.microsoft.com/office/excel/2006/main" pivot="1">
          <x14:cfRule type="dataBar" id="{8DD11465-452D-47E2-BE56-2D71E1CA7A37}">
            <x14:dataBar minLength="0" maxLength="100" border="1" negativeBarBorderColorSameAsPositive="0">
              <x14:cfvo type="autoMin"/>
              <x14:cfvo type="autoMax"/>
              <x14:borderColor theme="0" tint="-0.34998626667073579"/>
              <x14:negativeFillColor rgb="FFFF0000"/>
              <x14:negativeBorderColor rgb="FFFF0000"/>
              <x14:axisColor rgb="FF000000"/>
            </x14:dataBar>
          </x14:cfRule>
          <xm:sqref>E10:E14</xm:sqref>
        </x14:conditionalFormatting>
        <x14:conditionalFormatting xmlns:xm="http://schemas.microsoft.com/office/excel/2006/main" pivot="1">
          <x14:cfRule type="dataBar" id="{E994180E-532C-4814-A8C1-4E3CEE06F2D9}">
            <x14:dataBar minLength="0" maxLength="100" border="1" negativeBarBorderColorSameAsPositive="0">
              <x14:cfvo type="autoMin"/>
              <x14:cfvo type="autoMax"/>
              <x14:borderColor theme="0" tint="-0.34998626667073579"/>
              <x14:negativeFillColor rgb="FFFF0000"/>
              <x14:negativeBorderColor rgb="FFFF0000"/>
              <x14:axisColor rgb="FF000000"/>
            </x14:dataBar>
          </x14:cfRule>
          <xm:sqref>F10:F14</xm:sqref>
        </x14:conditionalFormatting>
      </x14:conditionalFormattings>
    </ext>
    <ext xmlns:x14="http://schemas.microsoft.com/office/spreadsheetml/2009/9/main" uri="{A8765BA9-456A-4dab-B4F3-ACF838C121DE}">
      <x14:slicerList>
        <x14:slicer r:id="rId10"/>
      </x14:slicerList>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T57"/>
  <sheetViews>
    <sheetView showGridLines="0" showRowColHeaders="0" zoomScaleNormal="100" workbookViewId="0">
      <selection activeCell="H12" sqref="H12"/>
    </sheetView>
  </sheetViews>
  <sheetFormatPr defaultRowHeight="15" x14ac:dyDescent="0.25"/>
  <cols>
    <col min="1" max="1" width="2.7109375" customWidth="1"/>
    <col min="2" max="2" width="14.85546875" customWidth="1"/>
    <col min="3" max="3" width="32.140625" style="26" customWidth="1"/>
    <col min="4" max="10" width="10.42578125" customWidth="1"/>
    <col min="11" max="11" width="10.42578125" style="165" customWidth="1"/>
    <col min="12" max="15" width="10.42578125" customWidth="1"/>
    <col min="16" max="16" width="10.42578125" style="166" customWidth="1"/>
    <col min="17" max="19" width="10.42578125" customWidth="1"/>
  </cols>
  <sheetData>
    <row r="1" spans="2:20" ht="21" x14ac:dyDescent="0.35">
      <c r="B1" s="162" t="s">
        <v>220</v>
      </c>
      <c r="D1" s="160"/>
      <c r="E1" s="160"/>
      <c r="F1" s="296" t="str">
        <f>Overview!J1</f>
        <v>Last Quote:</v>
      </c>
      <c r="G1" s="297">
        <f>Overview!K1</f>
        <v>43182</v>
      </c>
      <c r="H1" s="298"/>
      <c r="I1" s="299" t="str">
        <f>Overview!M1</f>
        <v>Last Exch Date:</v>
      </c>
      <c r="J1" s="297">
        <f>Overview!N1</f>
        <v>43182</v>
      </c>
      <c r="K1" s="264" t="str">
        <f>Overview!O1</f>
        <v>v2.4.08</v>
      </c>
      <c r="L1" s="160"/>
      <c r="M1" s="160"/>
      <c r="N1" s="160"/>
      <c r="O1" s="164"/>
      <c r="Q1" s="160"/>
      <c r="R1" s="160"/>
      <c r="S1" s="160"/>
      <c r="T1" s="160"/>
    </row>
    <row r="9" spans="2:20" x14ac:dyDescent="0.25">
      <c r="B9" s="160"/>
      <c r="D9" s="160"/>
      <c r="E9" s="160"/>
      <c r="F9" s="160"/>
      <c r="G9" s="160"/>
      <c r="H9" s="160"/>
      <c r="I9" s="160"/>
      <c r="J9" s="160"/>
      <c r="L9" s="160"/>
      <c r="M9" s="160"/>
      <c r="N9" s="160"/>
      <c r="O9" s="160"/>
      <c r="P9" s="167"/>
      <c r="Q9" s="160"/>
      <c r="R9" s="160"/>
      <c r="S9" s="160"/>
      <c r="T9" s="160"/>
    </row>
    <row r="10" spans="2:20" s="163" customFormat="1" ht="24" x14ac:dyDescent="0.2">
      <c r="B10" s="359" t="s">
        <v>0</v>
      </c>
      <c r="C10" s="333" t="s">
        <v>1</v>
      </c>
      <c r="D10" s="346" t="s">
        <v>221</v>
      </c>
      <c r="E10" s="346" t="s">
        <v>222</v>
      </c>
      <c r="F10" s="346" t="s">
        <v>198</v>
      </c>
      <c r="G10" s="346" t="s">
        <v>165</v>
      </c>
      <c r="H10" s="346" t="s">
        <v>167</v>
      </c>
      <c r="I10" s="346" t="s">
        <v>168</v>
      </c>
      <c r="J10" s="346" t="s">
        <v>195</v>
      </c>
      <c r="K10" s="335" t="s">
        <v>196</v>
      </c>
      <c r="L10" s="346" t="s">
        <v>223</v>
      </c>
      <c r="M10" s="346" t="s">
        <v>226</v>
      </c>
      <c r="N10" s="346" t="s">
        <v>224</v>
      </c>
      <c r="O10" s="346" t="s">
        <v>225</v>
      </c>
      <c r="P10" s="337" t="s">
        <v>197</v>
      </c>
      <c r="Q10" s="346" t="s">
        <v>252</v>
      </c>
      <c r="R10" s="332" t="s">
        <v>281</v>
      </c>
      <c r="S10" s="346" t="s">
        <v>280</v>
      </c>
      <c r="T10" s="332" t="s">
        <v>321</v>
      </c>
    </row>
    <row r="11" spans="2:20" x14ac:dyDescent="0.25">
      <c r="B11" s="360" t="s">
        <v>327</v>
      </c>
      <c r="C11" s="316" t="s">
        <v>336</v>
      </c>
      <c r="D11" s="338">
        <v>5</v>
      </c>
      <c r="E11" s="338">
        <v>300.60000000000002</v>
      </c>
      <c r="F11" s="338">
        <v>300.60000000000002</v>
      </c>
      <c r="G11" s="338">
        <v>361.5</v>
      </c>
      <c r="H11" s="338">
        <v>60.899999999999977</v>
      </c>
      <c r="I11" s="338">
        <v>1</v>
      </c>
      <c r="J11" s="338">
        <v>61.899999999999977</v>
      </c>
      <c r="K11" s="334">
        <v>0.39765</v>
      </c>
      <c r="L11" s="339">
        <v>60.12</v>
      </c>
      <c r="M11" s="339">
        <v>72.3</v>
      </c>
      <c r="N11" s="338">
        <v>60.899999999999977</v>
      </c>
      <c r="O11" s="374">
        <v>0.20258999999999999</v>
      </c>
      <c r="P11" s="336">
        <v>1.1000000000000001E-3</v>
      </c>
      <c r="Q11" s="365">
        <v>42005</v>
      </c>
      <c r="R11" s="374">
        <v>0.206499973</v>
      </c>
      <c r="S11" s="375">
        <v>5.9962276741862386E-2</v>
      </c>
      <c r="T11" s="374">
        <v>0.99614218793055942</v>
      </c>
    </row>
    <row r="12" spans="2:20" x14ac:dyDescent="0.25">
      <c r="B12" s="360" t="s">
        <v>14</v>
      </c>
      <c r="C12" s="317" t="s">
        <v>15</v>
      </c>
      <c r="D12" s="338"/>
      <c r="E12" s="338"/>
      <c r="F12" s="338"/>
      <c r="G12" s="338">
        <v>1.4</v>
      </c>
      <c r="H12" s="338">
        <v>2.2648549702353193E-14</v>
      </c>
      <c r="I12" s="338"/>
      <c r="J12" s="338">
        <v>2.2648549702353193E-14</v>
      </c>
      <c r="K12" s="334">
        <v>1.3999999999999999E-9</v>
      </c>
      <c r="L12" s="339"/>
      <c r="M12" s="339"/>
      <c r="N12" s="338"/>
      <c r="O12" s="374"/>
      <c r="P12" s="336">
        <v>0</v>
      </c>
      <c r="Q12" s="365">
        <v>42004</v>
      </c>
      <c r="R12" s="374"/>
      <c r="S12" s="375"/>
      <c r="T12" s="374">
        <v>3.8578120694406173E-3</v>
      </c>
    </row>
    <row r="13" spans="2:20" x14ac:dyDescent="0.25">
      <c r="B13" s="318" t="s">
        <v>188</v>
      </c>
      <c r="C13" s="318"/>
      <c r="D13" s="338"/>
      <c r="E13" s="338"/>
      <c r="F13" s="338">
        <v>300.60000000000002</v>
      </c>
      <c r="G13" s="338">
        <v>362.9</v>
      </c>
      <c r="H13" s="338">
        <v>60.9</v>
      </c>
      <c r="I13" s="338">
        <v>1</v>
      </c>
      <c r="J13" s="338">
        <v>61.9</v>
      </c>
      <c r="K13" s="334">
        <v>0.39765000140000001</v>
      </c>
      <c r="L13" s="339"/>
      <c r="M13" s="339"/>
      <c r="N13" s="338">
        <v>60.899999999999977</v>
      </c>
      <c r="O13" s="374">
        <v>0.20258999999999999</v>
      </c>
      <c r="P13" s="336">
        <v>1.1000000000000001E-3</v>
      </c>
      <c r="Q13" s="365">
        <v>42004</v>
      </c>
      <c r="R13" s="374">
        <v>0.20564784059999999</v>
      </c>
      <c r="S13" s="375">
        <v>5.965852178633213E-2</v>
      </c>
      <c r="T13" s="374">
        <v>1</v>
      </c>
    </row>
    <row r="14" spans="2:20" x14ac:dyDescent="0.25">
      <c r="C14"/>
      <c r="K14"/>
      <c r="P14"/>
    </row>
    <row r="15" spans="2:20" x14ac:dyDescent="0.25">
      <c r="C15"/>
      <c r="K15"/>
      <c r="P15"/>
    </row>
    <row r="16" spans="2:20" x14ac:dyDescent="0.25">
      <c r="C16"/>
      <c r="K16"/>
      <c r="P16"/>
    </row>
    <row r="17" spans="2:20" x14ac:dyDescent="0.25">
      <c r="C17"/>
      <c r="K17"/>
      <c r="P17"/>
    </row>
    <row r="18" spans="2:20" x14ac:dyDescent="0.25">
      <c r="C18"/>
      <c r="K18"/>
      <c r="P18"/>
    </row>
    <row r="19" spans="2:20" s="161" customFormat="1" x14ac:dyDescent="0.25">
      <c r="B19"/>
      <c r="C19"/>
      <c r="D19"/>
      <c r="E19"/>
      <c r="F19"/>
      <c r="G19"/>
      <c r="H19"/>
      <c r="I19"/>
      <c r="J19"/>
      <c r="K19"/>
      <c r="L19"/>
      <c r="M19"/>
      <c r="N19"/>
      <c r="O19"/>
      <c r="P19"/>
      <c r="Q19"/>
      <c r="R19"/>
      <c r="S19"/>
      <c r="T19"/>
    </row>
    <row r="20" spans="2:20" x14ac:dyDescent="0.25">
      <c r="C20"/>
      <c r="K20"/>
      <c r="P20"/>
    </row>
    <row r="21" spans="2:20" x14ac:dyDescent="0.25">
      <c r="C21"/>
      <c r="K21"/>
      <c r="P21"/>
    </row>
    <row r="22" spans="2:20" x14ac:dyDescent="0.25">
      <c r="C22"/>
      <c r="K22"/>
      <c r="P22"/>
    </row>
    <row r="23" spans="2:20" x14ac:dyDescent="0.25">
      <c r="C23"/>
      <c r="K23"/>
      <c r="P23"/>
    </row>
    <row r="24" spans="2:20" x14ac:dyDescent="0.25">
      <c r="C24"/>
      <c r="K24"/>
      <c r="P24"/>
    </row>
    <row r="25" spans="2:20" x14ac:dyDescent="0.25">
      <c r="C25"/>
      <c r="K25"/>
      <c r="P25"/>
    </row>
    <row r="26" spans="2:20" x14ac:dyDescent="0.25">
      <c r="C26"/>
      <c r="K26"/>
      <c r="P26"/>
    </row>
    <row r="27" spans="2:20" x14ac:dyDescent="0.25">
      <c r="C27"/>
      <c r="K27"/>
      <c r="P27"/>
    </row>
    <row r="28" spans="2:20" x14ac:dyDescent="0.25">
      <c r="C28"/>
      <c r="K28"/>
      <c r="P28"/>
    </row>
    <row r="29" spans="2:20" x14ac:dyDescent="0.25">
      <c r="C29"/>
      <c r="K29"/>
      <c r="P29"/>
    </row>
    <row r="30" spans="2:20" x14ac:dyDescent="0.25">
      <c r="C30"/>
      <c r="K30"/>
      <c r="P30"/>
    </row>
    <row r="31" spans="2:20" x14ac:dyDescent="0.25">
      <c r="C31"/>
      <c r="K31"/>
      <c r="P31"/>
    </row>
    <row r="32" spans="2:20" x14ac:dyDescent="0.25">
      <c r="C32"/>
      <c r="K32"/>
      <c r="P32"/>
    </row>
    <row r="33" spans="3:16" x14ac:dyDescent="0.25">
      <c r="C33"/>
      <c r="K33"/>
      <c r="P33"/>
    </row>
    <row r="34" spans="3:16" x14ac:dyDescent="0.25">
      <c r="C34"/>
      <c r="K34"/>
      <c r="P34"/>
    </row>
    <row r="35" spans="3:16" x14ac:dyDescent="0.25">
      <c r="C35"/>
      <c r="K35"/>
      <c r="P35"/>
    </row>
    <row r="36" spans="3:16" x14ac:dyDescent="0.25">
      <c r="C36"/>
      <c r="K36"/>
      <c r="P36"/>
    </row>
    <row r="37" spans="3:16" x14ac:dyDescent="0.25">
      <c r="C37"/>
      <c r="K37"/>
      <c r="P37"/>
    </row>
    <row r="38" spans="3:16" x14ac:dyDescent="0.25">
      <c r="C38"/>
      <c r="K38"/>
      <c r="P38"/>
    </row>
    <row r="39" spans="3:16" x14ac:dyDescent="0.25">
      <c r="C39"/>
      <c r="K39"/>
      <c r="P39"/>
    </row>
    <row r="40" spans="3:16" x14ac:dyDescent="0.25">
      <c r="C40"/>
      <c r="K40"/>
      <c r="P40"/>
    </row>
    <row r="41" spans="3:16" x14ac:dyDescent="0.25">
      <c r="C41"/>
      <c r="K41"/>
      <c r="P41"/>
    </row>
    <row r="42" spans="3:16" x14ac:dyDescent="0.25">
      <c r="C42"/>
      <c r="K42"/>
      <c r="P42"/>
    </row>
    <row r="43" spans="3:16" x14ac:dyDescent="0.25">
      <c r="C43"/>
      <c r="K43"/>
      <c r="P43"/>
    </row>
    <row r="44" spans="3:16" x14ac:dyDescent="0.25">
      <c r="C44"/>
      <c r="K44"/>
      <c r="P44"/>
    </row>
    <row r="45" spans="3:16" x14ac:dyDescent="0.25">
      <c r="C45"/>
      <c r="K45"/>
      <c r="P45"/>
    </row>
    <row r="46" spans="3:16" x14ac:dyDescent="0.25">
      <c r="C46"/>
      <c r="K46"/>
      <c r="P46"/>
    </row>
    <row r="47" spans="3:16" x14ac:dyDescent="0.25">
      <c r="C47"/>
      <c r="K47"/>
      <c r="P47"/>
    </row>
    <row r="48" spans="3:16" x14ac:dyDescent="0.25">
      <c r="C48"/>
      <c r="K48"/>
      <c r="P48"/>
    </row>
    <row r="49" spans="3:16" x14ac:dyDescent="0.25">
      <c r="C49"/>
      <c r="K49"/>
      <c r="P49"/>
    </row>
    <row r="50" spans="3:16" x14ac:dyDescent="0.25">
      <c r="C50"/>
      <c r="K50"/>
      <c r="P50"/>
    </row>
    <row r="51" spans="3:16" x14ac:dyDescent="0.25">
      <c r="C51"/>
      <c r="K51"/>
      <c r="P51"/>
    </row>
    <row r="52" spans="3:16" x14ac:dyDescent="0.25">
      <c r="C52"/>
      <c r="K52"/>
      <c r="P52"/>
    </row>
    <row r="53" spans="3:16" x14ac:dyDescent="0.25">
      <c r="C53"/>
      <c r="K53"/>
      <c r="P53"/>
    </row>
    <row r="54" spans="3:16" x14ac:dyDescent="0.25">
      <c r="C54"/>
      <c r="K54"/>
      <c r="P54"/>
    </row>
    <row r="55" spans="3:16" x14ac:dyDescent="0.25">
      <c r="C55"/>
      <c r="K55"/>
      <c r="P55"/>
    </row>
    <row r="56" spans="3:16" x14ac:dyDescent="0.25">
      <c r="C56"/>
      <c r="K56"/>
      <c r="P56"/>
    </row>
    <row r="57" spans="3:16" x14ac:dyDescent="0.25">
      <c r="C57"/>
      <c r="K57"/>
      <c r="P57"/>
    </row>
  </sheetData>
  <conditionalFormatting pivot="1" sqref="G11:G12">
    <cfRule type="colorScale" priority="23">
      <colorScale>
        <cfvo type="min"/>
        <cfvo type="max"/>
        <color rgb="FFFCFCFF"/>
        <color theme="3" tint="0.59999389629810485"/>
      </colorScale>
    </cfRule>
  </conditionalFormatting>
  <conditionalFormatting pivot="1" sqref="H11:H12">
    <cfRule type="colorScale" priority="22">
      <colorScale>
        <cfvo type="min"/>
        <cfvo type="num" val="0"/>
        <cfvo type="max"/>
        <color rgb="FFFAA0A2"/>
        <color rgb="FFFCFCFF"/>
        <color rgb="FFA1D7AF"/>
      </colorScale>
    </cfRule>
  </conditionalFormatting>
  <conditionalFormatting pivot="1" sqref="I11:I12">
    <cfRule type="colorScale" priority="21">
      <colorScale>
        <cfvo type="min"/>
        <cfvo type="max"/>
        <color rgb="FFFCFCFF"/>
        <color theme="0" tint="-0.249977111117893"/>
      </colorScale>
    </cfRule>
  </conditionalFormatting>
  <conditionalFormatting pivot="1" sqref="J11:J12">
    <cfRule type="colorScale" priority="20">
      <colorScale>
        <cfvo type="min"/>
        <cfvo type="num" val="0"/>
        <cfvo type="max"/>
        <color rgb="FFFAA0A2"/>
        <color rgb="FFFCFCFF"/>
        <color rgb="FFA1D7AF"/>
      </colorScale>
    </cfRule>
  </conditionalFormatting>
  <conditionalFormatting pivot="1" sqref="K11:K12">
    <cfRule type="colorScale" priority="19">
      <colorScale>
        <cfvo type="min"/>
        <cfvo type="max"/>
        <color rgb="FFFCFCFF"/>
        <color rgb="FFFCC0C1"/>
      </colorScale>
    </cfRule>
  </conditionalFormatting>
  <conditionalFormatting pivot="1" sqref="N11:N12">
    <cfRule type="colorScale" priority="18">
      <colorScale>
        <cfvo type="min"/>
        <cfvo type="num" val="0"/>
        <cfvo type="max"/>
        <color rgb="FFFAA0A2"/>
        <color rgb="FFFCFCFF"/>
        <color rgb="FFA1D7AF"/>
      </colorScale>
    </cfRule>
  </conditionalFormatting>
  <conditionalFormatting pivot="1" sqref="O11:O12">
    <cfRule type="colorScale" priority="17">
      <colorScale>
        <cfvo type="min"/>
        <cfvo type="num" val="0"/>
        <cfvo type="max"/>
        <color rgb="FFFAA0A2"/>
        <color rgb="FFFCFCFF"/>
        <color rgb="FFA1D7AF"/>
      </colorScale>
    </cfRule>
  </conditionalFormatting>
  <conditionalFormatting pivot="1" sqref="P11:P12">
    <cfRule type="colorScale" priority="16">
      <colorScale>
        <cfvo type="min"/>
        <cfvo type="num" val="2.5000000000000001E-3"/>
        <cfvo type="max"/>
        <color rgb="FFA1D7AF"/>
        <color rgb="FFFCFCFF"/>
        <color rgb="FFFAA0A2"/>
      </colorScale>
    </cfRule>
  </conditionalFormatting>
  <conditionalFormatting pivot="1" sqref="S11:S12">
    <cfRule type="colorScale" priority="13">
      <colorScale>
        <cfvo type="min"/>
        <cfvo type="num" val="0"/>
        <cfvo type="max"/>
        <color rgb="FFFAA0A2"/>
        <color rgb="FFFCFCFF"/>
        <color rgb="FFA1D7AF"/>
      </colorScale>
    </cfRule>
  </conditionalFormatting>
  <conditionalFormatting pivot="1" sqref="R11:R12">
    <cfRule type="colorScale" priority="12">
      <colorScale>
        <cfvo type="min"/>
        <cfvo type="num" val="0"/>
        <cfvo type="max"/>
        <color rgb="FFFAA0A2"/>
        <color rgb="FFFCFCFF"/>
        <color rgb="FFA1D7AF"/>
      </colorScale>
    </cfRule>
  </conditionalFormatting>
  <conditionalFormatting pivot="1" sqref="T11:T12">
    <cfRule type="colorScale" priority="1">
      <colorScale>
        <cfvo type="min"/>
        <cfvo type="max"/>
        <color rgb="FFFCFCFF"/>
        <color theme="3" tint="0.59999389629810485"/>
      </colorScale>
    </cfRule>
  </conditionalFormatting>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D1:AZ98"/>
  <sheetViews>
    <sheetView showGridLines="0" workbookViewId="0">
      <selection activeCell="A13" sqref="A13"/>
    </sheetView>
  </sheetViews>
  <sheetFormatPr defaultRowHeight="15" x14ac:dyDescent="0.25"/>
  <cols>
    <col min="1" max="1" width="1.85546875" customWidth="1"/>
    <col min="5" max="5" width="16.5703125" customWidth="1"/>
    <col min="6" max="10" width="8.42578125" customWidth="1"/>
    <col min="11" max="11" width="14" customWidth="1"/>
    <col min="12" max="12" width="1.85546875" style="178" customWidth="1"/>
    <col min="13" max="13" width="0.42578125" style="186" customWidth="1"/>
    <col min="14" max="14" width="1.7109375" style="178" customWidth="1"/>
    <col min="15" max="15" width="13.140625" customWidth="1"/>
    <col min="16" max="16" width="8.42578125" customWidth="1"/>
    <col min="17" max="17" width="10" customWidth="1"/>
    <col min="18" max="18" width="9.140625" customWidth="1"/>
    <col min="19" max="19" width="11" bestFit="1" customWidth="1"/>
    <col min="20" max="21" width="8.42578125" customWidth="1"/>
    <col min="22" max="22" width="2" style="178" customWidth="1"/>
    <col min="23" max="23" width="0.42578125" style="15" customWidth="1"/>
    <col min="24" max="24" width="2" customWidth="1"/>
    <col min="25" max="25" width="13.5703125" customWidth="1"/>
    <col min="26" max="26" width="8.42578125" customWidth="1"/>
    <col min="27" max="27" width="8.7109375" customWidth="1"/>
    <col min="28" max="28" width="11.28515625" bestFit="1" customWidth="1"/>
    <col min="29" max="29" width="9.140625" customWidth="1"/>
    <col min="30" max="30" width="9.28515625" customWidth="1"/>
    <col min="31" max="31" width="10.28515625" customWidth="1"/>
    <col min="32" max="32" width="8.42578125" customWidth="1"/>
    <col min="33" max="33" width="9" customWidth="1"/>
    <col min="34" max="38" width="8.42578125" customWidth="1"/>
    <col min="39" max="39" width="13.7109375" bestFit="1" customWidth="1"/>
    <col min="44" max="44" width="14" bestFit="1" customWidth="1"/>
    <col min="45" max="45" width="15.42578125" bestFit="1" customWidth="1"/>
    <col min="50" max="50" width="10.140625" bestFit="1" customWidth="1"/>
  </cols>
  <sheetData>
    <row r="1" spans="4:50" ht="21" x14ac:dyDescent="0.35">
      <c r="D1" s="170" t="s">
        <v>239</v>
      </c>
      <c r="E1" s="168"/>
      <c r="F1" s="168"/>
      <c r="G1" s="168"/>
      <c r="H1" s="168"/>
      <c r="I1" s="175"/>
      <c r="J1" s="168"/>
      <c r="K1" s="184" t="str">
        <f>Overview!O1</f>
        <v>v2.4.08</v>
      </c>
      <c r="O1" s="168"/>
      <c r="P1" s="168"/>
      <c r="Q1" s="168"/>
      <c r="R1" s="177"/>
      <c r="S1" s="168"/>
      <c r="T1" s="168"/>
      <c r="U1" s="168"/>
      <c r="X1" s="168"/>
      <c r="Y1" s="168"/>
      <c r="Z1" s="168"/>
      <c r="AA1" s="168"/>
      <c r="AB1" s="194"/>
      <c r="AC1" s="168"/>
      <c r="AD1" s="168"/>
      <c r="AE1" s="168"/>
      <c r="AF1" s="168"/>
      <c r="AG1" s="168"/>
      <c r="AH1" s="168"/>
      <c r="AM1" s="237"/>
      <c r="AN1" s="237"/>
      <c r="AO1" s="237"/>
      <c r="AP1" s="237"/>
      <c r="AQ1" s="237"/>
      <c r="AT1" s="271"/>
      <c r="AU1" s="271"/>
      <c r="AV1" s="271"/>
      <c r="AW1" s="271"/>
      <c r="AX1" s="271"/>
    </row>
    <row r="2" spans="4:50" x14ac:dyDescent="0.25">
      <c r="D2" s="168"/>
      <c r="E2" s="168"/>
      <c r="F2" s="168"/>
      <c r="G2" s="168"/>
      <c r="H2" s="168"/>
      <c r="I2" s="168"/>
      <c r="J2" s="168"/>
      <c r="K2" s="168"/>
      <c r="O2" s="349" t="s">
        <v>233</v>
      </c>
      <c r="P2" s="323" t="s" vm="5">
        <v>81</v>
      </c>
      <c r="Q2" s="178"/>
      <c r="R2" s="180" t="s">
        <v>227</v>
      </c>
      <c r="S2" s="178"/>
      <c r="T2" s="178"/>
      <c r="U2" s="168"/>
      <c r="X2" s="168"/>
      <c r="Y2" s="185" t="s">
        <v>228</v>
      </c>
      <c r="Z2" s="168"/>
      <c r="AA2" s="168"/>
      <c r="AB2" s="194"/>
      <c r="AC2" s="349" t="s">
        <v>233</v>
      </c>
      <c r="AD2" s="323" t="s" vm="5">
        <v>81</v>
      </c>
      <c r="AE2" s="178"/>
      <c r="AF2" s="180" t="s">
        <v>236</v>
      </c>
      <c r="AG2" s="178"/>
      <c r="AH2" s="178"/>
      <c r="AI2" s="178"/>
      <c r="AM2" s="349" t="s">
        <v>219</v>
      </c>
      <c r="AN2" s="323" t="s" vm="8">
        <v>81</v>
      </c>
      <c r="AP2" s="198"/>
      <c r="AQ2" s="237"/>
      <c r="AR2" s="349" t="s">
        <v>233</v>
      </c>
      <c r="AS2" s="323" t="s" vm="5">
        <v>81</v>
      </c>
      <c r="AT2" s="271"/>
      <c r="AU2" s="198" t="s">
        <v>311</v>
      </c>
      <c r="AV2" s="271"/>
      <c r="AW2" s="271"/>
      <c r="AX2" s="271"/>
    </row>
    <row r="3" spans="4:50" x14ac:dyDescent="0.25">
      <c r="O3" s="178"/>
      <c r="P3" s="178"/>
      <c r="Q3" s="178"/>
      <c r="R3" s="178"/>
      <c r="S3" s="178"/>
      <c r="T3" s="178"/>
      <c r="Y3" s="168"/>
      <c r="Z3" s="168"/>
      <c r="AB3" s="194"/>
      <c r="AC3" s="178"/>
      <c r="AD3" s="178"/>
      <c r="AE3" s="178"/>
      <c r="AF3" s="178"/>
      <c r="AG3" s="178"/>
      <c r="AH3" s="178"/>
      <c r="AI3" s="178"/>
      <c r="AM3" s="349" t="s">
        <v>282</v>
      </c>
      <c r="AN3" s="323" t="s" vm="9">
        <v>283</v>
      </c>
      <c r="AP3" s="237"/>
      <c r="AQ3" s="237"/>
      <c r="AR3" s="349" t="s">
        <v>79</v>
      </c>
      <c r="AS3" s="323" t="s" vm="21">
        <v>283</v>
      </c>
      <c r="AT3" s="271"/>
      <c r="AU3" s="271"/>
      <c r="AV3" s="271"/>
      <c r="AW3" s="271"/>
      <c r="AX3" s="271"/>
    </row>
    <row r="4" spans="4:50" x14ac:dyDescent="0.25">
      <c r="D4" s="168"/>
      <c r="E4" s="168"/>
      <c r="F4" s="168"/>
      <c r="G4" s="168"/>
      <c r="H4" s="168"/>
      <c r="I4" s="168"/>
      <c r="J4" s="168"/>
      <c r="K4" s="168"/>
      <c r="P4" s="348" t="s">
        <v>229</v>
      </c>
      <c r="U4" s="168"/>
      <c r="X4" s="168"/>
      <c r="Y4" s="350" t="s">
        <v>101</v>
      </c>
      <c r="Z4" s="352" t="s">
        <v>168</v>
      </c>
      <c r="AA4" s="168"/>
      <c r="AB4" s="194"/>
      <c r="AC4" s="348" t="s">
        <v>168</v>
      </c>
      <c r="AD4" s="348" t="s">
        <v>229</v>
      </c>
    </row>
    <row r="5" spans="4:50" x14ac:dyDescent="0.25">
      <c r="D5" s="168"/>
      <c r="E5" s="168"/>
      <c r="F5" s="168"/>
      <c r="G5" s="168"/>
      <c r="H5" s="168"/>
      <c r="I5" s="168"/>
      <c r="J5" s="168"/>
      <c r="K5" s="168"/>
      <c r="P5" s="316">
        <v>2015</v>
      </c>
      <c r="U5" s="168"/>
      <c r="X5" s="168"/>
      <c r="Y5" s="322" t="s">
        <v>346</v>
      </c>
      <c r="Z5" s="338">
        <v>1</v>
      </c>
      <c r="AA5" s="168"/>
      <c r="AB5" s="194"/>
      <c r="AC5" s="348" t="s">
        <v>101</v>
      </c>
      <c r="AD5" s="352">
        <v>2015</v>
      </c>
      <c r="AE5" s="332" t="s">
        <v>188</v>
      </c>
      <c r="AM5" s="348" t="s">
        <v>168</v>
      </c>
      <c r="AN5" s="348" t="s">
        <v>229</v>
      </c>
      <c r="AR5" s="349" t="s">
        <v>250</v>
      </c>
      <c r="AS5" s="348" t="s">
        <v>229</v>
      </c>
    </row>
    <row r="6" spans="4:50" x14ac:dyDescent="0.25">
      <c r="D6" s="168"/>
      <c r="E6" s="168"/>
      <c r="F6" s="168"/>
      <c r="G6" s="168"/>
      <c r="H6" s="168"/>
      <c r="I6" s="168"/>
      <c r="J6" s="168"/>
      <c r="K6" s="168"/>
      <c r="O6" t="s">
        <v>189</v>
      </c>
      <c r="P6" s="374">
        <v>3.1877590054192328E-3</v>
      </c>
      <c r="U6" s="168"/>
      <c r="X6" s="168"/>
      <c r="Y6" s="322" t="s">
        <v>188</v>
      </c>
      <c r="Z6" s="338">
        <v>1</v>
      </c>
      <c r="AA6" s="168"/>
      <c r="AB6" s="194"/>
      <c r="AC6" s="322" t="s">
        <v>351</v>
      </c>
      <c r="AD6" s="338">
        <v>1</v>
      </c>
      <c r="AE6" s="338">
        <v>1</v>
      </c>
      <c r="AM6" s="348" t="s">
        <v>101</v>
      </c>
      <c r="AR6" s="348" t="s">
        <v>61</v>
      </c>
      <c r="AS6" s="352">
        <v>2015</v>
      </c>
    </row>
    <row r="7" spans="4:50" ht="15.75" thickBot="1" x14ac:dyDescent="0.3">
      <c r="D7" s="168"/>
      <c r="E7" s="168"/>
      <c r="F7" s="168"/>
      <c r="G7" s="168"/>
      <c r="H7" s="168"/>
      <c r="I7" s="168"/>
      <c r="J7" s="168"/>
      <c r="K7" s="168"/>
      <c r="N7" s="193"/>
      <c r="O7" s="193"/>
      <c r="P7" s="193"/>
      <c r="Q7" s="193"/>
      <c r="R7" s="193"/>
      <c r="S7" s="193"/>
      <c r="T7" s="193"/>
      <c r="U7" s="193"/>
      <c r="V7" s="193"/>
      <c r="X7" s="168"/>
      <c r="AA7" s="168"/>
      <c r="AB7" s="194"/>
      <c r="AC7" s="322" t="s">
        <v>188</v>
      </c>
      <c r="AD7" s="338">
        <v>1</v>
      </c>
      <c r="AE7" s="338">
        <v>1</v>
      </c>
      <c r="AR7" s="316" t="s">
        <v>99</v>
      </c>
      <c r="AS7" s="339">
        <v>1</v>
      </c>
    </row>
    <row r="8" spans="4:50" ht="15.75" thickTop="1" x14ac:dyDescent="0.25">
      <c r="D8" s="168"/>
      <c r="E8" s="168"/>
      <c r="F8" s="168"/>
      <c r="G8" s="168"/>
      <c r="H8" s="168"/>
      <c r="I8" s="168"/>
      <c r="J8" s="168"/>
      <c r="K8" s="168"/>
      <c r="U8" s="168"/>
      <c r="X8" s="168"/>
      <c r="AA8" s="168"/>
      <c r="AB8" s="194"/>
    </row>
    <row r="9" spans="4:50" x14ac:dyDescent="0.25">
      <c r="D9" s="168"/>
      <c r="E9" s="349" t="s">
        <v>233</v>
      </c>
      <c r="F9" s="323" t="s" vm="5">
        <v>81</v>
      </c>
      <c r="H9" s="180" t="s">
        <v>230</v>
      </c>
      <c r="K9" s="168"/>
      <c r="O9" s="349" t="s">
        <v>233</v>
      </c>
      <c r="P9" s="323" t="s" vm="5">
        <v>81</v>
      </c>
      <c r="Q9" s="178"/>
      <c r="R9" s="180" t="s">
        <v>235</v>
      </c>
      <c r="S9" s="178"/>
      <c r="T9" s="178"/>
      <c r="X9" s="168"/>
      <c r="AA9" s="168"/>
      <c r="AB9" s="194"/>
    </row>
    <row r="10" spans="4:50" x14ac:dyDescent="0.25">
      <c r="D10" s="168"/>
      <c r="H10" s="168"/>
      <c r="K10" s="168"/>
      <c r="O10" s="178"/>
      <c r="P10" s="178"/>
      <c r="Q10" s="178"/>
      <c r="R10" s="178"/>
      <c r="S10" s="178"/>
      <c r="T10" s="178"/>
      <c r="X10" s="168"/>
      <c r="AA10" s="168"/>
      <c r="AB10" s="194"/>
    </row>
    <row r="11" spans="4:50" x14ac:dyDescent="0.25">
      <c r="D11" s="168"/>
      <c r="E11" s="348" t="s">
        <v>168</v>
      </c>
      <c r="F11" s="348" t="s">
        <v>229</v>
      </c>
      <c r="K11" s="168"/>
      <c r="O11" s="348" t="s">
        <v>168</v>
      </c>
      <c r="P11" s="348" t="s">
        <v>229</v>
      </c>
      <c r="X11" s="168"/>
      <c r="AA11" s="168"/>
      <c r="AB11" s="194"/>
    </row>
    <row r="12" spans="4:50" x14ac:dyDescent="0.25">
      <c r="D12" s="168"/>
      <c r="E12" s="348" t="s">
        <v>214</v>
      </c>
      <c r="F12" s="316">
        <v>2015</v>
      </c>
      <c r="K12" s="168"/>
      <c r="O12" s="350" t="s">
        <v>101</v>
      </c>
      <c r="P12" s="352">
        <v>2015</v>
      </c>
      <c r="Q12" s="332" t="s">
        <v>188</v>
      </c>
      <c r="V12" s="183"/>
      <c r="W12" s="190"/>
      <c r="X12" s="168"/>
      <c r="AA12" s="168"/>
      <c r="AB12" s="194"/>
    </row>
    <row r="13" spans="4:50" x14ac:dyDescent="0.25">
      <c r="D13" s="168"/>
      <c r="E13" s="322">
        <v>3</v>
      </c>
      <c r="F13" s="338">
        <v>1</v>
      </c>
      <c r="K13" s="168"/>
      <c r="O13" s="322" t="s">
        <v>346</v>
      </c>
      <c r="P13" s="338">
        <v>1</v>
      </c>
      <c r="Q13" s="338">
        <v>1</v>
      </c>
      <c r="V13" s="182"/>
      <c r="W13" s="191"/>
      <c r="X13" s="168"/>
      <c r="AA13" s="168"/>
      <c r="AB13" s="194"/>
    </row>
    <row r="14" spans="4:50" x14ac:dyDescent="0.25">
      <c r="D14" s="168"/>
      <c r="E14" s="322" t="s">
        <v>188</v>
      </c>
      <c r="F14" s="338">
        <v>1</v>
      </c>
      <c r="K14" s="168"/>
      <c r="O14" s="322" t="s">
        <v>188</v>
      </c>
      <c r="P14" s="338">
        <v>1</v>
      </c>
      <c r="Q14" s="338">
        <v>1</v>
      </c>
      <c r="V14" s="182"/>
      <c r="W14" s="191"/>
      <c r="X14" s="168"/>
      <c r="AA14" s="168"/>
      <c r="AB14" s="195"/>
      <c r="AC14" s="172"/>
      <c r="AD14" s="172"/>
      <c r="AE14" s="172"/>
      <c r="AF14" s="172"/>
      <c r="AG14" s="172"/>
      <c r="AH14" s="172"/>
    </row>
    <row r="15" spans="4:50" x14ac:dyDescent="0.25">
      <c r="D15" s="168"/>
      <c r="K15" s="168"/>
      <c r="V15" s="182"/>
      <c r="W15" s="191"/>
      <c r="X15" s="168"/>
      <c r="AA15" s="168"/>
      <c r="AB15" s="195"/>
      <c r="AC15" s="172"/>
      <c r="AD15" s="172"/>
      <c r="AE15" s="172"/>
      <c r="AF15" s="172"/>
      <c r="AG15" s="172"/>
      <c r="AH15" s="172"/>
    </row>
    <row r="16" spans="4:50" x14ac:dyDescent="0.25">
      <c r="D16" s="168"/>
      <c r="K16" s="168"/>
      <c r="V16" s="182"/>
      <c r="W16" s="191"/>
      <c r="X16" s="168"/>
      <c r="AA16" s="168"/>
      <c r="AB16" s="195"/>
      <c r="AC16" s="172"/>
      <c r="AD16" s="172"/>
      <c r="AE16" s="172"/>
      <c r="AF16" s="172"/>
      <c r="AG16" s="172"/>
      <c r="AH16" s="172"/>
    </row>
    <row r="17" spans="5:52" x14ac:dyDescent="0.25">
      <c r="K17" s="168"/>
      <c r="V17" s="182"/>
      <c r="W17" s="191"/>
      <c r="X17" s="168"/>
      <c r="AA17" s="168"/>
      <c r="AB17" s="195"/>
      <c r="AC17" s="172"/>
      <c r="AD17" s="172"/>
      <c r="AE17" s="172"/>
      <c r="AF17" s="172"/>
      <c r="AG17" s="172"/>
      <c r="AH17" s="172"/>
      <c r="AI17" s="168"/>
      <c r="AJ17" s="168"/>
    </row>
    <row r="18" spans="5:52" x14ac:dyDescent="0.25">
      <c r="K18" s="168"/>
      <c r="V18" s="182"/>
      <c r="W18" s="191"/>
      <c r="X18" s="168"/>
      <c r="AA18" s="168"/>
      <c r="AB18" s="196"/>
      <c r="AC18" s="172"/>
      <c r="AD18" s="172"/>
      <c r="AE18" s="172"/>
      <c r="AF18" s="172"/>
      <c r="AG18" s="172"/>
      <c r="AH18" s="172"/>
      <c r="AI18" s="168"/>
      <c r="AJ18" s="168"/>
    </row>
    <row r="19" spans="5:52" x14ac:dyDescent="0.25">
      <c r="K19" s="168"/>
      <c r="V19" s="182"/>
      <c r="W19" s="191"/>
      <c r="X19" s="168"/>
      <c r="AA19" s="168"/>
      <c r="AB19" s="194"/>
      <c r="AC19" s="168"/>
      <c r="AD19" s="168"/>
      <c r="AE19" s="168"/>
      <c r="AF19" s="168"/>
      <c r="AG19" s="168"/>
      <c r="AH19" s="168"/>
      <c r="AI19" s="168"/>
      <c r="AJ19" s="168"/>
    </row>
    <row r="20" spans="5:52" x14ac:dyDescent="0.25">
      <c r="K20" s="168"/>
      <c r="V20" s="182"/>
      <c r="W20" s="191"/>
      <c r="X20" s="168"/>
      <c r="AA20" s="168"/>
      <c r="AB20" s="194"/>
      <c r="AC20" s="168"/>
      <c r="AD20" s="168"/>
      <c r="AE20" s="168"/>
      <c r="AF20" s="168"/>
      <c r="AG20" s="168"/>
      <c r="AH20" s="168"/>
      <c r="AI20" s="168"/>
      <c r="AJ20" s="168"/>
    </row>
    <row r="21" spans="5:52" x14ac:dyDescent="0.25">
      <c r="K21" s="168"/>
      <c r="V21" s="182"/>
      <c r="W21" s="191"/>
      <c r="X21" s="168"/>
      <c r="Y21" s="168"/>
      <c r="Z21" s="168"/>
      <c r="AA21" s="168"/>
      <c r="AB21" s="194"/>
      <c r="AC21" s="168"/>
      <c r="AD21" s="168"/>
      <c r="AE21" s="168"/>
      <c r="AF21" s="168"/>
      <c r="AG21" s="168"/>
      <c r="AH21" s="168"/>
      <c r="AI21" s="168"/>
      <c r="AJ21" s="168"/>
    </row>
    <row r="22" spans="5:52" x14ac:dyDescent="0.25">
      <c r="K22" s="168"/>
      <c r="V22" s="182"/>
      <c r="W22" s="191"/>
      <c r="X22" s="168"/>
      <c r="Y22" s="168"/>
      <c r="Z22" s="168"/>
      <c r="AA22" s="168"/>
      <c r="AB22" s="194"/>
      <c r="AC22" s="168"/>
      <c r="AD22" s="168"/>
      <c r="AE22" s="168"/>
      <c r="AF22" s="168"/>
      <c r="AG22" s="168"/>
      <c r="AH22" s="168"/>
      <c r="AI22" s="168"/>
      <c r="AJ22" s="168"/>
    </row>
    <row r="23" spans="5:52" x14ac:dyDescent="0.25">
      <c r="K23" s="168"/>
      <c r="V23" s="182"/>
      <c r="W23" s="191"/>
      <c r="X23" s="168"/>
      <c r="Y23" s="168"/>
      <c r="Z23" s="168"/>
      <c r="AA23" s="168"/>
      <c r="AB23" s="194"/>
      <c r="AC23" s="168"/>
      <c r="AD23" s="168"/>
      <c r="AE23" s="168"/>
      <c r="AF23" s="168"/>
      <c r="AG23" s="168"/>
      <c r="AH23" s="168"/>
      <c r="AI23" s="168"/>
      <c r="AJ23" s="168"/>
    </row>
    <row r="24" spans="5:52" x14ac:dyDescent="0.25">
      <c r="K24" s="168"/>
      <c r="V24" s="182"/>
      <c r="W24" s="191"/>
      <c r="X24" s="168"/>
      <c r="Y24" s="168"/>
      <c r="Z24" s="168"/>
      <c r="AA24" s="168"/>
      <c r="AB24" s="194"/>
      <c r="AC24" s="168"/>
      <c r="AD24" s="168"/>
      <c r="AE24" s="168"/>
      <c r="AF24" s="168"/>
      <c r="AG24" s="168"/>
      <c r="AH24" s="168"/>
      <c r="AI24" s="168"/>
      <c r="AJ24" s="168"/>
    </row>
    <row r="25" spans="5:52" x14ac:dyDescent="0.25">
      <c r="K25" s="168"/>
      <c r="V25" s="182"/>
      <c r="W25" s="191"/>
      <c r="X25" s="168"/>
      <c r="Y25" s="168"/>
      <c r="Z25" s="168"/>
      <c r="AA25" s="168"/>
      <c r="AB25" s="194"/>
      <c r="AC25" s="168"/>
      <c r="AD25" s="168"/>
      <c r="AE25" s="168"/>
      <c r="AF25" s="168"/>
      <c r="AG25" s="168"/>
      <c r="AH25" s="168"/>
      <c r="AI25" s="168"/>
      <c r="AJ25" s="168"/>
    </row>
    <row r="26" spans="5:52" x14ac:dyDescent="0.25">
      <c r="E26" s="168"/>
      <c r="F26" s="168"/>
      <c r="G26" s="168"/>
      <c r="H26" s="168"/>
      <c r="I26" s="168"/>
      <c r="J26" s="168"/>
      <c r="K26" s="168"/>
      <c r="V26" s="182"/>
      <c r="W26" s="191"/>
      <c r="X26" s="168"/>
      <c r="Y26" s="168"/>
      <c r="Z26" s="168"/>
      <c r="AA26" s="168"/>
      <c r="AB26" s="194"/>
      <c r="AC26" s="168"/>
      <c r="AD26" s="168"/>
      <c r="AE26" s="168"/>
      <c r="AF26" s="168"/>
      <c r="AG26" s="168"/>
      <c r="AH26" s="168"/>
      <c r="AI26" s="168"/>
      <c r="AJ26" s="168"/>
    </row>
    <row r="27" spans="5:52" s="178" customFormat="1" x14ac:dyDescent="0.25">
      <c r="M27" s="186"/>
      <c r="O27" s="181"/>
      <c r="P27" s="182"/>
      <c r="Q27" s="182"/>
      <c r="R27" s="182"/>
      <c r="S27" s="182"/>
      <c r="T27" s="182"/>
      <c r="U27" s="182"/>
      <c r="V27" s="182"/>
      <c r="W27" s="191"/>
      <c r="AB27" s="194"/>
      <c r="AM27"/>
      <c r="AN27"/>
      <c r="AO27"/>
      <c r="AP27"/>
      <c r="AQ27"/>
      <c r="AR27"/>
      <c r="AS27"/>
      <c r="AT27"/>
      <c r="AU27"/>
      <c r="AV27"/>
      <c r="AW27"/>
      <c r="AX27"/>
      <c r="AY27"/>
      <c r="AZ27"/>
    </row>
    <row r="28" spans="5:52" s="15" customFormat="1" ht="18.75" x14ac:dyDescent="0.3">
      <c r="E28" s="189"/>
      <c r="M28" s="186"/>
      <c r="AM28"/>
      <c r="AN28"/>
      <c r="AO28"/>
      <c r="AP28"/>
      <c r="AQ28"/>
      <c r="AR28"/>
      <c r="AS28"/>
      <c r="AT28"/>
      <c r="AU28"/>
      <c r="AV28"/>
      <c r="AW28"/>
      <c r="AX28"/>
      <c r="AY28"/>
      <c r="AZ28"/>
    </row>
    <row r="29" spans="5:52" x14ac:dyDescent="0.25">
      <c r="E29" s="168"/>
      <c r="F29" s="168"/>
      <c r="G29" s="168"/>
      <c r="H29" s="168"/>
      <c r="I29" s="168"/>
      <c r="J29" s="168"/>
      <c r="K29" s="168"/>
      <c r="O29" s="168"/>
      <c r="P29" s="168"/>
      <c r="Q29" s="168"/>
      <c r="R29" s="168"/>
      <c r="S29" s="168"/>
      <c r="T29" s="168"/>
      <c r="U29" s="168"/>
      <c r="Z29" s="168"/>
      <c r="AA29" s="168"/>
      <c r="AB29" s="168"/>
      <c r="AC29" s="168"/>
      <c r="AD29" s="168"/>
      <c r="AE29" s="168"/>
      <c r="AF29" s="168"/>
      <c r="AG29" s="168"/>
      <c r="AH29" s="168"/>
      <c r="AI29" s="168"/>
      <c r="AJ29" s="168"/>
    </row>
    <row r="30" spans="5:52" x14ac:dyDescent="0.25">
      <c r="E30" s="349" t="s">
        <v>233</v>
      </c>
      <c r="F30" s="323" t="s" vm="5">
        <v>81</v>
      </c>
      <c r="G30" s="178"/>
      <c r="H30" s="180" t="s">
        <v>234</v>
      </c>
      <c r="I30" s="178"/>
      <c r="J30" s="178"/>
      <c r="K30" s="168"/>
      <c r="O30" s="349" t="s">
        <v>218</v>
      </c>
      <c r="P30" s="323" t="s" vm="7">
        <v>81</v>
      </c>
      <c r="Q30" s="178"/>
      <c r="R30" s="180" t="s">
        <v>237</v>
      </c>
      <c r="S30" s="178"/>
      <c r="U30" s="168"/>
      <c r="Y30" s="349" t="s">
        <v>233</v>
      </c>
      <c r="Z30" s="323" t="s" vm="5">
        <v>81</v>
      </c>
      <c r="AA30" s="178"/>
      <c r="AB30" s="180" t="s">
        <v>232</v>
      </c>
      <c r="AC30" s="178"/>
      <c r="AD30" s="178"/>
      <c r="AF30" s="168"/>
      <c r="AG30" s="168"/>
      <c r="AH30" s="168"/>
      <c r="AI30" s="168"/>
      <c r="AJ30" s="168"/>
    </row>
    <row r="31" spans="5:52" x14ac:dyDescent="0.25">
      <c r="E31" s="178"/>
      <c r="F31" s="178"/>
      <c r="G31" s="178"/>
      <c r="H31" s="178"/>
      <c r="I31" s="178"/>
      <c r="J31" s="178"/>
      <c r="K31" s="168"/>
      <c r="Q31" s="178"/>
      <c r="R31" s="178"/>
      <c r="S31" s="178"/>
      <c r="U31" s="168"/>
      <c r="Y31" s="178"/>
      <c r="Z31" s="178"/>
      <c r="AA31" s="178"/>
      <c r="AB31" s="178"/>
      <c r="AC31" s="178"/>
      <c r="AD31" s="178"/>
      <c r="AF31" s="168"/>
      <c r="AG31" s="168"/>
      <c r="AH31" s="168"/>
      <c r="AI31" s="168"/>
      <c r="AJ31" s="168"/>
    </row>
    <row r="32" spans="5:52" ht="23.25" x14ac:dyDescent="0.25">
      <c r="E32" s="357" t="s">
        <v>168</v>
      </c>
      <c r="F32" s="357" t="s">
        <v>229</v>
      </c>
      <c r="G32" s="332"/>
      <c r="L32" s="183"/>
      <c r="M32" s="187"/>
      <c r="N32" s="183"/>
      <c r="O32" s="348" t="s">
        <v>0</v>
      </c>
      <c r="P32" s="358" t="s">
        <v>189</v>
      </c>
      <c r="Q32" s="358" t="s">
        <v>238</v>
      </c>
      <c r="R32" s="358" t="s">
        <v>168</v>
      </c>
      <c r="S32" s="358" t="s">
        <v>165</v>
      </c>
      <c r="U32" s="169"/>
      <c r="V32" s="179"/>
      <c r="W32" s="192"/>
      <c r="Y32" s="332"/>
      <c r="Z32" s="357" t="s">
        <v>229</v>
      </c>
      <c r="AA32" s="332"/>
      <c r="AJ32" s="168"/>
    </row>
    <row r="33" spans="5:36" x14ac:dyDescent="0.25">
      <c r="E33" s="357" t="s">
        <v>0</v>
      </c>
      <c r="F33" s="332">
        <v>2015</v>
      </c>
      <c r="G33" s="332" t="s">
        <v>188</v>
      </c>
      <c r="L33" s="183"/>
      <c r="M33" s="187"/>
      <c r="N33" s="183"/>
      <c r="U33" s="168"/>
      <c r="Y33" s="332"/>
      <c r="AJ33" s="168"/>
    </row>
    <row r="34" spans="5:36" x14ac:dyDescent="0.25">
      <c r="E34" s="322" t="s">
        <v>327</v>
      </c>
      <c r="F34" s="338">
        <v>1</v>
      </c>
      <c r="G34" s="338">
        <v>1</v>
      </c>
      <c r="L34" s="182"/>
      <c r="M34" s="188"/>
      <c r="N34" s="182"/>
      <c r="U34" s="168"/>
      <c r="Y34" s="348" t="s">
        <v>278</v>
      </c>
    </row>
    <row r="35" spans="5:36" x14ac:dyDescent="0.25">
      <c r="E35" s="322" t="s">
        <v>188</v>
      </c>
      <c r="F35" s="338">
        <v>1</v>
      </c>
      <c r="G35" s="338">
        <v>1</v>
      </c>
      <c r="L35" s="182"/>
      <c r="M35" s="188"/>
      <c r="N35" s="182"/>
      <c r="U35" s="168"/>
    </row>
    <row r="36" spans="5:36" x14ac:dyDescent="0.25">
      <c r="L36" s="182"/>
      <c r="M36" s="188"/>
      <c r="N36" s="182"/>
      <c r="U36" s="168"/>
    </row>
    <row r="37" spans="5:36" x14ac:dyDescent="0.25">
      <c r="L37" s="182"/>
      <c r="M37" s="188"/>
      <c r="N37" s="182"/>
      <c r="U37" s="168"/>
    </row>
    <row r="38" spans="5:36" x14ac:dyDescent="0.25">
      <c r="L38" s="182"/>
      <c r="M38" s="188"/>
      <c r="N38" s="182"/>
      <c r="U38" s="168"/>
    </row>
    <row r="39" spans="5:36" x14ac:dyDescent="0.25">
      <c r="L39" s="182"/>
      <c r="M39" s="188"/>
      <c r="N39" s="182"/>
      <c r="U39" s="168"/>
    </row>
    <row r="40" spans="5:36" x14ac:dyDescent="0.25">
      <c r="L40" s="182"/>
      <c r="M40" s="188"/>
      <c r="N40" s="182"/>
      <c r="U40" s="168"/>
    </row>
    <row r="41" spans="5:36" x14ac:dyDescent="0.25">
      <c r="L41" s="182"/>
      <c r="M41" s="188"/>
      <c r="N41" s="182"/>
      <c r="U41" s="168"/>
    </row>
    <row r="42" spans="5:36" x14ac:dyDescent="0.25">
      <c r="L42" s="182"/>
      <c r="M42" s="188"/>
      <c r="N42" s="182"/>
      <c r="U42" s="168"/>
    </row>
    <row r="43" spans="5:36" x14ac:dyDescent="0.25">
      <c r="L43" s="182"/>
      <c r="M43" s="188"/>
      <c r="N43" s="182"/>
      <c r="U43" s="168"/>
    </row>
    <row r="44" spans="5:36" x14ac:dyDescent="0.25">
      <c r="L44" s="182"/>
      <c r="M44" s="188"/>
      <c r="N44" s="182"/>
      <c r="U44" s="168"/>
    </row>
    <row r="45" spans="5:36" x14ac:dyDescent="0.25">
      <c r="L45" s="182"/>
      <c r="M45" s="188"/>
      <c r="N45" s="182"/>
      <c r="U45" s="168"/>
    </row>
    <row r="46" spans="5:36" x14ac:dyDescent="0.25">
      <c r="L46" s="182"/>
      <c r="M46" s="188"/>
      <c r="N46" s="182"/>
      <c r="U46" s="168"/>
    </row>
    <row r="47" spans="5:36" x14ac:dyDescent="0.25">
      <c r="L47" s="182"/>
      <c r="M47" s="188"/>
      <c r="N47" s="182"/>
      <c r="U47" s="168"/>
    </row>
    <row r="48" spans="5:36" x14ac:dyDescent="0.25">
      <c r="L48" s="182"/>
      <c r="M48" s="188"/>
      <c r="N48" s="182"/>
      <c r="U48" s="168"/>
    </row>
    <row r="49" spans="12:31" x14ac:dyDescent="0.25">
      <c r="L49" s="182"/>
      <c r="M49" s="188"/>
      <c r="N49" s="182"/>
      <c r="U49" s="168"/>
    </row>
    <row r="50" spans="12:31" x14ac:dyDescent="0.25">
      <c r="L50" s="182"/>
      <c r="M50" s="188"/>
      <c r="N50" s="182"/>
      <c r="U50" s="168"/>
    </row>
    <row r="51" spans="12:31" x14ac:dyDescent="0.25">
      <c r="L51" s="182"/>
      <c r="M51" s="188"/>
      <c r="N51" s="182"/>
      <c r="U51" s="168"/>
    </row>
    <row r="52" spans="12:31" x14ac:dyDescent="0.25">
      <c r="L52" s="182"/>
      <c r="M52" s="188"/>
      <c r="N52" s="182"/>
      <c r="U52" s="168"/>
    </row>
    <row r="53" spans="12:31" x14ac:dyDescent="0.25">
      <c r="L53" s="182"/>
      <c r="M53" s="188"/>
      <c r="N53" s="182"/>
      <c r="U53" s="168"/>
    </row>
    <row r="54" spans="12:31" x14ac:dyDescent="0.25">
      <c r="L54" s="182"/>
      <c r="M54" s="188"/>
      <c r="N54" s="182"/>
      <c r="U54" s="168"/>
    </row>
    <row r="55" spans="12:31" x14ac:dyDescent="0.25">
      <c r="L55" s="182"/>
      <c r="M55" s="188"/>
      <c r="N55" s="182"/>
      <c r="U55" s="168"/>
    </row>
    <row r="56" spans="12:31" x14ac:dyDescent="0.25">
      <c r="L56" s="182"/>
      <c r="M56" s="188"/>
      <c r="N56" s="182"/>
      <c r="U56" s="168"/>
    </row>
    <row r="57" spans="12:31" x14ac:dyDescent="0.25">
      <c r="L57" s="182"/>
      <c r="M57" s="188"/>
      <c r="N57" s="182"/>
      <c r="O57" s="168"/>
      <c r="U57" s="168"/>
    </row>
    <row r="58" spans="12:31" x14ac:dyDescent="0.25">
      <c r="L58" s="182"/>
      <c r="M58" s="188"/>
      <c r="N58" s="182"/>
      <c r="O58" s="168"/>
      <c r="P58" s="168"/>
      <c r="Q58" s="168"/>
      <c r="R58" s="168"/>
      <c r="S58" s="168"/>
      <c r="T58" s="168"/>
      <c r="U58" s="168"/>
    </row>
    <row r="59" spans="12:31" x14ac:dyDescent="0.25">
      <c r="L59" s="182"/>
      <c r="M59" s="188"/>
      <c r="N59" s="182"/>
      <c r="O59" s="168"/>
      <c r="P59" s="168"/>
      <c r="Q59" s="168"/>
      <c r="R59" s="168"/>
      <c r="S59" s="168"/>
      <c r="T59" s="168"/>
      <c r="U59" s="168"/>
    </row>
    <row r="60" spans="12:31" x14ac:dyDescent="0.25">
      <c r="L60" s="182"/>
      <c r="M60" s="188"/>
      <c r="N60" s="182"/>
      <c r="O60" s="168"/>
      <c r="Y60" s="176"/>
      <c r="Z60" s="174"/>
      <c r="AA60" s="174"/>
      <c r="AB60" s="174"/>
      <c r="AC60" s="174"/>
      <c r="AD60" s="173"/>
      <c r="AE60" s="174"/>
    </row>
    <row r="61" spans="12:31" x14ac:dyDescent="0.25">
      <c r="L61" s="182"/>
      <c r="M61" s="188"/>
      <c r="N61" s="182"/>
      <c r="O61" s="168"/>
      <c r="Y61" s="171"/>
      <c r="Z61" s="173"/>
      <c r="AA61" s="173"/>
      <c r="AB61" s="173"/>
      <c r="AC61" s="173"/>
      <c r="AD61" s="173"/>
      <c r="AE61" s="173"/>
    </row>
    <row r="62" spans="12:31" x14ac:dyDescent="0.25">
      <c r="L62" s="182"/>
      <c r="M62" s="188"/>
      <c r="N62" s="182"/>
      <c r="O62" s="168"/>
      <c r="X62" s="168"/>
      <c r="Y62" s="168"/>
      <c r="Z62" s="168"/>
      <c r="AA62" s="168"/>
      <c r="AB62" s="168"/>
      <c r="AC62" s="168"/>
      <c r="AD62" s="168"/>
    </row>
    <row r="63" spans="12:31" x14ac:dyDescent="0.25">
      <c r="L63" s="182"/>
      <c r="M63" s="188"/>
      <c r="N63" s="182"/>
      <c r="O63" s="168"/>
      <c r="X63" s="168"/>
      <c r="Y63" s="168"/>
      <c r="Z63" s="168"/>
      <c r="AA63" s="168"/>
      <c r="AB63" s="168"/>
      <c r="AC63" s="168"/>
      <c r="AD63" s="168"/>
    </row>
    <row r="64" spans="12:31" x14ac:dyDescent="0.25">
      <c r="L64" s="182"/>
      <c r="M64" s="188"/>
      <c r="N64" s="182"/>
      <c r="O64" s="168"/>
      <c r="X64" s="168"/>
    </row>
    <row r="65" spans="12:24" x14ac:dyDescent="0.25">
      <c r="L65" s="182"/>
      <c r="M65" s="188"/>
      <c r="N65" s="182"/>
      <c r="O65" s="168"/>
      <c r="X65" s="168"/>
    </row>
    <row r="66" spans="12:24" x14ac:dyDescent="0.25">
      <c r="L66" s="182"/>
      <c r="M66" s="188"/>
      <c r="N66" s="182"/>
      <c r="O66" s="168"/>
    </row>
    <row r="67" spans="12:24" x14ac:dyDescent="0.25">
      <c r="L67" s="182"/>
      <c r="M67" s="188"/>
      <c r="N67" s="182"/>
      <c r="O67" s="168"/>
    </row>
    <row r="68" spans="12:24" x14ac:dyDescent="0.25">
      <c r="L68" s="182"/>
      <c r="M68" s="188"/>
      <c r="N68" s="182"/>
      <c r="O68" s="168"/>
    </row>
    <row r="69" spans="12:24" x14ac:dyDescent="0.25">
      <c r="L69" s="182"/>
      <c r="M69" s="188"/>
      <c r="N69" s="182"/>
      <c r="O69" s="168"/>
    </row>
    <row r="70" spans="12:24" x14ac:dyDescent="0.25">
      <c r="L70" s="182"/>
      <c r="M70" s="188"/>
      <c r="N70" s="182"/>
      <c r="O70" s="168"/>
      <c r="U70" s="178"/>
    </row>
    <row r="71" spans="12:24" x14ac:dyDescent="0.25">
      <c r="L71" s="182"/>
      <c r="M71" s="188"/>
      <c r="N71" s="182"/>
      <c r="O71" s="168"/>
      <c r="U71" s="178"/>
    </row>
    <row r="72" spans="12:24" x14ac:dyDescent="0.25">
      <c r="L72" s="182"/>
      <c r="M72" s="188"/>
      <c r="N72" s="182"/>
      <c r="O72" s="168"/>
    </row>
    <row r="73" spans="12:24" x14ac:dyDescent="0.25">
      <c r="L73" s="182"/>
      <c r="M73" s="188"/>
      <c r="N73" s="182"/>
      <c r="O73" s="168"/>
    </row>
    <row r="74" spans="12:24" x14ac:dyDescent="0.25">
      <c r="L74" s="182"/>
      <c r="M74" s="188"/>
      <c r="N74" s="182"/>
      <c r="O74" s="168"/>
    </row>
    <row r="75" spans="12:24" x14ac:dyDescent="0.25">
      <c r="L75" s="182"/>
      <c r="M75" s="188"/>
      <c r="N75" s="182"/>
      <c r="O75" s="168"/>
    </row>
    <row r="76" spans="12:24" x14ac:dyDescent="0.25">
      <c r="L76" s="182"/>
      <c r="M76" s="188"/>
      <c r="N76" s="182"/>
      <c r="O76" s="168"/>
    </row>
    <row r="77" spans="12:24" x14ac:dyDescent="0.25">
      <c r="L77" s="182"/>
      <c r="M77" s="188"/>
      <c r="N77" s="182"/>
      <c r="O77" s="168"/>
    </row>
    <row r="78" spans="12:24" x14ac:dyDescent="0.25">
      <c r="L78" s="182"/>
      <c r="M78" s="188"/>
      <c r="N78" s="182"/>
      <c r="O78" s="168"/>
    </row>
    <row r="79" spans="12:24" x14ac:dyDescent="0.25">
      <c r="L79" s="182"/>
      <c r="M79" s="188"/>
      <c r="N79" s="182"/>
      <c r="O79" s="168"/>
    </row>
    <row r="80" spans="12:24" x14ac:dyDescent="0.25">
      <c r="L80" s="182"/>
      <c r="M80" s="188"/>
      <c r="N80" s="182"/>
      <c r="O80" s="168"/>
    </row>
    <row r="81" spans="12:15" x14ac:dyDescent="0.25">
      <c r="L81" s="182"/>
      <c r="M81" s="188"/>
      <c r="N81" s="182"/>
      <c r="O81" s="168"/>
    </row>
    <row r="82" spans="12:15" x14ac:dyDescent="0.25">
      <c r="L82" s="182"/>
      <c r="M82" s="188"/>
      <c r="N82" s="182"/>
    </row>
    <row r="83" spans="12:15" x14ac:dyDescent="0.25">
      <c r="L83" s="182"/>
      <c r="M83" s="188"/>
      <c r="N83" s="182"/>
    </row>
    <row r="84" spans="12:15" x14ac:dyDescent="0.25">
      <c r="L84" s="182"/>
      <c r="M84" s="188"/>
      <c r="N84" s="182"/>
    </row>
    <row r="85" spans="12:15" x14ac:dyDescent="0.25">
      <c r="L85" s="182"/>
      <c r="M85" s="188"/>
      <c r="N85" s="182"/>
    </row>
    <row r="86" spans="12:15" x14ac:dyDescent="0.25">
      <c r="L86" s="182"/>
      <c r="M86" s="188"/>
      <c r="N86" s="182"/>
    </row>
    <row r="87" spans="12:15" x14ac:dyDescent="0.25">
      <c r="L87" s="182"/>
      <c r="M87" s="188"/>
      <c r="N87" s="182"/>
    </row>
    <row r="88" spans="12:15" x14ac:dyDescent="0.25">
      <c r="L88" s="182"/>
      <c r="M88" s="188"/>
      <c r="N88" s="182"/>
    </row>
    <row r="89" spans="12:15" x14ac:dyDescent="0.25">
      <c r="L89" s="182"/>
      <c r="M89" s="188"/>
      <c r="N89" s="182"/>
    </row>
    <row r="90" spans="12:15" x14ac:dyDescent="0.25">
      <c r="L90" s="182"/>
      <c r="M90" s="188"/>
      <c r="N90" s="182"/>
    </row>
    <row r="91" spans="12:15" x14ac:dyDescent="0.25">
      <c r="L91" s="182"/>
      <c r="M91" s="188"/>
      <c r="N91" s="182"/>
    </row>
    <row r="92" spans="12:15" x14ac:dyDescent="0.25">
      <c r="L92" s="182"/>
      <c r="M92" s="188"/>
      <c r="N92" s="182"/>
    </row>
    <row r="93" spans="12:15" x14ac:dyDescent="0.25">
      <c r="L93" s="182"/>
      <c r="M93" s="188"/>
      <c r="N93" s="182"/>
    </row>
    <row r="94" spans="12:15" x14ac:dyDescent="0.25">
      <c r="L94" s="182"/>
      <c r="M94" s="188"/>
      <c r="N94" s="182"/>
    </row>
    <row r="95" spans="12:15" x14ac:dyDescent="0.25">
      <c r="L95" s="182"/>
      <c r="M95" s="188"/>
      <c r="N95" s="182"/>
    </row>
    <row r="96" spans="12:15" x14ac:dyDescent="0.25">
      <c r="L96" s="182"/>
      <c r="M96" s="188"/>
      <c r="N96" s="182"/>
    </row>
    <row r="97" spans="12:14" x14ac:dyDescent="0.25">
      <c r="L97" s="182"/>
      <c r="M97" s="188"/>
      <c r="N97" s="182"/>
    </row>
    <row r="98" spans="12:14" x14ac:dyDescent="0.25">
      <c r="L98" s="182"/>
      <c r="M98" s="188"/>
      <c r="N98" s="182"/>
    </row>
  </sheetData>
  <conditionalFormatting pivot="1" sqref="F13">
    <cfRule type="colorScale" priority="20">
      <colorScale>
        <cfvo type="min"/>
        <cfvo type="max"/>
        <color rgb="FFFCFCFF"/>
        <color theme="0" tint="-0.34998626667073579"/>
      </colorScale>
    </cfRule>
  </conditionalFormatting>
  <conditionalFormatting pivot="1" sqref="F34">
    <cfRule type="colorScale" priority="18">
      <colorScale>
        <cfvo type="min"/>
        <cfvo type="max"/>
        <color rgb="FFFCFCFF"/>
        <color theme="0" tint="-0.34998626667073579"/>
      </colorScale>
    </cfRule>
  </conditionalFormatting>
  <conditionalFormatting pivot="1" sqref="P13">
    <cfRule type="colorScale" priority="13">
      <colorScale>
        <cfvo type="min"/>
        <cfvo type="max"/>
        <color rgb="FFFCFCFF"/>
        <color theme="0" tint="-0.34998626667073579"/>
      </colorScale>
    </cfRule>
  </conditionalFormatting>
  <conditionalFormatting pivot="1" sqref="Z5">
    <cfRule type="colorScale" priority="12">
      <colorScale>
        <cfvo type="min"/>
        <cfvo type="max"/>
        <color rgb="FFFCFCFF"/>
        <color theme="0" tint="-0.34998626667073579"/>
      </colorScale>
    </cfRule>
  </conditionalFormatting>
  <conditionalFormatting pivot="1" sqref="AD6">
    <cfRule type="colorScale" priority="10">
      <colorScale>
        <cfvo type="min"/>
        <cfvo type="max"/>
        <color rgb="FFFCFCFF"/>
        <color theme="0" tint="-0.34998626667073579"/>
      </colorScale>
    </cfRule>
  </conditionalFormatting>
  <conditionalFormatting pivot="1">
    <cfRule type="colorScale" priority="8">
      <colorScale>
        <cfvo type="min"/>
        <cfvo type="max"/>
        <color rgb="FFFCFCFF"/>
        <color theme="0" tint="-0.34998626667073579"/>
      </colorScale>
    </cfRule>
  </conditionalFormatting>
  <conditionalFormatting pivot="1">
    <cfRule type="colorScale" priority="7">
      <colorScale>
        <cfvo type="min"/>
        <cfvo type="max"/>
        <color rgb="FFFCFCFF"/>
        <color theme="3" tint="0.59999389629810485"/>
      </colorScale>
    </cfRule>
  </conditionalFormatting>
  <conditionalFormatting pivot="1">
    <cfRule type="dataBar" priority="5">
      <dataBar>
        <cfvo type="min"/>
        <cfvo type="max"/>
        <color theme="0" tint="-0.34998626667073579"/>
      </dataBar>
      <extLst>
        <ext xmlns:x14="http://schemas.microsoft.com/office/spreadsheetml/2009/9/main" uri="{B025F937-C7B1-47D3-B67F-A62EFF666E3E}">
          <x14:id>{61C21937-D975-4E42-A2D6-6F1A5E01CBEC}</x14:id>
        </ext>
      </extLst>
    </cfRule>
  </conditionalFormatting>
  <conditionalFormatting pivot="1">
    <cfRule type="dataBar" priority="4">
      <dataBar>
        <cfvo type="min"/>
        <cfvo type="max"/>
        <color theme="0" tint="-0.34998626667073579"/>
      </dataBar>
      <extLst>
        <ext xmlns:x14="http://schemas.microsoft.com/office/spreadsheetml/2009/9/main" uri="{B025F937-C7B1-47D3-B67F-A62EFF666E3E}">
          <x14:id>{79CB4A85-0730-4042-8478-EEF1E8E5DC15}</x14:id>
        </ext>
      </extLst>
    </cfRule>
  </conditionalFormatting>
  <pageMargins left="0.7" right="0.7" top="0.75" bottom="0.75" header="0.3" footer="0.3"/>
  <pageSetup orientation="portrait" r:id="rId11"/>
  <drawing r:id="rId12"/>
  <extLst>
    <ext xmlns:x14="http://schemas.microsoft.com/office/spreadsheetml/2009/9/main" uri="{78C0D931-6437-407d-A8EE-F0AAD7539E65}">
      <x14:conditionalFormattings>
        <x14:conditionalFormatting xmlns:xm="http://schemas.microsoft.com/office/excel/2006/main" pivot="1">
          <x14:cfRule type="dataBar" id="{61C21937-D975-4E42-A2D6-6F1A5E01CBEC}">
            <x14:dataBar minLength="0" maxLength="100">
              <x14:cfvo type="autoMin"/>
              <x14:cfvo type="autoMax"/>
              <x14:negativeFillColor rgb="FFFF0000"/>
              <x14:axisColor rgb="FF000000"/>
            </x14:dataBar>
          </x14:cfRule>
        </x14:conditionalFormatting>
        <x14:conditionalFormatting xmlns:xm="http://schemas.microsoft.com/office/excel/2006/main" pivot="1">
          <x14:cfRule type="dataBar" id="{79CB4A85-0730-4042-8478-EEF1E8E5DC15}">
            <x14:dataBar minLength="0" maxLength="100">
              <x14:cfvo type="autoMin"/>
              <x14:cfvo type="autoMax"/>
              <x14:negativeFillColor rgb="FFFF0000"/>
              <x14:axisColor rgb="FF000000"/>
            </x14:dataBar>
          </x14:cfRule>
        </x14:conditionalFormatting>
      </x14:conditionalFormattings>
    </ext>
    <ext xmlns:x14="http://schemas.microsoft.com/office/spreadsheetml/2009/9/main" uri="{A8765BA9-456A-4dab-B4F3-ACF838C121DE}">
      <x14:slicerList>
        <x14:slicer r:id="rId13"/>
      </x14:slicerList>
    </ext>
  </extLs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AL34"/>
  <sheetViews>
    <sheetView showGridLines="0" showRowColHeaders="0" workbookViewId="0">
      <selection activeCell="C34" sqref="C34"/>
    </sheetView>
  </sheetViews>
  <sheetFormatPr defaultRowHeight="15" x14ac:dyDescent="0.25"/>
  <cols>
    <col min="1" max="2" width="3.140625" customWidth="1"/>
    <col min="3" max="3" width="14.28515625" customWidth="1"/>
    <col min="4" max="8" width="9.7109375" customWidth="1"/>
    <col min="9" max="9" width="13.7109375" customWidth="1"/>
    <col min="10" max="17" width="9.7109375" customWidth="1"/>
    <col min="18" max="18" width="11.28515625" bestFit="1" customWidth="1"/>
  </cols>
  <sheetData>
    <row r="1" spans="2:38" ht="21" x14ac:dyDescent="0.35">
      <c r="B1" s="197"/>
      <c r="C1" s="199" t="s">
        <v>240</v>
      </c>
      <c r="D1" s="197"/>
      <c r="E1" s="197"/>
      <c r="F1" s="197"/>
      <c r="G1" s="197"/>
      <c r="H1" s="197"/>
      <c r="I1" s="209"/>
      <c r="J1" s="197"/>
      <c r="K1" s="197"/>
      <c r="L1" s="197"/>
      <c r="M1" s="197"/>
      <c r="N1" s="197"/>
      <c r="O1" s="210" t="str">
        <f>Overview!O1</f>
        <v>v2.4.08</v>
      </c>
      <c r="P1" s="197"/>
      <c r="Q1" s="197"/>
      <c r="R1" s="197"/>
      <c r="S1" s="197"/>
      <c r="T1" s="197"/>
      <c r="U1" s="197"/>
      <c r="V1" s="197"/>
      <c r="W1" s="197"/>
      <c r="X1" s="197"/>
      <c r="Y1" s="197"/>
      <c r="Z1" s="197"/>
      <c r="AA1" s="197"/>
      <c r="AB1" s="197"/>
      <c r="AC1" s="197"/>
      <c r="AD1" s="197"/>
      <c r="AE1" s="197"/>
      <c r="AF1" s="197"/>
      <c r="AG1" s="197"/>
    </row>
    <row r="2" spans="2:38" x14ac:dyDescent="0.25">
      <c r="I2" t="s">
        <v>317</v>
      </c>
    </row>
    <row r="3" spans="2:38" x14ac:dyDescent="0.25">
      <c r="I3" s="338">
        <v>301</v>
      </c>
    </row>
    <row r="5" spans="2:38" ht="15.75" thickBot="1" x14ac:dyDescent="0.3">
      <c r="B5" s="197"/>
      <c r="C5" s="197"/>
      <c r="D5" s="197"/>
      <c r="E5" s="197"/>
      <c r="F5" s="197"/>
      <c r="G5" s="197"/>
      <c r="H5" s="197"/>
      <c r="I5" s="197"/>
      <c r="J5" s="197"/>
      <c r="K5" s="197"/>
      <c r="L5" s="197"/>
      <c r="M5" s="197"/>
      <c r="N5" s="197"/>
      <c r="O5" s="197"/>
      <c r="P5" s="197"/>
      <c r="Q5" s="197"/>
      <c r="R5" s="197"/>
      <c r="V5" s="198"/>
      <c r="W5" s="271"/>
      <c r="X5" s="271"/>
      <c r="Y5" s="271"/>
      <c r="Z5" s="197"/>
      <c r="AA5" s="197"/>
      <c r="AB5" s="197"/>
      <c r="AC5" s="197"/>
      <c r="AD5" s="197"/>
      <c r="AE5" s="197"/>
      <c r="AF5" s="348" t="s">
        <v>233</v>
      </c>
      <c r="AG5" s="316" t="s" vm="5">
        <v>81</v>
      </c>
    </row>
    <row r="6" spans="2:38" ht="15.75" thickTop="1" x14ac:dyDescent="0.25">
      <c r="B6" s="202"/>
      <c r="C6" s="203"/>
      <c r="D6" s="203"/>
      <c r="E6" s="203"/>
      <c r="F6" s="203"/>
      <c r="G6" s="203"/>
      <c r="H6" s="203"/>
      <c r="I6" s="203"/>
      <c r="J6" s="204"/>
      <c r="K6" s="203"/>
      <c r="L6" s="203"/>
      <c r="M6" s="203"/>
      <c r="N6" s="203"/>
      <c r="O6" s="203"/>
      <c r="P6" s="203"/>
      <c r="Q6" s="204"/>
      <c r="R6" s="197"/>
      <c r="V6" s="271"/>
      <c r="W6" s="271"/>
      <c r="X6" s="271"/>
      <c r="Y6" s="271"/>
      <c r="Z6" s="197"/>
      <c r="AA6" s="197"/>
      <c r="AB6" s="197"/>
      <c r="AC6" s="197"/>
      <c r="AD6" s="197"/>
      <c r="AE6" s="197"/>
      <c r="AF6" s="197"/>
      <c r="AG6" s="197"/>
    </row>
    <row r="7" spans="2:38" x14ac:dyDescent="0.25">
      <c r="B7" s="205"/>
      <c r="C7" s="348" t="s">
        <v>233</v>
      </c>
      <c r="D7" s="316" t="s" vm="5">
        <v>81</v>
      </c>
      <c r="F7" s="198" t="s">
        <v>242</v>
      </c>
      <c r="G7" s="197"/>
      <c r="H7" s="197"/>
      <c r="J7" s="201"/>
      <c r="K7" s="200"/>
      <c r="L7" s="200"/>
      <c r="M7" s="200"/>
      <c r="N7" s="200"/>
      <c r="O7" s="200"/>
      <c r="P7" s="200"/>
      <c r="Q7" s="201"/>
      <c r="R7" s="197"/>
      <c r="Z7" s="197"/>
      <c r="AA7" s="197"/>
      <c r="AB7" s="197"/>
      <c r="AC7" s="197"/>
      <c r="AD7" s="197"/>
      <c r="AE7" s="197"/>
      <c r="AF7" s="350" t="s">
        <v>101</v>
      </c>
      <c r="AG7" s="352" t="s">
        <v>191</v>
      </c>
    </row>
    <row r="8" spans="2:38" x14ac:dyDescent="0.25">
      <c r="B8" s="205"/>
      <c r="J8" s="201"/>
      <c r="K8" s="200"/>
      <c r="L8" s="200"/>
      <c r="M8" s="200"/>
      <c r="N8" s="200"/>
      <c r="O8" s="200"/>
      <c r="P8" s="200"/>
      <c r="Q8" s="201"/>
      <c r="R8" s="197"/>
      <c r="Z8" s="197"/>
      <c r="AA8" s="197"/>
      <c r="AB8" s="197"/>
      <c r="AC8" s="197"/>
      <c r="AD8" s="197"/>
      <c r="AE8" s="197"/>
      <c r="AF8" s="361">
        <v>2014</v>
      </c>
      <c r="AG8" s="338">
        <v>301</v>
      </c>
    </row>
    <row r="9" spans="2:38" x14ac:dyDescent="0.25">
      <c r="B9" s="205"/>
      <c r="C9" s="350" t="s">
        <v>191</v>
      </c>
      <c r="D9" s="350" t="s">
        <v>229</v>
      </c>
      <c r="E9" s="352"/>
      <c r="J9" s="201"/>
      <c r="K9" s="200"/>
      <c r="L9" s="200"/>
      <c r="M9" s="200"/>
      <c r="N9" s="200"/>
      <c r="O9" s="200"/>
      <c r="P9" s="200"/>
      <c r="Q9" s="201"/>
      <c r="R9" s="197"/>
      <c r="Z9" s="197"/>
      <c r="AA9" s="197"/>
      <c r="AB9" s="197"/>
      <c r="AC9" s="197"/>
      <c r="AD9" s="197"/>
      <c r="AE9" s="197"/>
      <c r="AF9" s="322" t="s">
        <v>188</v>
      </c>
      <c r="AG9" s="338">
        <v>301</v>
      </c>
    </row>
    <row r="10" spans="2:38" x14ac:dyDescent="0.25">
      <c r="B10" s="205"/>
      <c r="C10" s="350" t="s">
        <v>101</v>
      </c>
      <c r="D10" s="352">
        <v>2014</v>
      </c>
      <c r="E10" s="352" t="s">
        <v>188</v>
      </c>
      <c r="J10" s="201"/>
      <c r="K10" s="200"/>
      <c r="L10" s="200"/>
      <c r="M10" s="200"/>
      <c r="N10" s="200"/>
      <c r="O10" s="200"/>
      <c r="P10" s="200"/>
      <c r="Q10" s="201"/>
      <c r="R10" s="197"/>
      <c r="Z10" s="197"/>
      <c r="AA10" s="197"/>
      <c r="AB10" s="197"/>
      <c r="AC10" s="197"/>
      <c r="AD10" s="197"/>
      <c r="AE10" s="197"/>
    </row>
    <row r="11" spans="2:38" x14ac:dyDescent="0.25">
      <c r="B11" s="205"/>
      <c r="C11" s="322" t="s">
        <v>346</v>
      </c>
      <c r="D11" s="338">
        <v>301</v>
      </c>
      <c r="E11" s="338">
        <v>301</v>
      </c>
      <c r="J11" s="201"/>
      <c r="K11" s="200"/>
      <c r="L11" s="200"/>
      <c r="M11" s="200"/>
      <c r="N11" s="200"/>
      <c r="O11" s="200"/>
      <c r="P11" s="200"/>
      <c r="Q11" s="201"/>
      <c r="R11" s="197"/>
      <c r="Z11" s="197"/>
      <c r="AA11" s="197"/>
      <c r="AB11" s="197"/>
      <c r="AC11" s="197"/>
      <c r="AD11" s="197"/>
      <c r="AE11" s="197"/>
    </row>
    <row r="12" spans="2:38" x14ac:dyDescent="0.25">
      <c r="B12" s="205"/>
      <c r="C12" s="322" t="s">
        <v>188</v>
      </c>
      <c r="D12" s="338">
        <v>301</v>
      </c>
      <c r="E12" s="338">
        <v>301</v>
      </c>
      <c r="J12" s="201"/>
      <c r="K12" s="200"/>
      <c r="L12" s="200"/>
      <c r="M12" s="200"/>
      <c r="N12" s="200"/>
      <c r="O12" s="200"/>
      <c r="P12" s="200"/>
      <c r="Q12" s="201"/>
      <c r="R12" s="197"/>
      <c r="Z12" s="197"/>
      <c r="AA12" s="197"/>
      <c r="AB12" s="197"/>
      <c r="AC12" s="197"/>
      <c r="AD12" s="197"/>
      <c r="AE12" s="197"/>
    </row>
    <row r="13" spans="2:38" x14ac:dyDescent="0.25">
      <c r="B13" s="205"/>
      <c r="J13" s="201"/>
      <c r="K13" s="200"/>
      <c r="L13" s="200"/>
      <c r="M13" s="200"/>
      <c r="N13" s="200"/>
      <c r="O13" s="200"/>
      <c r="P13" s="200"/>
      <c r="Q13" s="201"/>
      <c r="R13" s="197"/>
      <c r="Z13" s="197"/>
      <c r="AA13" s="197"/>
      <c r="AB13" s="197"/>
      <c r="AC13" s="197"/>
      <c r="AD13" s="197"/>
      <c r="AE13" s="197"/>
    </row>
    <row r="14" spans="2:38" x14ac:dyDescent="0.25">
      <c r="B14" s="205"/>
      <c r="J14" s="201"/>
      <c r="K14" s="200"/>
      <c r="L14" s="200"/>
      <c r="M14" s="200"/>
      <c r="N14" s="200"/>
      <c r="O14" s="200"/>
      <c r="P14" s="200"/>
      <c r="Q14" s="201"/>
      <c r="R14" s="197"/>
      <c r="Z14" s="197"/>
      <c r="AA14" s="197"/>
      <c r="AB14" s="197"/>
      <c r="AC14" s="197"/>
      <c r="AD14" s="197"/>
      <c r="AE14" s="197"/>
      <c r="AF14" s="197"/>
      <c r="AG14" s="197"/>
    </row>
    <row r="15" spans="2:38" x14ac:dyDescent="0.25">
      <c r="B15" s="205"/>
      <c r="J15" s="201"/>
      <c r="K15" s="200"/>
      <c r="L15" s="200"/>
      <c r="M15" s="200"/>
      <c r="N15" s="200"/>
      <c r="O15" s="200"/>
      <c r="P15" s="200"/>
      <c r="Q15" s="201"/>
      <c r="R15" s="197"/>
      <c r="Z15" s="197"/>
      <c r="AA15" s="197"/>
      <c r="AB15" s="197"/>
      <c r="AC15" s="197"/>
      <c r="AD15" s="197"/>
      <c r="AE15" s="197"/>
      <c r="AF15" s="197"/>
      <c r="AG15" s="197"/>
    </row>
    <row r="16" spans="2:38" x14ac:dyDescent="0.25">
      <c r="B16" s="205"/>
      <c r="J16" s="201"/>
      <c r="K16" s="200"/>
      <c r="L16" s="200"/>
      <c r="M16" s="200"/>
      <c r="N16" s="200"/>
      <c r="O16" s="200"/>
      <c r="P16" s="200"/>
      <c r="Q16" s="201"/>
      <c r="R16" s="197"/>
      <c r="Z16" s="197"/>
      <c r="AA16" s="197"/>
      <c r="AB16" s="197"/>
      <c r="AC16" s="197"/>
      <c r="AD16" s="197"/>
      <c r="AE16" s="197"/>
      <c r="AH16" s="197"/>
      <c r="AI16" s="198"/>
      <c r="AJ16" s="197"/>
      <c r="AK16" s="197"/>
      <c r="AL16" s="197"/>
    </row>
    <row r="17" spans="2:38" x14ac:dyDescent="0.25">
      <c r="B17" s="205"/>
      <c r="J17" s="201"/>
      <c r="K17" s="200"/>
      <c r="L17" s="200"/>
      <c r="M17" s="200"/>
      <c r="N17" s="200"/>
      <c r="O17" s="200"/>
      <c r="P17" s="200"/>
      <c r="Q17" s="201"/>
      <c r="AH17" s="197"/>
      <c r="AI17" s="197"/>
      <c r="AJ17" s="197"/>
      <c r="AK17" s="197"/>
      <c r="AL17" s="197"/>
    </row>
    <row r="18" spans="2:38" x14ac:dyDescent="0.25">
      <c r="B18" s="205"/>
      <c r="J18" s="201"/>
      <c r="K18" s="200"/>
      <c r="L18" s="200"/>
      <c r="M18" s="200"/>
      <c r="N18" s="200"/>
      <c r="O18" s="200"/>
      <c r="P18" s="200"/>
      <c r="Q18" s="201"/>
    </row>
    <row r="19" spans="2:38" x14ac:dyDescent="0.25">
      <c r="B19" s="205"/>
      <c r="J19" s="201"/>
      <c r="K19" s="200"/>
      <c r="L19" s="200"/>
      <c r="M19" s="200"/>
      <c r="N19" s="200"/>
      <c r="O19" s="200"/>
      <c r="P19" s="200"/>
      <c r="Q19" s="201"/>
    </row>
    <row r="20" spans="2:38" x14ac:dyDescent="0.25">
      <c r="B20" s="205"/>
      <c r="J20" s="201"/>
      <c r="K20" s="200"/>
      <c r="L20" s="200"/>
      <c r="M20" s="200"/>
      <c r="N20" s="200"/>
      <c r="O20" s="200"/>
      <c r="P20" s="200"/>
      <c r="Q20" s="201"/>
    </row>
    <row r="21" spans="2:38" x14ac:dyDescent="0.25">
      <c r="B21" s="205"/>
      <c r="J21" s="201"/>
      <c r="K21" s="200"/>
      <c r="L21" s="200"/>
      <c r="M21" s="200"/>
      <c r="N21" s="200"/>
      <c r="O21" s="200"/>
      <c r="P21" s="200"/>
      <c r="Q21" s="201"/>
    </row>
    <row r="22" spans="2:38" x14ac:dyDescent="0.25">
      <c r="B22" s="205"/>
      <c r="J22" s="201"/>
      <c r="K22" s="200"/>
      <c r="L22" s="200"/>
      <c r="M22" s="200"/>
      <c r="N22" s="200"/>
      <c r="O22" s="200"/>
      <c r="P22" s="200"/>
      <c r="Q22" s="201"/>
    </row>
    <row r="23" spans="2:38" x14ac:dyDescent="0.25">
      <c r="B23" s="205"/>
      <c r="J23" s="201"/>
      <c r="K23" s="200"/>
      <c r="L23" s="200"/>
      <c r="M23" s="200"/>
      <c r="N23" s="200"/>
      <c r="O23" s="200"/>
      <c r="P23" s="200"/>
      <c r="Q23" s="201"/>
    </row>
    <row r="24" spans="2:38" x14ac:dyDescent="0.25">
      <c r="B24" s="205"/>
      <c r="J24" s="201"/>
      <c r="K24" s="200"/>
      <c r="L24" s="200"/>
      <c r="M24" s="200"/>
      <c r="N24" s="200"/>
      <c r="O24" s="200"/>
      <c r="P24" s="200"/>
      <c r="Q24" s="201"/>
    </row>
    <row r="25" spans="2:38" ht="15.75" thickBot="1" x14ac:dyDescent="0.3">
      <c r="B25" s="207"/>
      <c r="C25" s="208"/>
      <c r="D25" s="208"/>
      <c r="E25" s="208"/>
      <c r="F25" s="208"/>
      <c r="G25" s="208"/>
      <c r="H25" s="208"/>
      <c r="I25" s="208"/>
      <c r="J25" s="206"/>
      <c r="K25" s="208"/>
      <c r="L25" s="208"/>
      <c r="M25" s="208"/>
      <c r="N25" s="208"/>
      <c r="O25" s="208"/>
      <c r="P25" s="208"/>
      <c r="Q25" s="206"/>
    </row>
    <row r="26" spans="2:38" ht="21.75" thickTop="1" x14ac:dyDescent="0.35">
      <c r="B26" s="197"/>
      <c r="C26" s="199" t="s">
        <v>241</v>
      </c>
      <c r="D26" s="197"/>
      <c r="E26" s="197"/>
      <c r="F26" s="197"/>
      <c r="G26" s="197"/>
      <c r="H26" s="197"/>
      <c r="I26" s="197"/>
      <c r="J26" s="197"/>
      <c r="K26" s="197"/>
      <c r="L26" s="197"/>
      <c r="M26" s="197"/>
      <c r="N26" s="197"/>
      <c r="O26" s="197"/>
      <c r="P26" s="197"/>
      <c r="Q26" s="197"/>
    </row>
    <row r="31" spans="2:38" x14ac:dyDescent="0.25">
      <c r="B31" s="197"/>
      <c r="C31" s="348" t="s">
        <v>219</v>
      </c>
      <c r="D31" s="316" t="s" vm="6">
        <v>288</v>
      </c>
      <c r="E31" s="197"/>
      <c r="F31" s="198"/>
      <c r="G31" s="197"/>
      <c r="H31" s="197"/>
      <c r="I31" s="197"/>
      <c r="K31" s="197"/>
      <c r="N31" s="197"/>
      <c r="O31" s="197"/>
      <c r="P31" s="197"/>
      <c r="Q31" s="197"/>
    </row>
    <row r="32" spans="2:38" x14ac:dyDescent="0.25">
      <c r="B32" s="197"/>
      <c r="E32" s="197"/>
      <c r="F32" s="197"/>
      <c r="G32" s="197"/>
      <c r="H32" s="197"/>
      <c r="I32" s="197"/>
      <c r="K32" s="197"/>
    </row>
    <row r="33" spans="3:4" x14ac:dyDescent="0.25">
      <c r="C33" s="350" t="s">
        <v>191</v>
      </c>
      <c r="D33" s="348" t="s">
        <v>229</v>
      </c>
    </row>
    <row r="34" spans="3:4" x14ac:dyDescent="0.25">
      <c r="C34" s="348" t="s">
        <v>101</v>
      </c>
    </row>
  </sheetData>
  <conditionalFormatting pivot="1" sqref="D11">
    <cfRule type="colorScale" priority="3">
      <colorScale>
        <cfvo type="min"/>
        <cfvo type="num" val="0"/>
        <cfvo type="max"/>
        <color rgb="FFFAA0A2"/>
        <color rgb="FFFCFCFF"/>
        <color rgb="FFA1D7AF"/>
      </colorScale>
    </cfRule>
  </conditionalFormatting>
  <pageMargins left="0.7" right="0.7" top="0.75" bottom="0.75" header="0.3" footer="0.3"/>
  <drawing r:id="rId5"/>
  <extLst>
    <ext xmlns:x14="http://schemas.microsoft.com/office/spreadsheetml/2009/9/main" uri="{A8765BA9-456A-4dab-B4F3-ACF838C121DE}">
      <x14:slicerList>
        <x14:slicer r:id="rId6"/>
      </x14:slicerList>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X4445"/>
  <sheetViews>
    <sheetView showGridLines="0" workbookViewId="0">
      <selection activeCell="J9" sqref="J9"/>
    </sheetView>
  </sheetViews>
  <sheetFormatPr defaultRowHeight="15" x14ac:dyDescent="0.25"/>
  <cols>
    <col min="1" max="1" width="2.85546875" customWidth="1"/>
    <col min="5" max="5" width="13.140625" customWidth="1"/>
    <col min="6" max="6" width="11.5703125" customWidth="1"/>
    <col min="7" max="7" width="9.85546875" bestFit="1" customWidth="1"/>
    <col min="8" max="8" width="12.28515625" customWidth="1"/>
    <col min="9" max="9" width="7.85546875" style="222" customWidth="1"/>
    <col min="10" max="10" width="8.7109375" customWidth="1"/>
    <col min="11" max="11" width="7.85546875" customWidth="1"/>
    <col min="12" max="12" width="8.85546875" style="222" customWidth="1"/>
    <col min="13" max="13" width="8.28515625" style="221" customWidth="1"/>
    <col min="14" max="15" width="8.5703125" customWidth="1"/>
    <col min="16" max="16" width="9.140625" style="211"/>
    <col min="17" max="17" width="14.85546875" style="211" bestFit="1" customWidth="1"/>
    <col min="18" max="18" width="12.140625" bestFit="1" customWidth="1"/>
  </cols>
  <sheetData>
    <row r="1" spans="2:24" ht="21" x14ac:dyDescent="0.35">
      <c r="B1" s="216" t="s">
        <v>269</v>
      </c>
      <c r="F1" s="211"/>
      <c r="G1" s="211"/>
      <c r="H1" s="296" t="str">
        <f>Overview!J1</f>
        <v>Last Quote:</v>
      </c>
      <c r="I1" s="297">
        <f>Overview!K1</f>
        <v>43182</v>
      </c>
      <c r="J1" s="298"/>
      <c r="K1" s="299" t="str">
        <f>Overview!M1</f>
        <v>Last Exch Date:</v>
      </c>
      <c r="L1" s="297">
        <f>Overview!N1</f>
        <v>43182</v>
      </c>
      <c r="M1" s="264" t="str">
        <f>Overview!O1</f>
        <v>v2.4.08</v>
      </c>
      <c r="N1" s="211"/>
      <c r="O1" s="220"/>
      <c r="P1" s="220"/>
      <c r="Q1" s="220"/>
      <c r="R1" s="211"/>
      <c r="S1" s="211"/>
      <c r="T1" s="211"/>
      <c r="U1" s="211"/>
      <c r="V1" s="211"/>
      <c r="W1" s="211"/>
      <c r="X1" s="211"/>
    </row>
    <row r="2" spans="2:24" x14ac:dyDescent="0.25">
      <c r="B2" s="214" t="s">
        <v>270</v>
      </c>
      <c r="F2" s="211"/>
      <c r="G2" s="211"/>
      <c r="H2" s="211"/>
      <c r="J2" s="211"/>
      <c r="K2" s="211"/>
      <c r="N2" s="211"/>
      <c r="O2" s="211"/>
      <c r="R2" s="211"/>
      <c r="S2" s="211"/>
      <c r="T2" s="211"/>
      <c r="U2" s="211"/>
      <c r="V2" s="211"/>
      <c r="W2" s="211"/>
      <c r="X2" s="211"/>
    </row>
    <row r="4" spans="2:24" x14ac:dyDescent="0.25">
      <c r="G4" s="211"/>
      <c r="H4" s="211"/>
      <c r="J4" s="211"/>
      <c r="K4" s="211"/>
      <c r="N4" s="211"/>
      <c r="O4" s="211"/>
      <c r="R4" s="211"/>
      <c r="S4" s="211"/>
      <c r="T4" s="211"/>
      <c r="U4" s="211"/>
      <c r="V4" s="211"/>
      <c r="W4" s="211"/>
      <c r="X4" s="211"/>
    </row>
    <row r="5" spans="2:24" x14ac:dyDescent="0.25">
      <c r="G5" s="211"/>
      <c r="H5" s="211"/>
      <c r="J5" s="211"/>
      <c r="K5" s="211"/>
      <c r="N5" s="211"/>
      <c r="O5" s="211"/>
      <c r="R5" s="211"/>
      <c r="S5" s="211"/>
      <c r="T5" s="211"/>
      <c r="U5" s="211"/>
      <c r="V5" s="211"/>
      <c r="W5" s="211"/>
      <c r="X5" s="211"/>
    </row>
    <row r="6" spans="2:24" x14ac:dyDescent="0.25">
      <c r="G6" s="211"/>
      <c r="H6" s="211"/>
      <c r="J6" s="211"/>
      <c r="K6" s="211"/>
      <c r="N6" s="211"/>
      <c r="O6" s="211"/>
      <c r="R6" s="211"/>
      <c r="S6" s="211"/>
      <c r="T6" s="211"/>
      <c r="U6" s="211"/>
      <c r="V6" s="211"/>
      <c r="W6" s="211"/>
      <c r="X6" s="211"/>
    </row>
    <row r="8" spans="2:24" ht="21" x14ac:dyDescent="0.35">
      <c r="E8" s="215"/>
      <c r="F8" s="211"/>
      <c r="G8" s="211"/>
      <c r="H8" s="211"/>
      <c r="J8" s="211"/>
      <c r="K8" s="211"/>
      <c r="N8" s="211"/>
      <c r="O8" s="211"/>
      <c r="R8" s="211"/>
      <c r="S8" s="215"/>
      <c r="T8" s="211"/>
      <c r="U8" s="211"/>
      <c r="V8" s="211"/>
      <c r="W8" s="211"/>
      <c r="X8" s="211"/>
    </row>
    <row r="9" spans="2:24" ht="26.25" x14ac:dyDescent="0.35">
      <c r="E9" s="348" t="s">
        <v>139</v>
      </c>
      <c r="F9" s="348" t="s">
        <v>153</v>
      </c>
      <c r="G9" s="348" t="s">
        <v>0</v>
      </c>
      <c r="H9" s="348" t="s">
        <v>61</v>
      </c>
      <c r="I9" s="343" t="s">
        <v>243</v>
      </c>
      <c r="J9" s="346" t="s">
        <v>244</v>
      </c>
      <c r="K9" s="346" t="s">
        <v>245</v>
      </c>
      <c r="L9" s="344" t="s">
        <v>250</v>
      </c>
      <c r="M9" s="342" t="s">
        <v>246</v>
      </c>
      <c r="N9" s="346" t="s">
        <v>249</v>
      </c>
      <c r="Q9" s="213" t="s">
        <v>15</v>
      </c>
      <c r="R9" s="211"/>
      <c r="S9" s="212"/>
      <c r="T9" s="212"/>
      <c r="W9" s="211"/>
      <c r="X9" s="212"/>
    </row>
    <row r="10" spans="2:24" x14ac:dyDescent="0.25">
      <c r="I10"/>
      <c r="L10"/>
      <c r="M10"/>
      <c r="P10" s="218"/>
      <c r="Q10" s="332" t="s">
        <v>247</v>
      </c>
      <c r="R10" s="332" t="s">
        <v>248</v>
      </c>
      <c r="S10" s="211"/>
      <c r="T10" s="211"/>
      <c r="W10" s="217"/>
      <c r="X10" s="217"/>
    </row>
    <row r="11" spans="2:24" x14ac:dyDescent="0.25">
      <c r="I11"/>
      <c r="L11"/>
      <c r="M11"/>
      <c r="P11" s="218"/>
      <c r="Q11" s="345">
        <v>1.4</v>
      </c>
      <c r="R11" s="345">
        <v>1.4</v>
      </c>
      <c r="S11" s="211"/>
      <c r="T11" s="211"/>
      <c r="W11" s="217"/>
      <c r="X11" s="217"/>
    </row>
    <row r="12" spans="2:24" x14ac:dyDescent="0.25">
      <c r="I12"/>
      <c r="L12"/>
      <c r="M12"/>
      <c r="P12" s="218"/>
      <c r="Q12" s="218"/>
      <c r="R12" s="211"/>
      <c r="S12" s="211"/>
      <c r="T12" s="211"/>
      <c r="U12" s="217"/>
      <c r="V12" s="218"/>
      <c r="W12" s="217"/>
      <c r="X12" s="217"/>
    </row>
    <row r="13" spans="2:24" x14ac:dyDescent="0.25">
      <c r="I13"/>
      <c r="L13"/>
      <c r="M13"/>
      <c r="P13" s="218"/>
      <c r="Q13" s="218"/>
      <c r="R13" s="211"/>
      <c r="S13" s="211"/>
      <c r="T13" s="211"/>
      <c r="U13" s="217"/>
      <c r="V13" s="218"/>
      <c r="W13" s="217"/>
      <c r="X13" s="217"/>
    </row>
    <row r="14" spans="2:24" x14ac:dyDescent="0.25">
      <c r="I14"/>
      <c r="L14"/>
      <c r="M14"/>
      <c r="P14" s="218"/>
      <c r="Q14" s="218"/>
      <c r="R14" s="211"/>
      <c r="S14" s="211"/>
      <c r="T14" s="211"/>
      <c r="U14" s="217"/>
      <c r="V14" s="218"/>
      <c r="W14" s="217"/>
      <c r="X14" s="217"/>
    </row>
    <row r="15" spans="2:24" x14ac:dyDescent="0.25">
      <c r="I15"/>
      <c r="L15"/>
      <c r="M15"/>
      <c r="P15" s="218"/>
      <c r="Q15" s="218"/>
      <c r="R15" s="211"/>
      <c r="S15" s="211"/>
      <c r="T15" s="211"/>
      <c r="U15" s="217"/>
      <c r="V15" s="218"/>
      <c r="W15" s="217"/>
      <c r="X15" s="217"/>
    </row>
    <row r="16" spans="2:24" x14ac:dyDescent="0.25">
      <c r="I16"/>
      <c r="L16"/>
      <c r="M16"/>
      <c r="P16" s="218"/>
      <c r="Q16" s="218"/>
      <c r="R16" s="211"/>
      <c r="S16" s="211"/>
      <c r="T16" s="211"/>
      <c r="U16" s="217"/>
      <c r="V16" s="218"/>
      <c r="W16" s="217"/>
      <c r="X16" s="217"/>
    </row>
    <row r="17" spans="9:24" x14ac:dyDescent="0.25">
      <c r="I17"/>
      <c r="L17"/>
      <c r="M17"/>
      <c r="P17" s="218"/>
      <c r="Q17" s="218"/>
      <c r="R17" s="211"/>
      <c r="S17" s="211"/>
      <c r="T17" s="211"/>
      <c r="U17" s="217"/>
      <c r="V17" s="218"/>
      <c r="W17" s="217"/>
      <c r="X17" s="217"/>
    </row>
    <row r="18" spans="9:24" x14ac:dyDescent="0.25">
      <c r="I18"/>
      <c r="L18"/>
      <c r="M18"/>
      <c r="P18" s="218"/>
      <c r="Q18" s="218"/>
      <c r="R18" s="211"/>
      <c r="S18" s="211"/>
      <c r="T18" s="211"/>
      <c r="U18" s="217"/>
      <c r="V18" s="218"/>
      <c r="W18" s="217"/>
      <c r="X18" s="217"/>
    </row>
    <row r="19" spans="9:24" x14ac:dyDescent="0.25">
      <c r="I19"/>
      <c r="L19"/>
      <c r="M19"/>
      <c r="P19" s="218"/>
      <c r="Q19" s="218"/>
      <c r="R19" s="211"/>
      <c r="S19" s="211"/>
      <c r="T19" s="211"/>
      <c r="U19" s="217"/>
      <c r="V19" s="218"/>
      <c r="W19" s="217"/>
      <c r="X19" s="217"/>
    </row>
    <row r="20" spans="9:24" x14ac:dyDescent="0.25">
      <c r="I20"/>
      <c r="L20"/>
      <c r="M20"/>
      <c r="P20" s="218"/>
      <c r="Q20" s="218"/>
      <c r="R20" s="211"/>
      <c r="S20" s="211"/>
      <c r="T20" s="211"/>
      <c r="U20" s="219"/>
      <c r="V20" s="219"/>
      <c r="W20" s="217"/>
      <c r="X20" s="217"/>
    </row>
    <row r="21" spans="9:24" x14ac:dyDescent="0.25">
      <c r="I21"/>
      <c r="L21"/>
      <c r="M21"/>
      <c r="P21" s="218"/>
      <c r="Q21" s="218"/>
      <c r="R21" s="211"/>
      <c r="S21" s="211"/>
      <c r="T21" s="211"/>
      <c r="U21" s="211"/>
      <c r="V21" s="211"/>
      <c r="W21" s="211"/>
      <c r="X21" s="211"/>
    </row>
    <row r="22" spans="9:24" x14ac:dyDescent="0.25">
      <c r="I22"/>
      <c r="L22"/>
      <c r="M22"/>
      <c r="P22" s="218"/>
      <c r="Q22" s="218"/>
      <c r="R22" s="211"/>
      <c r="S22" s="211"/>
      <c r="T22" s="211"/>
      <c r="U22" s="211"/>
      <c r="V22" s="211"/>
      <c r="W22" s="211"/>
      <c r="X22" s="211"/>
    </row>
    <row r="23" spans="9:24" x14ac:dyDescent="0.25">
      <c r="I23"/>
      <c r="L23"/>
      <c r="M23"/>
      <c r="R23" s="211"/>
      <c r="S23" s="211"/>
      <c r="T23" s="211"/>
      <c r="U23" s="211"/>
      <c r="V23" s="211"/>
      <c r="W23" s="211"/>
      <c r="X23" s="211"/>
    </row>
    <row r="24" spans="9:24" x14ac:dyDescent="0.25">
      <c r="I24"/>
      <c r="L24"/>
      <c r="M24"/>
    </row>
    <row r="25" spans="9:24" x14ac:dyDescent="0.25">
      <c r="I25"/>
      <c r="L25"/>
      <c r="M25"/>
    </row>
    <row r="26" spans="9:24" x14ac:dyDescent="0.25">
      <c r="I26"/>
      <c r="L26"/>
      <c r="M26"/>
    </row>
    <row r="27" spans="9:24" x14ac:dyDescent="0.25">
      <c r="I27"/>
      <c r="L27"/>
      <c r="M27"/>
    </row>
    <row r="28" spans="9:24" x14ac:dyDescent="0.25">
      <c r="I28"/>
      <c r="L28"/>
      <c r="M28"/>
    </row>
    <row r="29" spans="9:24" x14ac:dyDescent="0.25">
      <c r="I29"/>
      <c r="L29"/>
      <c r="M29"/>
    </row>
    <row r="30" spans="9:24" x14ac:dyDescent="0.25">
      <c r="I30"/>
      <c r="L30"/>
      <c r="M30"/>
    </row>
    <row r="31" spans="9:24" x14ac:dyDescent="0.25">
      <c r="I31"/>
      <c r="L31"/>
      <c r="M31"/>
    </row>
    <row r="32" spans="9:24" x14ac:dyDescent="0.25">
      <c r="I32"/>
      <c r="L32"/>
      <c r="M32"/>
    </row>
    <row r="33" spans="9:13" x14ac:dyDescent="0.25">
      <c r="I33"/>
      <c r="L33"/>
      <c r="M33"/>
    </row>
    <row r="34" spans="9:13" x14ac:dyDescent="0.25">
      <c r="I34"/>
      <c r="L34"/>
      <c r="M34"/>
    </row>
    <row r="35" spans="9:13" x14ac:dyDescent="0.25">
      <c r="I35"/>
      <c r="L35"/>
      <c r="M35"/>
    </row>
    <row r="36" spans="9:13" x14ac:dyDescent="0.25">
      <c r="I36"/>
      <c r="L36"/>
      <c r="M36"/>
    </row>
    <row r="37" spans="9:13" x14ac:dyDescent="0.25">
      <c r="I37"/>
      <c r="L37"/>
      <c r="M37"/>
    </row>
    <row r="38" spans="9:13" x14ac:dyDescent="0.25">
      <c r="I38"/>
      <c r="L38"/>
      <c r="M38"/>
    </row>
    <row r="39" spans="9:13" x14ac:dyDescent="0.25">
      <c r="I39"/>
      <c r="L39"/>
      <c r="M39"/>
    </row>
    <row r="40" spans="9:13" x14ac:dyDescent="0.25">
      <c r="I40"/>
      <c r="L40"/>
      <c r="M40"/>
    </row>
    <row r="41" spans="9:13" x14ac:dyDescent="0.25">
      <c r="I41"/>
      <c r="L41"/>
      <c r="M41"/>
    </row>
    <row r="42" spans="9:13" x14ac:dyDescent="0.25">
      <c r="I42"/>
      <c r="L42"/>
      <c r="M42"/>
    </row>
    <row r="43" spans="9:13" x14ac:dyDescent="0.25">
      <c r="I43"/>
      <c r="L43"/>
      <c r="M43"/>
    </row>
    <row r="44" spans="9:13" x14ac:dyDescent="0.25">
      <c r="I44"/>
      <c r="L44"/>
      <c r="M44"/>
    </row>
    <row r="45" spans="9:13" x14ac:dyDescent="0.25">
      <c r="I45"/>
      <c r="L45"/>
      <c r="M45"/>
    </row>
    <row r="46" spans="9:13" x14ac:dyDescent="0.25">
      <c r="I46"/>
      <c r="L46"/>
      <c r="M46"/>
    </row>
    <row r="47" spans="9:13" x14ac:dyDescent="0.25">
      <c r="I47"/>
      <c r="L47"/>
      <c r="M47"/>
    </row>
    <row r="48" spans="9:13" x14ac:dyDescent="0.25">
      <c r="I48"/>
      <c r="L48"/>
      <c r="M48"/>
    </row>
    <row r="49" spans="9:13" x14ac:dyDescent="0.25">
      <c r="I49"/>
      <c r="L49"/>
      <c r="M49"/>
    </row>
    <row r="50" spans="9:13" x14ac:dyDescent="0.25">
      <c r="I50"/>
      <c r="L50"/>
      <c r="M50"/>
    </row>
    <row r="51" spans="9:13" x14ac:dyDescent="0.25">
      <c r="I51"/>
      <c r="L51"/>
      <c r="M51"/>
    </row>
    <row r="52" spans="9:13" x14ac:dyDescent="0.25">
      <c r="I52"/>
      <c r="L52"/>
      <c r="M52"/>
    </row>
    <row r="53" spans="9:13" x14ac:dyDescent="0.25">
      <c r="I53"/>
      <c r="L53"/>
      <c r="M53"/>
    </row>
    <row r="54" spans="9:13" x14ac:dyDescent="0.25">
      <c r="I54"/>
      <c r="L54"/>
      <c r="M54"/>
    </row>
    <row r="55" spans="9:13" x14ac:dyDescent="0.25">
      <c r="I55"/>
      <c r="L55"/>
      <c r="M55"/>
    </row>
    <row r="56" spans="9:13" x14ac:dyDescent="0.25">
      <c r="I56"/>
      <c r="L56"/>
      <c r="M56"/>
    </row>
    <row r="57" spans="9:13" x14ac:dyDescent="0.25">
      <c r="I57"/>
      <c r="L57"/>
      <c r="M57"/>
    </row>
    <row r="58" spans="9:13" x14ac:dyDescent="0.25">
      <c r="I58"/>
      <c r="L58"/>
      <c r="M58"/>
    </row>
    <row r="59" spans="9:13" x14ac:dyDescent="0.25">
      <c r="I59"/>
      <c r="L59"/>
      <c r="M59"/>
    </row>
    <row r="60" spans="9:13" x14ac:dyDescent="0.25">
      <c r="I60"/>
      <c r="L60"/>
      <c r="M60"/>
    </row>
    <row r="61" spans="9:13" x14ac:dyDescent="0.25">
      <c r="I61"/>
      <c r="L61"/>
      <c r="M61"/>
    </row>
    <row r="62" spans="9:13" x14ac:dyDescent="0.25">
      <c r="I62"/>
      <c r="L62"/>
      <c r="M62"/>
    </row>
    <row r="63" spans="9:13" x14ac:dyDescent="0.25">
      <c r="I63"/>
      <c r="L63"/>
      <c r="M63"/>
    </row>
    <row r="64" spans="9:13" x14ac:dyDescent="0.25">
      <c r="I64"/>
      <c r="L64"/>
      <c r="M64"/>
    </row>
    <row r="65" spans="9:13" x14ac:dyDescent="0.25">
      <c r="I65"/>
      <c r="L65"/>
      <c r="M65"/>
    </row>
    <row r="66" spans="9:13" x14ac:dyDescent="0.25">
      <c r="I66"/>
      <c r="L66"/>
      <c r="M66"/>
    </row>
    <row r="67" spans="9:13" x14ac:dyDescent="0.25">
      <c r="I67"/>
      <c r="L67"/>
      <c r="M67"/>
    </row>
    <row r="68" spans="9:13" x14ac:dyDescent="0.25">
      <c r="I68"/>
      <c r="L68"/>
      <c r="M68"/>
    </row>
    <row r="69" spans="9:13" x14ac:dyDescent="0.25">
      <c r="I69"/>
      <c r="L69"/>
      <c r="M69"/>
    </row>
    <row r="70" spans="9:13" x14ac:dyDescent="0.25">
      <c r="I70"/>
      <c r="L70"/>
      <c r="M70"/>
    </row>
    <row r="71" spans="9:13" x14ac:dyDescent="0.25">
      <c r="I71"/>
      <c r="L71"/>
      <c r="M71"/>
    </row>
    <row r="72" spans="9:13" x14ac:dyDescent="0.25">
      <c r="I72"/>
      <c r="L72"/>
      <c r="M72"/>
    </row>
    <row r="73" spans="9:13" x14ac:dyDescent="0.25">
      <c r="I73"/>
      <c r="L73"/>
      <c r="M73"/>
    </row>
    <row r="74" spans="9:13" x14ac:dyDescent="0.25">
      <c r="I74"/>
      <c r="L74"/>
      <c r="M74"/>
    </row>
    <row r="75" spans="9:13" x14ac:dyDescent="0.25">
      <c r="I75"/>
      <c r="L75"/>
      <c r="M75"/>
    </row>
    <row r="76" spans="9:13" x14ac:dyDescent="0.25">
      <c r="I76"/>
      <c r="L76"/>
      <c r="M76"/>
    </row>
    <row r="77" spans="9:13" x14ac:dyDescent="0.25">
      <c r="I77"/>
      <c r="L77"/>
      <c r="M77"/>
    </row>
    <row r="78" spans="9:13" x14ac:dyDescent="0.25">
      <c r="I78"/>
      <c r="L78"/>
      <c r="M78"/>
    </row>
    <row r="79" spans="9:13" x14ac:dyDescent="0.25">
      <c r="I79"/>
      <c r="L79"/>
      <c r="M79"/>
    </row>
    <row r="80" spans="9:13" x14ac:dyDescent="0.25">
      <c r="I80"/>
      <c r="L80"/>
      <c r="M80"/>
    </row>
    <row r="81" spans="9:13" x14ac:dyDescent="0.25">
      <c r="I81"/>
      <c r="L81"/>
      <c r="M81"/>
    </row>
    <row r="82" spans="9:13" x14ac:dyDescent="0.25">
      <c r="I82"/>
      <c r="L82"/>
      <c r="M82"/>
    </row>
    <row r="83" spans="9:13" x14ac:dyDescent="0.25">
      <c r="I83"/>
      <c r="L83"/>
      <c r="M83"/>
    </row>
    <row r="84" spans="9:13" x14ac:dyDescent="0.25">
      <c r="I84"/>
      <c r="L84"/>
      <c r="M84"/>
    </row>
    <row r="85" spans="9:13" x14ac:dyDescent="0.25">
      <c r="I85"/>
      <c r="L85"/>
      <c r="M85"/>
    </row>
    <row r="86" spans="9:13" x14ac:dyDescent="0.25">
      <c r="I86"/>
      <c r="L86"/>
      <c r="M86"/>
    </row>
    <row r="87" spans="9:13" x14ac:dyDescent="0.25">
      <c r="I87"/>
      <c r="L87"/>
      <c r="M87"/>
    </row>
    <row r="88" spans="9:13" x14ac:dyDescent="0.25">
      <c r="I88"/>
      <c r="L88"/>
      <c r="M88"/>
    </row>
    <row r="89" spans="9:13" x14ac:dyDescent="0.25">
      <c r="I89"/>
      <c r="L89"/>
      <c r="M89"/>
    </row>
    <row r="90" spans="9:13" x14ac:dyDescent="0.25">
      <c r="I90"/>
      <c r="L90"/>
      <c r="M90"/>
    </row>
    <row r="91" spans="9:13" x14ac:dyDescent="0.25">
      <c r="I91"/>
      <c r="L91"/>
      <c r="M91"/>
    </row>
    <row r="92" spans="9:13" x14ac:dyDescent="0.25">
      <c r="I92"/>
      <c r="L92"/>
      <c r="M92"/>
    </row>
    <row r="93" spans="9:13" x14ac:dyDescent="0.25">
      <c r="I93"/>
      <c r="L93"/>
      <c r="M93"/>
    </row>
    <row r="94" spans="9:13" x14ac:dyDescent="0.25">
      <c r="I94"/>
      <c r="L94"/>
      <c r="M94"/>
    </row>
    <row r="95" spans="9:13" x14ac:dyDescent="0.25">
      <c r="I95"/>
      <c r="L95"/>
      <c r="M95"/>
    </row>
    <row r="96" spans="9:13" x14ac:dyDescent="0.25">
      <c r="I96"/>
      <c r="L96"/>
      <c r="M96"/>
    </row>
    <row r="97" spans="9:13" x14ac:dyDescent="0.25">
      <c r="I97"/>
      <c r="L97"/>
      <c r="M97"/>
    </row>
    <row r="98" spans="9:13" x14ac:dyDescent="0.25">
      <c r="I98"/>
      <c r="L98"/>
      <c r="M98"/>
    </row>
    <row r="99" spans="9:13" x14ac:dyDescent="0.25">
      <c r="I99"/>
      <c r="L99"/>
      <c r="M99"/>
    </row>
    <row r="100" spans="9:13" x14ac:dyDescent="0.25">
      <c r="I100"/>
      <c r="L100"/>
      <c r="M100"/>
    </row>
    <row r="101" spans="9:13" x14ac:dyDescent="0.25">
      <c r="I101"/>
      <c r="L101"/>
      <c r="M101"/>
    </row>
    <row r="102" spans="9:13" x14ac:dyDescent="0.25">
      <c r="I102"/>
      <c r="L102"/>
      <c r="M102"/>
    </row>
    <row r="103" spans="9:13" x14ac:dyDescent="0.25">
      <c r="I103"/>
      <c r="L103"/>
      <c r="M103"/>
    </row>
    <row r="104" spans="9:13" x14ac:dyDescent="0.25">
      <c r="I104"/>
      <c r="L104"/>
      <c r="M104"/>
    </row>
    <row r="105" spans="9:13" x14ac:dyDescent="0.25">
      <c r="I105"/>
      <c r="L105"/>
      <c r="M105"/>
    </row>
    <row r="106" spans="9:13" x14ac:dyDescent="0.25">
      <c r="I106"/>
      <c r="L106"/>
      <c r="M106"/>
    </row>
    <row r="107" spans="9:13" x14ac:dyDescent="0.25">
      <c r="I107"/>
      <c r="L107"/>
      <c r="M107"/>
    </row>
    <row r="108" spans="9:13" x14ac:dyDescent="0.25">
      <c r="I108"/>
      <c r="L108"/>
      <c r="M108"/>
    </row>
    <row r="109" spans="9:13" x14ac:dyDescent="0.25">
      <c r="I109"/>
      <c r="L109"/>
      <c r="M109"/>
    </row>
    <row r="110" spans="9:13" x14ac:dyDescent="0.25">
      <c r="I110"/>
      <c r="L110"/>
      <c r="M110"/>
    </row>
    <row r="111" spans="9:13" x14ac:dyDescent="0.25">
      <c r="I111"/>
      <c r="L111"/>
      <c r="M111"/>
    </row>
    <row r="112" spans="9:13" x14ac:dyDescent="0.25">
      <c r="I112"/>
      <c r="L112"/>
      <c r="M112"/>
    </row>
    <row r="113" spans="9:13" x14ac:dyDescent="0.25">
      <c r="I113"/>
      <c r="L113"/>
      <c r="M113"/>
    </row>
    <row r="114" spans="9:13" x14ac:dyDescent="0.25">
      <c r="I114"/>
      <c r="L114"/>
      <c r="M114"/>
    </row>
    <row r="115" spans="9:13" x14ac:dyDescent="0.25">
      <c r="I115"/>
      <c r="L115"/>
      <c r="M115"/>
    </row>
    <row r="116" spans="9:13" x14ac:dyDescent="0.25">
      <c r="I116"/>
      <c r="L116"/>
      <c r="M116"/>
    </row>
    <row r="117" spans="9:13" x14ac:dyDescent="0.25">
      <c r="I117"/>
      <c r="L117"/>
      <c r="M117"/>
    </row>
    <row r="118" spans="9:13" x14ac:dyDescent="0.25">
      <c r="I118"/>
      <c r="L118"/>
      <c r="M118"/>
    </row>
    <row r="119" spans="9:13" x14ac:dyDescent="0.25">
      <c r="I119"/>
      <c r="L119"/>
      <c r="M119"/>
    </row>
    <row r="120" spans="9:13" x14ac:dyDescent="0.25">
      <c r="I120"/>
      <c r="L120"/>
      <c r="M120"/>
    </row>
    <row r="121" spans="9:13" x14ac:dyDescent="0.25">
      <c r="I121"/>
      <c r="L121"/>
      <c r="M121"/>
    </row>
    <row r="122" spans="9:13" x14ac:dyDescent="0.25">
      <c r="I122"/>
      <c r="L122"/>
      <c r="M122"/>
    </row>
    <row r="123" spans="9:13" x14ac:dyDescent="0.25">
      <c r="I123"/>
      <c r="L123"/>
      <c r="M123"/>
    </row>
    <row r="124" spans="9:13" x14ac:dyDescent="0.25">
      <c r="I124"/>
      <c r="L124"/>
      <c r="M124"/>
    </row>
    <row r="125" spans="9:13" x14ac:dyDescent="0.25">
      <c r="I125"/>
      <c r="L125"/>
      <c r="M125"/>
    </row>
    <row r="126" spans="9:13" x14ac:dyDescent="0.25">
      <c r="I126"/>
      <c r="L126"/>
      <c r="M126"/>
    </row>
    <row r="127" spans="9:13" x14ac:dyDescent="0.25">
      <c r="I127"/>
      <c r="L127"/>
      <c r="M127"/>
    </row>
    <row r="128" spans="9:13" x14ac:dyDescent="0.25">
      <c r="I128"/>
      <c r="L128"/>
      <c r="M128"/>
    </row>
    <row r="129" spans="9:13" x14ac:dyDescent="0.25">
      <c r="I129"/>
      <c r="L129"/>
      <c r="M129"/>
    </row>
    <row r="130" spans="9:13" x14ac:dyDescent="0.25">
      <c r="I130"/>
      <c r="L130"/>
      <c r="M130"/>
    </row>
    <row r="131" spans="9:13" x14ac:dyDescent="0.25">
      <c r="I131"/>
      <c r="L131"/>
      <c r="M131"/>
    </row>
    <row r="132" spans="9:13" x14ac:dyDescent="0.25">
      <c r="I132"/>
      <c r="L132"/>
      <c r="M132"/>
    </row>
    <row r="133" spans="9:13" x14ac:dyDescent="0.25">
      <c r="I133"/>
      <c r="L133"/>
      <c r="M133"/>
    </row>
    <row r="134" spans="9:13" x14ac:dyDescent="0.25">
      <c r="I134"/>
      <c r="L134"/>
      <c r="M134"/>
    </row>
    <row r="135" spans="9:13" x14ac:dyDescent="0.25">
      <c r="I135"/>
      <c r="L135"/>
      <c r="M135"/>
    </row>
    <row r="136" spans="9:13" x14ac:dyDescent="0.25">
      <c r="I136"/>
      <c r="L136"/>
      <c r="M136"/>
    </row>
    <row r="137" spans="9:13" x14ac:dyDescent="0.25">
      <c r="I137"/>
      <c r="L137"/>
      <c r="M137"/>
    </row>
    <row r="138" spans="9:13" x14ac:dyDescent="0.25">
      <c r="I138"/>
      <c r="L138"/>
      <c r="M138"/>
    </row>
    <row r="139" spans="9:13" x14ac:dyDescent="0.25">
      <c r="I139"/>
      <c r="L139"/>
      <c r="M139"/>
    </row>
    <row r="140" spans="9:13" x14ac:dyDescent="0.25">
      <c r="I140"/>
      <c r="L140"/>
      <c r="M140"/>
    </row>
    <row r="141" spans="9:13" x14ac:dyDescent="0.25">
      <c r="I141"/>
      <c r="L141"/>
      <c r="M141"/>
    </row>
    <row r="142" spans="9:13" x14ac:dyDescent="0.25">
      <c r="I142"/>
      <c r="L142"/>
      <c r="M142"/>
    </row>
    <row r="143" spans="9:13" x14ac:dyDescent="0.25">
      <c r="I143"/>
      <c r="L143"/>
      <c r="M143"/>
    </row>
    <row r="144" spans="9:13" x14ac:dyDescent="0.25">
      <c r="I144"/>
      <c r="L144"/>
      <c r="M144"/>
    </row>
    <row r="145" spans="9:13" x14ac:dyDescent="0.25">
      <c r="I145"/>
      <c r="L145"/>
      <c r="M145"/>
    </row>
    <row r="146" spans="9:13" x14ac:dyDescent="0.25">
      <c r="I146"/>
      <c r="L146"/>
      <c r="M146"/>
    </row>
    <row r="147" spans="9:13" x14ac:dyDescent="0.25">
      <c r="I147"/>
      <c r="L147"/>
      <c r="M147"/>
    </row>
    <row r="148" spans="9:13" x14ac:dyDescent="0.25">
      <c r="I148"/>
      <c r="L148"/>
      <c r="M148"/>
    </row>
    <row r="149" spans="9:13" x14ac:dyDescent="0.25">
      <c r="I149"/>
      <c r="L149"/>
      <c r="M149"/>
    </row>
    <row r="150" spans="9:13" x14ac:dyDescent="0.25">
      <c r="I150"/>
      <c r="L150"/>
      <c r="M150"/>
    </row>
    <row r="151" spans="9:13" x14ac:dyDescent="0.25">
      <c r="I151"/>
      <c r="L151"/>
      <c r="M151"/>
    </row>
    <row r="152" spans="9:13" x14ac:dyDescent="0.25">
      <c r="I152"/>
      <c r="L152"/>
      <c r="M152"/>
    </row>
    <row r="153" spans="9:13" x14ac:dyDescent="0.25">
      <c r="I153"/>
      <c r="L153"/>
      <c r="M153"/>
    </row>
    <row r="154" spans="9:13" x14ac:dyDescent="0.25">
      <c r="I154"/>
      <c r="L154"/>
      <c r="M154"/>
    </row>
    <row r="155" spans="9:13" x14ac:dyDescent="0.25">
      <c r="I155"/>
      <c r="L155"/>
      <c r="M155"/>
    </row>
    <row r="156" spans="9:13" x14ac:dyDescent="0.25">
      <c r="I156"/>
      <c r="L156"/>
      <c r="M156"/>
    </row>
    <row r="157" spans="9:13" x14ac:dyDescent="0.25">
      <c r="I157"/>
      <c r="L157"/>
      <c r="M157"/>
    </row>
    <row r="158" spans="9:13" x14ac:dyDescent="0.25">
      <c r="I158"/>
      <c r="L158"/>
      <c r="M158"/>
    </row>
    <row r="159" spans="9:13" x14ac:dyDescent="0.25">
      <c r="I159"/>
      <c r="L159"/>
      <c r="M159"/>
    </row>
    <row r="160" spans="9:13" x14ac:dyDescent="0.25">
      <c r="I160"/>
      <c r="L160"/>
      <c r="M160"/>
    </row>
    <row r="161" spans="9:13" x14ac:dyDescent="0.25">
      <c r="I161"/>
      <c r="L161"/>
      <c r="M161"/>
    </row>
    <row r="162" spans="9:13" x14ac:dyDescent="0.25">
      <c r="I162"/>
      <c r="L162"/>
      <c r="M162"/>
    </row>
    <row r="163" spans="9:13" x14ac:dyDescent="0.25">
      <c r="I163"/>
      <c r="L163"/>
      <c r="M163"/>
    </row>
    <row r="164" spans="9:13" x14ac:dyDescent="0.25">
      <c r="I164"/>
      <c r="L164"/>
      <c r="M164"/>
    </row>
    <row r="165" spans="9:13" x14ac:dyDescent="0.25">
      <c r="I165"/>
      <c r="L165"/>
      <c r="M165"/>
    </row>
    <row r="166" spans="9:13" x14ac:dyDescent="0.25">
      <c r="I166"/>
      <c r="L166"/>
      <c r="M166"/>
    </row>
    <row r="167" spans="9:13" x14ac:dyDescent="0.25">
      <c r="I167"/>
      <c r="L167"/>
      <c r="M167"/>
    </row>
    <row r="168" spans="9:13" x14ac:dyDescent="0.25">
      <c r="I168"/>
      <c r="L168"/>
      <c r="M168"/>
    </row>
    <row r="169" spans="9:13" x14ac:dyDescent="0.25">
      <c r="I169"/>
      <c r="L169"/>
      <c r="M169"/>
    </row>
    <row r="170" spans="9:13" x14ac:dyDescent="0.25">
      <c r="I170"/>
      <c r="L170"/>
      <c r="M170"/>
    </row>
    <row r="171" spans="9:13" x14ac:dyDescent="0.25">
      <c r="I171"/>
      <c r="L171"/>
      <c r="M171"/>
    </row>
    <row r="172" spans="9:13" x14ac:dyDescent="0.25">
      <c r="I172"/>
      <c r="L172"/>
      <c r="M172"/>
    </row>
    <row r="173" spans="9:13" x14ac:dyDescent="0.25">
      <c r="I173"/>
      <c r="L173"/>
      <c r="M173"/>
    </row>
    <row r="174" spans="9:13" x14ac:dyDescent="0.25">
      <c r="I174"/>
      <c r="L174"/>
      <c r="M174"/>
    </row>
    <row r="175" spans="9:13" x14ac:dyDescent="0.25">
      <c r="I175"/>
      <c r="L175"/>
      <c r="M175"/>
    </row>
    <row r="176" spans="9:13" x14ac:dyDescent="0.25">
      <c r="I176"/>
      <c r="L176"/>
      <c r="M176"/>
    </row>
    <row r="177" spans="9:13" x14ac:dyDescent="0.25">
      <c r="I177"/>
      <c r="L177"/>
      <c r="M177"/>
    </row>
    <row r="178" spans="9:13" x14ac:dyDescent="0.25">
      <c r="I178"/>
      <c r="L178"/>
      <c r="M178"/>
    </row>
    <row r="179" spans="9:13" x14ac:dyDescent="0.25">
      <c r="I179"/>
      <c r="L179"/>
      <c r="M179"/>
    </row>
    <row r="180" spans="9:13" x14ac:dyDescent="0.25">
      <c r="I180"/>
      <c r="L180"/>
      <c r="M180"/>
    </row>
    <row r="181" spans="9:13" x14ac:dyDescent="0.25">
      <c r="I181"/>
      <c r="L181"/>
      <c r="M181"/>
    </row>
    <row r="182" spans="9:13" x14ac:dyDescent="0.25">
      <c r="I182"/>
      <c r="L182"/>
      <c r="M182"/>
    </row>
    <row r="183" spans="9:13" x14ac:dyDescent="0.25">
      <c r="I183"/>
      <c r="L183"/>
      <c r="M183"/>
    </row>
    <row r="184" spans="9:13" x14ac:dyDescent="0.25">
      <c r="I184"/>
      <c r="L184"/>
      <c r="M184"/>
    </row>
    <row r="185" spans="9:13" x14ac:dyDescent="0.25">
      <c r="I185"/>
      <c r="L185"/>
      <c r="M185"/>
    </row>
    <row r="186" spans="9:13" x14ac:dyDescent="0.25">
      <c r="I186"/>
      <c r="L186"/>
      <c r="M186"/>
    </row>
    <row r="187" spans="9:13" x14ac:dyDescent="0.25">
      <c r="I187"/>
      <c r="L187"/>
      <c r="M187"/>
    </row>
    <row r="188" spans="9:13" x14ac:dyDescent="0.25">
      <c r="I188"/>
      <c r="L188"/>
      <c r="M188"/>
    </row>
    <row r="189" spans="9:13" x14ac:dyDescent="0.25">
      <c r="I189"/>
      <c r="L189"/>
      <c r="M189"/>
    </row>
    <row r="190" spans="9:13" x14ac:dyDescent="0.25">
      <c r="I190"/>
      <c r="L190"/>
      <c r="M190"/>
    </row>
    <row r="191" spans="9:13" x14ac:dyDescent="0.25">
      <c r="I191"/>
      <c r="L191"/>
      <c r="M191"/>
    </row>
    <row r="192" spans="9:13" x14ac:dyDescent="0.25">
      <c r="I192"/>
      <c r="L192"/>
      <c r="M192"/>
    </row>
    <row r="193" spans="9:13" x14ac:dyDescent="0.25">
      <c r="I193"/>
      <c r="L193"/>
      <c r="M193"/>
    </row>
    <row r="194" spans="9:13" x14ac:dyDescent="0.25">
      <c r="I194"/>
      <c r="L194"/>
      <c r="M194"/>
    </row>
    <row r="195" spans="9:13" x14ac:dyDescent="0.25">
      <c r="I195"/>
      <c r="L195"/>
      <c r="M195"/>
    </row>
    <row r="196" spans="9:13" x14ac:dyDescent="0.25">
      <c r="I196"/>
      <c r="L196"/>
      <c r="M196"/>
    </row>
    <row r="197" spans="9:13" x14ac:dyDescent="0.25">
      <c r="I197"/>
      <c r="L197"/>
      <c r="M197"/>
    </row>
    <row r="198" spans="9:13" x14ac:dyDescent="0.25">
      <c r="I198"/>
      <c r="L198"/>
      <c r="M198"/>
    </row>
    <row r="199" spans="9:13" x14ac:dyDescent="0.25">
      <c r="I199"/>
      <c r="L199"/>
      <c r="M199"/>
    </row>
    <row r="200" spans="9:13" x14ac:dyDescent="0.25">
      <c r="I200"/>
      <c r="L200"/>
      <c r="M200"/>
    </row>
    <row r="201" spans="9:13" x14ac:dyDescent="0.25">
      <c r="I201"/>
      <c r="L201"/>
      <c r="M201"/>
    </row>
    <row r="202" spans="9:13" x14ac:dyDescent="0.25">
      <c r="I202"/>
      <c r="L202"/>
      <c r="M202"/>
    </row>
    <row r="203" spans="9:13" x14ac:dyDescent="0.25">
      <c r="I203"/>
      <c r="L203"/>
      <c r="M203"/>
    </row>
    <row r="204" spans="9:13" x14ac:dyDescent="0.25">
      <c r="I204"/>
      <c r="L204"/>
      <c r="M204"/>
    </row>
    <row r="205" spans="9:13" x14ac:dyDescent="0.25">
      <c r="I205"/>
      <c r="L205"/>
      <c r="M205"/>
    </row>
    <row r="206" spans="9:13" x14ac:dyDescent="0.25">
      <c r="I206"/>
      <c r="L206"/>
      <c r="M206"/>
    </row>
    <row r="207" spans="9:13" x14ac:dyDescent="0.25">
      <c r="I207"/>
      <c r="L207"/>
      <c r="M207"/>
    </row>
    <row r="208" spans="9:13" x14ac:dyDescent="0.25">
      <c r="I208"/>
      <c r="L208"/>
      <c r="M208"/>
    </row>
    <row r="209" spans="9:13" x14ac:dyDescent="0.25">
      <c r="I209"/>
      <c r="L209"/>
      <c r="M209"/>
    </row>
    <row r="210" spans="9:13" x14ac:dyDescent="0.25">
      <c r="I210"/>
      <c r="L210"/>
      <c r="M210"/>
    </row>
    <row r="211" spans="9:13" x14ac:dyDescent="0.25">
      <c r="I211"/>
      <c r="L211"/>
      <c r="M211"/>
    </row>
    <row r="212" spans="9:13" x14ac:dyDescent="0.25">
      <c r="I212"/>
      <c r="L212"/>
      <c r="M212"/>
    </row>
    <row r="213" spans="9:13" x14ac:dyDescent="0.25">
      <c r="I213"/>
      <c r="L213"/>
      <c r="M213"/>
    </row>
    <row r="214" spans="9:13" x14ac:dyDescent="0.25">
      <c r="I214"/>
      <c r="L214"/>
      <c r="M214"/>
    </row>
    <row r="215" spans="9:13" x14ac:dyDescent="0.25">
      <c r="I215"/>
      <c r="L215"/>
      <c r="M215"/>
    </row>
    <row r="216" spans="9:13" x14ac:dyDescent="0.25">
      <c r="I216"/>
      <c r="L216"/>
      <c r="M216"/>
    </row>
    <row r="217" spans="9:13" x14ac:dyDescent="0.25">
      <c r="I217"/>
      <c r="L217"/>
      <c r="M217"/>
    </row>
    <row r="218" spans="9:13" x14ac:dyDescent="0.25">
      <c r="I218"/>
      <c r="L218"/>
      <c r="M218"/>
    </row>
    <row r="219" spans="9:13" x14ac:dyDescent="0.25">
      <c r="I219"/>
      <c r="L219"/>
      <c r="M219"/>
    </row>
    <row r="220" spans="9:13" x14ac:dyDescent="0.25">
      <c r="I220"/>
      <c r="L220"/>
      <c r="M220"/>
    </row>
    <row r="221" spans="9:13" x14ac:dyDescent="0.25">
      <c r="I221"/>
      <c r="L221"/>
      <c r="M221"/>
    </row>
    <row r="222" spans="9:13" x14ac:dyDescent="0.25">
      <c r="I222"/>
      <c r="L222"/>
      <c r="M222"/>
    </row>
    <row r="223" spans="9:13" x14ac:dyDescent="0.25">
      <c r="I223"/>
      <c r="L223"/>
      <c r="M223"/>
    </row>
    <row r="224" spans="9:13" x14ac:dyDescent="0.25">
      <c r="I224"/>
      <c r="L224"/>
      <c r="M224"/>
    </row>
    <row r="225" spans="9:13" x14ac:dyDescent="0.25">
      <c r="I225"/>
      <c r="L225"/>
      <c r="M225"/>
    </row>
    <row r="226" spans="9:13" x14ac:dyDescent="0.25">
      <c r="I226"/>
      <c r="L226"/>
      <c r="M226"/>
    </row>
    <row r="227" spans="9:13" x14ac:dyDescent="0.25">
      <c r="I227"/>
      <c r="L227"/>
      <c r="M227"/>
    </row>
    <row r="228" spans="9:13" x14ac:dyDescent="0.25">
      <c r="I228"/>
      <c r="L228"/>
      <c r="M228"/>
    </row>
    <row r="229" spans="9:13" x14ac:dyDescent="0.25">
      <c r="I229"/>
      <c r="L229"/>
      <c r="M229"/>
    </row>
    <row r="230" spans="9:13" x14ac:dyDescent="0.25">
      <c r="I230"/>
      <c r="L230"/>
      <c r="M230"/>
    </row>
    <row r="231" spans="9:13" x14ac:dyDescent="0.25">
      <c r="I231"/>
      <c r="L231"/>
      <c r="M231"/>
    </row>
    <row r="232" spans="9:13" x14ac:dyDescent="0.25">
      <c r="I232"/>
      <c r="L232"/>
      <c r="M232"/>
    </row>
    <row r="233" spans="9:13" x14ac:dyDescent="0.25">
      <c r="I233"/>
      <c r="L233"/>
      <c r="M233"/>
    </row>
    <row r="234" spans="9:13" x14ac:dyDescent="0.25">
      <c r="I234"/>
      <c r="L234"/>
      <c r="M234"/>
    </row>
    <row r="235" spans="9:13" x14ac:dyDescent="0.25">
      <c r="I235"/>
      <c r="L235"/>
      <c r="M235"/>
    </row>
    <row r="236" spans="9:13" x14ac:dyDescent="0.25">
      <c r="I236"/>
      <c r="L236"/>
      <c r="M236"/>
    </row>
    <row r="237" spans="9:13" x14ac:dyDescent="0.25">
      <c r="I237"/>
      <c r="L237"/>
      <c r="M237"/>
    </row>
    <row r="238" spans="9:13" x14ac:dyDescent="0.25">
      <c r="I238"/>
      <c r="L238"/>
      <c r="M238"/>
    </row>
    <row r="239" spans="9:13" x14ac:dyDescent="0.25">
      <c r="I239"/>
      <c r="L239"/>
      <c r="M239"/>
    </row>
    <row r="240" spans="9:13" x14ac:dyDescent="0.25">
      <c r="I240"/>
      <c r="L240"/>
      <c r="M240"/>
    </row>
    <row r="241" spans="9:13" x14ac:dyDescent="0.25">
      <c r="I241"/>
      <c r="L241"/>
      <c r="M241"/>
    </row>
    <row r="242" spans="9:13" x14ac:dyDescent="0.25">
      <c r="I242"/>
      <c r="L242"/>
      <c r="M242"/>
    </row>
    <row r="243" spans="9:13" x14ac:dyDescent="0.25">
      <c r="I243"/>
      <c r="L243"/>
      <c r="M243"/>
    </row>
    <row r="244" spans="9:13" x14ac:dyDescent="0.25">
      <c r="I244"/>
      <c r="L244"/>
      <c r="M244"/>
    </row>
    <row r="245" spans="9:13" x14ac:dyDescent="0.25">
      <c r="I245"/>
      <c r="L245"/>
      <c r="M245"/>
    </row>
    <row r="246" spans="9:13" x14ac:dyDescent="0.25">
      <c r="I246"/>
      <c r="L246"/>
      <c r="M246"/>
    </row>
    <row r="247" spans="9:13" x14ac:dyDescent="0.25">
      <c r="I247"/>
      <c r="L247"/>
      <c r="M247"/>
    </row>
    <row r="248" spans="9:13" x14ac:dyDescent="0.25">
      <c r="I248"/>
      <c r="L248"/>
      <c r="M248"/>
    </row>
    <row r="249" spans="9:13" x14ac:dyDescent="0.25">
      <c r="I249"/>
      <c r="L249"/>
      <c r="M249"/>
    </row>
    <row r="250" spans="9:13" x14ac:dyDescent="0.25">
      <c r="I250"/>
      <c r="L250"/>
      <c r="M250"/>
    </row>
    <row r="251" spans="9:13" x14ac:dyDescent="0.25">
      <c r="I251"/>
      <c r="L251"/>
      <c r="M251"/>
    </row>
    <row r="252" spans="9:13" x14ac:dyDescent="0.25">
      <c r="I252"/>
      <c r="L252"/>
      <c r="M252"/>
    </row>
    <row r="253" spans="9:13" x14ac:dyDescent="0.25">
      <c r="I253"/>
      <c r="L253"/>
      <c r="M253"/>
    </row>
    <row r="254" spans="9:13" x14ac:dyDescent="0.25">
      <c r="I254"/>
      <c r="L254"/>
      <c r="M254"/>
    </row>
    <row r="255" spans="9:13" x14ac:dyDescent="0.25">
      <c r="I255"/>
      <c r="L255"/>
      <c r="M255"/>
    </row>
    <row r="256" spans="9:13" x14ac:dyDescent="0.25">
      <c r="I256"/>
      <c r="L256"/>
      <c r="M256"/>
    </row>
    <row r="257" spans="9:13" x14ac:dyDescent="0.25">
      <c r="I257"/>
      <c r="L257"/>
      <c r="M257"/>
    </row>
    <row r="258" spans="9:13" x14ac:dyDescent="0.25">
      <c r="I258"/>
      <c r="L258"/>
      <c r="M258"/>
    </row>
    <row r="259" spans="9:13" x14ac:dyDescent="0.25">
      <c r="I259"/>
      <c r="L259"/>
      <c r="M259"/>
    </row>
    <row r="260" spans="9:13" x14ac:dyDescent="0.25">
      <c r="I260"/>
      <c r="L260"/>
      <c r="M260"/>
    </row>
    <row r="261" spans="9:13" x14ac:dyDescent="0.25">
      <c r="I261"/>
      <c r="L261"/>
      <c r="M261"/>
    </row>
    <row r="262" spans="9:13" x14ac:dyDescent="0.25">
      <c r="I262"/>
      <c r="L262"/>
      <c r="M262"/>
    </row>
    <row r="263" spans="9:13" x14ac:dyDescent="0.25">
      <c r="I263"/>
      <c r="L263"/>
      <c r="M263"/>
    </row>
    <row r="264" spans="9:13" x14ac:dyDescent="0.25">
      <c r="I264"/>
      <c r="L264"/>
      <c r="M264"/>
    </row>
    <row r="265" spans="9:13" x14ac:dyDescent="0.25">
      <c r="I265"/>
      <c r="L265"/>
      <c r="M265"/>
    </row>
    <row r="266" spans="9:13" x14ac:dyDescent="0.25">
      <c r="I266"/>
      <c r="L266"/>
      <c r="M266"/>
    </row>
    <row r="267" spans="9:13" x14ac:dyDescent="0.25">
      <c r="I267"/>
      <c r="L267"/>
      <c r="M267"/>
    </row>
    <row r="268" spans="9:13" x14ac:dyDescent="0.25">
      <c r="I268"/>
      <c r="L268"/>
      <c r="M268"/>
    </row>
    <row r="269" spans="9:13" x14ac:dyDescent="0.25">
      <c r="I269"/>
      <c r="L269"/>
      <c r="M269"/>
    </row>
    <row r="270" spans="9:13" x14ac:dyDescent="0.25">
      <c r="I270"/>
      <c r="L270"/>
      <c r="M270"/>
    </row>
    <row r="271" spans="9:13" x14ac:dyDescent="0.25">
      <c r="I271"/>
      <c r="L271"/>
      <c r="M271"/>
    </row>
    <row r="272" spans="9:13" x14ac:dyDescent="0.25">
      <c r="I272"/>
      <c r="L272"/>
      <c r="M272"/>
    </row>
    <row r="273" spans="9:13" x14ac:dyDescent="0.25">
      <c r="I273"/>
      <c r="L273"/>
      <c r="M273"/>
    </row>
    <row r="274" spans="9:13" x14ac:dyDescent="0.25">
      <c r="I274"/>
      <c r="L274"/>
      <c r="M274"/>
    </row>
    <row r="275" spans="9:13" x14ac:dyDescent="0.25">
      <c r="I275"/>
      <c r="L275"/>
      <c r="M275"/>
    </row>
    <row r="276" spans="9:13" x14ac:dyDescent="0.25">
      <c r="I276"/>
      <c r="L276"/>
      <c r="M276"/>
    </row>
    <row r="277" spans="9:13" x14ac:dyDescent="0.25">
      <c r="I277"/>
      <c r="L277"/>
      <c r="M277"/>
    </row>
    <row r="278" spans="9:13" x14ac:dyDescent="0.25">
      <c r="I278"/>
      <c r="L278"/>
      <c r="M278"/>
    </row>
    <row r="279" spans="9:13" x14ac:dyDescent="0.25">
      <c r="I279"/>
      <c r="L279"/>
      <c r="M279"/>
    </row>
    <row r="280" spans="9:13" x14ac:dyDescent="0.25">
      <c r="I280"/>
      <c r="L280"/>
      <c r="M280"/>
    </row>
    <row r="281" spans="9:13" x14ac:dyDescent="0.25">
      <c r="I281"/>
      <c r="L281"/>
      <c r="M281"/>
    </row>
    <row r="282" spans="9:13" x14ac:dyDescent="0.25">
      <c r="I282"/>
      <c r="L282"/>
      <c r="M282"/>
    </row>
    <row r="283" spans="9:13" x14ac:dyDescent="0.25">
      <c r="I283"/>
      <c r="L283"/>
      <c r="M283"/>
    </row>
    <row r="284" spans="9:13" x14ac:dyDescent="0.25">
      <c r="I284"/>
      <c r="L284"/>
      <c r="M284"/>
    </row>
    <row r="285" spans="9:13" x14ac:dyDescent="0.25">
      <c r="I285"/>
      <c r="L285"/>
      <c r="M285"/>
    </row>
    <row r="286" spans="9:13" x14ac:dyDescent="0.25">
      <c r="I286"/>
      <c r="L286"/>
      <c r="M286"/>
    </row>
    <row r="287" spans="9:13" x14ac:dyDescent="0.25">
      <c r="I287"/>
      <c r="L287"/>
      <c r="M287"/>
    </row>
    <row r="288" spans="9:13" x14ac:dyDescent="0.25">
      <c r="I288"/>
      <c r="L288"/>
      <c r="M288"/>
    </row>
    <row r="289" spans="9:13" x14ac:dyDescent="0.25">
      <c r="I289"/>
      <c r="L289"/>
      <c r="M289"/>
    </row>
    <row r="290" spans="9:13" x14ac:dyDescent="0.25">
      <c r="I290"/>
      <c r="L290"/>
      <c r="M290"/>
    </row>
    <row r="291" spans="9:13" x14ac:dyDescent="0.25">
      <c r="I291"/>
      <c r="L291"/>
      <c r="M291"/>
    </row>
    <row r="292" spans="9:13" x14ac:dyDescent="0.25">
      <c r="I292"/>
      <c r="L292"/>
      <c r="M292"/>
    </row>
    <row r="293" spans="9:13" x14ac:dyDescent="0.25">
      <c r="I293"/>
      <c r="L293"/>
      <c r="M293"/>
    </row>
    <row r="294" spans="9:13" x14ac:dyDescent="0.25">
      <c r="I294"/>
      <c r="L294"/>
      <c r="M294"/>
    </row>
    <row r="295" spans="9:13" x14ac:dyDescent="0.25">
      <c r="I295"/>
      <c r="L295"/>
      <c r="M295"/>
    </row>
    <row r="296" spans="9:13" x14ac:dyDescent="0.25">
      <c r="I296"/>
      <c r="L296"/>
      <c r="M296"/>
    </row>
    <row r="297" spans="9:13" x14ac:dyDescent="0.25">
      <c r="I297"/>
      <c r="L297"/>
      <c r="M297"/>
    </row>
    <row r="298" spans="9:13" x14ac:dyDescent="0.25">
      <c r="I298"/>
      <c r="L298"/>
      <c r="M298"/>
    </row>
    <row r="299" spans="9:13" x14ac:dyDescent="0.25">
      <c r="I299"/>
      <c r="L299"/>
      <c r="M299"/>
    </row>
    <row r="300" spans="9:13" x14ac:dyDescent="0.25">
      <c r="I300"/>
      <c r="L300"/>
      <c r="M300"/>
    </row>
    <row r="301" spans="9:13" x14ac:dyDescent="0.25">
      <c r="I301"/>
      <c r="L301"/>
      <c r="M301"/>
    </row>
    <row r="302" spans="9:13" x14ac:dyDescent="0.25">
      <c r="I302"/>
      <c r="L302"/>
      <c r="M302"/>
    </row>
    <row r="303" spans="9:13" x14ac:dyDescent="0.25">
      <c r="I303"/>
      <c r="L303"/>
      <c r="M303"/>
    </row>
    <row r="304" spans="9:13" x14ac:dyDescent="0.25">
      <c r="I304"/>
      <c r="L304"/>
      <c r="M304"/>
    </row>
    <row r="305" spans="9:13" x14ac:dyDescent="0.25">
      <c r="I305"/>
      <c r="L305"/>
      <c r="M305"/>
    </row>
    <row r="306" spans="9:13" x14ac:dyDescent="0.25">
      <c r="I306"/>
      <c r="L306"/>
      <c r="M306"/>
    </row>
    <row r="307" spans="9:13" x14ac:dyDescent="0.25">
      <c r="I307"/>
      <c r="L307"/>
      <c r="M307"/>
    </row>
    <row r="308" spans="9:13" x14ac:dyDescent="0.25">
      <c r="I308"/>
      <c r="L308"/>
      <c r="M308"/>
    </row>
    <row r="309" spans="9:13" x14ac:dyDescent="0.25">
      <c r="I309"/>
      <c r="L309"/>
      <c r="M309"/>
    </row>
    <row r="310" spans="9:13" x14ac:dyDescent="0.25">
      <c r="I310"/>
      <c r="L310"/>
      <c r="M310"/>
    </row>
    <row r="311" spans="9:13" x14ac:dyDescent="0.25">
      <c r="I311"/>
      <c r="L311"/>
      <c r="M311"/>
    </row>
    <row r="312" spans="9:13" x14ac:dyDescent="0.25">
      <c r="I312"/>
      <c r="L312"/>
      <c r="M312"/>
    </row>
    <row r="313" spans="9:13" x14ac:dyDescent="0.25">
      <c r="I313"/>
      <c r="L313"/>
      <c r="M313"/>
    </row>
    <row r="314" spans="9:13" x14ac:dyDescent="0.25">
      <c r="I314"/>
      <c r="L314"/>
      <c r="M314"/>
    </row>
    <row r="315" spans="9:13" x14ac:dyDescent="0.25">
      <c r="I315"/>
      <c r="L315"/>
      <c r="M315"/>
    </row>
    <row r="316" spans="9:13" x14ac:dyDescent="0.25">
      <c r="I316"/>
      <c r="L316"/>
      <c r="M316"/>
    </row>
    <row r="317" spans="9:13" x14ac:dyDescent="0.25">
      <c r="I317"/>
      <c r="L317"/>
      <c r="M317"/>
    </row>
    <row r="318" spans="9:13" x14ac:dyDescent="0.25">
      <c r="I318"/>
      <c r="L318"/>
      <c r="M318"/>
    </row>
    <row r="319" spans="9:13" x14ac:dyDescent="0.25">
      <c r="I319"/>
      <c r="L319"/>
      <c r="M319"/>
    </row>
    <row r="320" spans="9:13" x14ac:dyDescent="0.25">
      <c r="I320"/>
      <c r="L320"/>
      <c r="M320"/>
    </row>
    <row r="321" spans="9:13" x14ac:dyDescent="0.25">
      <c r="I321"/>
      <c r="L321"/>
      <c r="M321"/>
    </row>
    <row r="322" spans="9:13" x14ac:dyDescent="0.25">
      <c r="I322"/>
      <c r="L322"/>
      <c r="M322"/>
    </row>
    <row r="323" spans="9:13" x14ac:dyDescent="0.25">
      <c r="I323"/>
      <c r="L323"/>
      <c r="M323"/>
    </row>
    <row r="324" spans="9:13" x14ac:dyDescent="0.25">
      <c r="I324"/>
      <c r="L324"/>
      <c r="M324"/>
    </row>
    <row r="325" spans="9:13" x14ac:dyDescent="0.25">
      <c r="I325"/>
      <c r="L325"/>
      <c r="M325"/>
    </row>
    <row r="326" spans="9:13" x14ac:dyDescent="0.25">
      <c r="I326"/>
      <c r="L326"/>
      <c r="M326"/>
    </row>
    <row r="327" spans="9:13" x14ac:dyDescent="0.25">
      <c r="I327"/>
      <c r="L327"/>
      <c r="M327"/>
    </row>
    <row r="328" spans="9:13" x14ac:dyDescent="0.25">
      <c r="I328"/>
      <c r="L328"/>
      <c r="M328"/>
    </row>
    <row r="329" spans="9:13" x14ac:dyDescent="0.25">
      <c r="I329"/>
      <c r="L329"/>
      <c r="M329"/>
    </row>
    <row r="330" spans="9:13" x14ac:dyDescent="0.25">
      <c r="I330"/>
      <c r="L330"/>
      <c r="M330"/>
    </row>
    <row r="331" spans="9:13" x14ac:dyDescent="0.25">
      <c r="I331"/>
      <c r="L331"/>
      <c r="M331"/>
    </row>
    <row r="332" spans="9:13" x14ac:dyDescent="0.25">
      <c r="I332"/>
      <c r="L332"/>
      <c r="M332"/>
    </row>
    <row r="333" spans="9:13" x14ac:dyDescent="0.25">
      <c r="I333"/>
      <c r="L333"/>
      <c r="M333"/>
    </row>
    <row r="334" spans="9:13" x14ac:dyDescent="0.25">
      <c r="I334"/>
      <c r="L334"/>
      <c r="M334"/>
    </row>
    <row r="335" spans="9:13" x14ac:dyDescent="0.25">
      <c r="I335"/>
      <c r="L335"/>
      <c r="M335"/>
    </row>
    <row r="336" spans="9:13" x14ac:dyDescent="0.25">
      <c r="I336"/>
      <c r="L336"/>
      <c r="M336"/>
    </row>
    <row r="337" spans="9:13" x14ac:dyDescent="0.25">
      <c r="I337"/>
      <c r="L337"/>
      <c r="M337"/>
    </row>
    <row r="338" spans="9:13" x14ac:dyDescent="0.25">
      <c r="I338"/>
      <c r="L338"/>
      <c r="M338"/>
    </row>
    <row r="339" spans="9:13" x14ac:dyDescent="0.25">
      <c r="I339"/>
      <c r="L339"/>
      <c r="M339"/>
    </row>
    <row r="340" spans="9:13" x14ac:dyDescent="0.25">
      <c r="I340"/>
      <c r="L340"/>
      <c r="M340"/>
    </row>
    <row r="341" spans="9:13" x14ac:dyDescent="0.25">
      <c r="I341"/>
      <c r="L341"/>
      <c r="M341"/>
    </row>
    <row r="342" spans="9:13" x14ac:dyDescent="0.25">
      <c r="I342"/>
      <c r="L342"/>
      <c r="M342"/>
    </row>
    <row r="343" spans="9:13" x14ac:dyDescent="0.25">
      <c r="I343"/>
      <c r="L343"/>
      <c r="M343"/>
    </row>
    <row r="344" spans="9:13" x14ac:dyDescent="0.25">
      <c r="I344"/>
      <c r="L344"/>
      <c r="M344"/>
    </row>
    <row r="345" spans="9:13" x14ac:dyDescent="0.25">
      <c r="I345"/>
      <c r="L345"/>
      <c r="M345"/>
    </row>
    <row r="346" spans="9:13" x14ac:dyDescent="0.25">
      <c r="I346"/>
      <c r="L346"/>
      <c r="M346"/>
    </row>
    <row r="347" spans="9:13" x14ac:dyDescent="0.25">
      <c r="I347"/>
      <c r="L347"/>
      <c r="M347"/>
    </row>
    <row r="348" spans="9:13" x14ac:dyDescent="0.25">
      <c r="I348"/>
      <c r="L348"/>
      <c r="M348"/>
    </row>
    <row r="349" spans="9:13" x14ac:dyDescent="0.25">
      <c r="I349"/>
      <c r="L349"/>
      <c r="M349"/>
    </row>
    <row r="350" spans="9:13" x14ac:dyDescent="0.25">
      <c r="I350"/>
      <c r="L350"/>
      <c r="M350"/>
    </row>
    <row r="351" spans="9:13" x14ac:dyDescent="0.25">
      <c r="I351"/>
      <c r="L351"/>
      <c r="M351"/>
    </row>
    <row r="352" spans="9:13" x14ac:dyDescent="0.25">
      <c r="I352"/>
      <c r="L352"/>
      <c r="M352"/>
    </row>
    <row r="353" spans="9:13" x14ac:dyDescent="0.25">
      <c r="I353"/>
      <c r="L353"/>
      <c r="M353"/>
    </row>
    <row r="354" spans="9:13" x14ac:dyDescent="0.25">
      <c r="I354"/>
      <c r="L354"/>
      <c r="M354"/>
    </row>
    <row r="355" spans="9:13" x14ac:dyDescent="0.25">
      <c r="I355"/>
      <c r="L355"/>
      <c r="M355"/>
    </row>
    <row r="356" spans="9:13" x14ac:dyDescent="0.25">
      <c r="I356"/>
      <c r="L356"/>
      <c r="M356"/>
    </row>
    <row r="357" spans="9:13" x14ac:dyDescent="0.25">
      <c r="I357"/>
      <c r="L357"/>
      <c r="M357"/>
    </row>
    <row r="358" spans="9:13" x14ac:dyDescent="0.25">
      <c r="I358"/>
      <c r="L358"/>
      <c r="M358"/>
    </row>
    <row r="359" spans="9:13" x14ac:dyDescent="0.25">
      <c r="I359"/>
      <c r="L359"/>
      <c r="M359"/>
    </row>
    <row r="360" spans="9:13" x14ac:dyDescent="0.25">
      <c r="I360"/>
      <c r="L360"/>
      <c r="M360"/>
    </row>
    <row r="361" spans="9:13" x14ac:dyDescent="0.25">
      <c r="I361"/>
      <c r="L361"/>
      <c r="M361"/>
    </row>
    <row r="362" spans="9:13" x14ac:dyDescent="0.25">
      <c r="I362"/>
      <c r="L362"/>
      <c r="M362"/>
    </row>
    <row r="363" spans="9:13" x14ac:dyDescent="0.25">
      <c r="I363"/>
      <c r="L363"/>
      <c r="M363"/>
    </row>
    <row r="364" spans="9:13" x14ac:dyDescent="0.25">
      <c r="I364"/>
      <c r="L364"/>
      <c r="M364"/>
    </row>
    <row r="365" spans="9:13" x14ac:dyDescent="0.25">
      <c r="I365"/>
      <c r="L365"/>
      <c r="M365"/>
    </row>
    <row r="366" spans="9:13" x14ac:dyDescent="0.25">
      <c r="I366"/>
      <c r="L366"/>
      <c r="M366"/>
    </row>
    <row r="367" spans="9:13" x14ac:dyDescent="0.25">
      <c r="I367"/>
      <c r="L367"/>
      <c r="M367"/>
    </row>
    <row r="368" spans="9:13" x14ac:dyDescent="0.25">
      <c r="I368"/>
      <c r="L368"/>
      <c r="M368"/>
    </row>
    <row r="369" spans="9:13" x14ac:dyDescent="0.25">
      <c r="I369"/>
      <c r="L369"/>
      <c r="M369"/>
    </row>
    <row r="370" spans="9:13" x14ac:dyDescent="0.25">
      <c r="I370"/>
      <c r="L370"/>
      <c r="M370"/>
    </row>
    <row r="371" spans="9:13" x14ac:dyDescent="0.25">
      <c r="I371"/>
      <c r="L371"/>
      <c r="M371"/>
    </row>
    <row r="372" spans="9:13" x14ac:dyDescent="0.25">
      <c r="I372"/>
      <c r="L372"/>
      <c r="M372"/>
    </row>
    <row r="373" spans="9:13" x14ac:dyDescent="0.25">
      <c r="I373"/>
      <c r="L373"/>
      <c r="M373"/>
    </row>
    <row r="374" spans="9:13" x14ac:dyDescent="0.25">
      <c r="I374"/>
      <c r="L374"/>
      <c r="M374"/>
    </row>
    <row r="375" spans="9:13" x14ac:dyDescent="0.25">
      <c r="I375"/>
      <c r="L375"/>
      <c r="M375"/>
    </row>
    <row r="376" spans="9:13" x14ac:dyDescent="0.25">
      <c r="I376"/>
      <c r="L376"/>
      <c r="M376"/>
    </row>
    <row r="377" spans="9:13" x14ac:dyDescent="0.25">
      <c r="I377"/>
      <c r="L377"/>
      <c r="M377"/>
    </row>
    <row r="378" spans="9:13" x14ac:dyDescent="0.25">
      <c r="I378"/>
      <c r="L378"/>
      <c r="M378"/>
    </row>
    <row r="379" spans="9:13" x14ac:dyDescent="0.25">
      <c r="I379"/>
      <c r="L379"/>
      <c r="M379"/>
    </row>
    <row r="380" spans="9:13" x14ac:dyDescent="0.25">
      <c r="I380"/>
      <c r="L380"/>
      <c r="M380"/>
    </row>
    <row r="381" spans="9:13" x14ac:dyDescent="0.25">
      <c r="I381"/>
      <c r="L381"/>
      <c r="M381"/>
    </row>
    <row r="382" spans="9:13" x14ac:dyDescent="0.25">
      <c r="I382"/>
      <c r="L382"/>
      <c r="M382"/>
    </row>
    <row r="383" spans="9:13" x14ac:dyDescent="0.25">
      <c r="I383"/>
      <c r="L383"/>
      <c r="M383"/>
    </row>
    <row r="384" spans="9:13" x14ac:dyDescent="0.25">
      <c r="I384"/>
      <c r="L384"/>
      <c r="M384"/>
    </row>
    <row r="385" spans="9:13" x14ac:dyDescent="0.25">
      <c r="I385"/>
      <c r="L385"/>
      <c r="M385"/>
    </row>
    <row r="386" spans="9:13" x14ac:dyDescent="0.25">
      <c r="I386"/>
      <c r="L386"/>
      <c r="M386"/>
    </row>
    <row r="387" spans="9:13" x14ac:dyDescent="0.25">
      <c r="I387"/>
      <c r="L387"/>
      <c r="M387"/>
    </row>
    <row r="388" spans="9:13" x14ac:dyDescent="0.25">
      <c r="I388"/>
      <c r="L388"/>
      <c r="M388"/>
    </row>
    <row r="389" spans="9:13" x14ac:dyDescent="0.25">
      <c r="I389"/>
      <c r="L389"/>
      <c r="M389"/>
    </row>
    <row r="390" spans="9:13" x14ac:dyDescent="0.25">
      <c r="I390"/>
      <c r="L390"/>
      <c r="M390"/>
    </row>
    <row r="391" spans="9:13" x14ac:dyDescent="0.25">
      <c r="I391"/>
      <c r="L391"/>
      <c r="M391"/>
    </row>
    <row r="392" spans="9:13" x14ac:dyDescent="0.25">
      <c r="I392"/>
      <c r="L392"/>
      <c r="M392"/>
    </row>
    <row r="393" spans="9:13" x14ac:dyDescent="0.25">
      <c r="I393"/>
      <c r="L393"/>
      <c r="M393"/>
    </row>
    <row r="394" spans="9:13" x14ac:dyDescent="0.25">
      <c r="I394"/>
      <c r="L394"/>
      <c r="M394"/>
    </row>
    <row r="395" spans="9:13" x14ac:dyDescent="0.25">
      <c r="I395"/>
      <c r="L395"/>
      <c r="M395"/>
    </row>
    <row r="396" spans="9:13" x14ac:dyDescent="0.25">
      <c r="I396"/>
      <c r="L396"/>
      <c r="M396"/>
    </row>
    <row r="397" spans="9:13" x14ac:dyDescent="0.25">
      <c r="I397"/>
      <c r="L397"/>
      <c r="M397"/>
    </row>
    <row r="398" spans="9:13" x14ac:dyDescent="0.25">
      <c r="I398"/>
      <c r="L398"/>
      <c r="M398"/>
    </row>
    <row r="399" spans="9:13" x14ac:dyDescent="0.25">
      <c r="I399"/>
      <c r="L399"/>
      <c r="M399"/>
    </row>
    <row r="400" spans="9:13" x14ac:dyDescent="0.25">
      <c r="I400"/>
      <c r="L400"/>
      <c r="M400"/>
    </row>
    <row r="401" spans="9:13" x14ac:dyDescent="0.25">
      <c r="I401"/>
      <c r="L401"/>
      <c r="M401"/>
    </row>
    <row r="402" spans="9:13" x14ac:dyDescent="0.25">
      <c r="I402"/>
      <c r="L402"/>
      <c r="M402"/>
    </row>
    <row r="403" spans="9:13" x14ac:dyDescent="0.25">
      <c r="I403"/>
      <c r="L403"/>
      <c r="M403"/>
    </row>
    <row r="404" spans="9:13" x14ac:dyDescent="0.25">
      <c r="I404"/>
      <c r="L404"/>
      <c r="M404"/>
    </row>
    <row r="405" spans="9:13" x14ac:dyDescent="0.25">
      <c r="I405"/>
      <c r="L405"/>
      <c r="M405"/>
    </row>
    <row r="406" spans="9:13" x14ac:dyDescent="0.25">
      <c r="I406"/>
      <c r="L406"/>
      <c r="M406"/>
    </row>
    <row r="407" spans="9:13" x14ac:dyDescent="0.25">
      <c r="I407"/>
      <c r="L407"/>
      <c r="M407"/>
    </row>
    <row r="408" spans="9:13" x14ac:dyDescent="0.25">
      <c r="I408"/>
      <c r="L408"/>
      <c r="M408"/>
    </row>
    <row r="409" spans="9:13" x14ac:dyDescent="0.25">
      <c r="I409"/>
      <c r="L409"/>
      <c r="M409"/>
    </row>
    <row r="410" spans="9:13" x14ac:dyDescent="0.25">
      <c r="I410"/>
      <c r="L410"/>
      <c r="M410"/>
    </row>
    <row r="411" spans="9:13" x14ac:dyDescent="0.25">
      <c r="I411"/>
      <c r="L411"/>
      <c r="M411"/>
    </row>
    <row r="412" spans="9:13" x14ac:dyDescent="0.25">
      <c r="I412"/>
      <c r="L412"/>
      <c r="M412"/>
    </row>
    <row r="413" spans="9:13" x14ac:dyDescent="0.25">
      <c r="I413"/>
      <c r="L413"/>
      <c r="M413"/>
    </row>
    <row r="414" spans="9:13" x14ac:dyDescent="0.25">
      <c r="I414"/>
      <c r="L414"/>
      <c r="M414"/>
    </row>
    <row r="415" spans="9:13" x14ac:dyDescent="0.25">
      <c r="I415"/>
      <c r="L415"/>
      <c r="M415"/>
    </row>
    <row r="416" spans="9:13" x14ac:dyDescent="0.25">
      <c r="I416"/>
      <c r="L416"/>
      <c r="M416"/>
    </row>
    <row r="417" spans="9:13" x14ac:dyDescent="0.25">
      <c r="I417"/>
      <c r="L417"/>
      <c r="M417"/>
    </row>
    <row r="418" spans="9:13" x14ac:dyDescent="0.25">
      <c r="I418"/>
      <c r="L418"/>
      <c r="M418"/>
    </row>
    <row r="419" spans="9:13" x14ac:dyDescent="0.25">
      <c r="I419"/>
      <c r="L419"/>
      <c r="M419"/>
    </row>
    <row r="420" spans="9:13" x14ac:dyDescent="0.25">
      <c r="I420"/>
      <c r="L420"/>
      <c r="M420"/>
    </row>
    <row r="421" spans="9:13" x14ac:dyDescent="0.25">
      <c r="I421"/>
      <c r="L421"/>
      <c r="M421"/>
    </row>
    <row r="422" spans="9:13" x14ac:dyDescent="0.25">
      <c r="I422"/>
      <c r="L422"/>
      <c r="M422"/>
    </row>
    <row r="423" spans="9:13" x14ac:dyDescent="0.25">
      <c r="I423"/>
      <c r="L423"/>
      <c r="M423"/>
    </row>
    <row r="424" spans="9:13" x14ac:dyDescent="0.25">
      <c r="I424"/>
      <c r="L424"/>
      <c r="M424"/>
    </row>
    <row r="425" spans="9:13" x14ac:dyDescent="0.25">
      <c r="I425"/>
      <c r="L425"/>
      <c r="M425"/>
    </row>
    <row r="426" spans="9:13" x14ac:dyDescent="0.25">
      <c r="I426"/>
      <c r="L426"/>
      <c r="M426"/>
    </row>
    <row r="427" spans="9:13" x14ac:dyDescent="0.25">
      <c r="I427"/>
      <c r="L427"/>
      <c r="M427"/>
    </row>
    <row r="428" spans="9:13" x14ac:dyDescent="0.25">
      <c r="I428"/>
      <c r="L428"/>
      <c r="M428"/>
    </row>
    <row r="429" spans="9:13" x14ac:dyDescent="0.25">
      <c r="I429"/>
      <c r="L429"/>
      <c r="M429"/>
    </row>
    <row r="430" spans="9:13" x14ac:dyDescent="0.25">
      <c r="I430"/>
      <c r="L430"/>
      <c r="M430"/>
    </row>
    <row r="431" spans="9:13" x14ac:dyDescent="0.25">
      <c r="I431"/>
      <c r="L431"/>
      <c r="M431"/>
    </row>
    <row r="432" spans="9:13" x14ac:dyDescent="0.25">
      <c r="I432"/>
      <c r="L432"/>
      <c r="M432"/>
    </row>
    <row r="433" spans="9:13" x14ac:dyDescent="0.25">
      <c r="I433"/>
      <c r="L433"/>
      <c r="M433"/>
    </row>
    <row r="434" spans="9:13" x14ac:dyDescent="0.25">
      <c r="I434"/>
      <c r="L434"/>
      <c r="M434"/>
    </row>
    <row r="435" spans="9:13" x14ac:dyDescent="0.25">
      <c r="I435"/>
      <c r="L435"/>
      <c r="M435"/>
    </row>
    <row r="436" spans="9:13" x14ac:dyDescent="0.25">
      <c r="I436"/>
      <c r="L436"/>
      <c r="M436"/>
    </row>
    <row r="437" spans="9:13" x14ac:dyDescent="0.25">
      <c r="I437"/>
      <c r="L437"/>
      <c r="M437"/>
    </row>
    <row r="438" spans="9:13" x14ac:dyDescent="0.25">
      <c r="I438"/>
      <c r="L438"/>
      <c r="M438"/>
    </row>
    <row r="439" spans="9:13" x14ac:dyDescent="0.25">
      <c r="I439"/>
      <c r="L439"/>
      <c r="M439"/>
    </row>
    <row r="440" spans="9:13" x14ac:dyDescent="0.25">
      <c r="I440"/>
      <c r="L440"/>
      <c r="M440"/>
    </row>
    <row r="441" spans="9:13" x14ac:dyDescent="0.25">
      <c r="I441"/>
      <c r="L441"/>
      <c r="M441"/>
    </row>
    <row r="442" spans="9:13" x14ac:dyDescent="0.25">
      <c r="I442"/>
      <c r="L442"/>
      <c r="M442"/>
    </row>
    <row r="443" spans="9:13" x14ac:dyDescent="0.25">
      <c r="I443"/>
      <c r="L443"/>
      <c r="M443"/>
    </row>
    <row r="444" spans="9:13" x14ac:dyDescent="0.25">
      <c r="I444"/>
      <c r="L444"/>
      <c r="M444"/>
    </row>
    <row r="445" spans="9:13" x14ac:dyDescent="0.25">
      <c r="I445"/>
      <c r="L445"/>
      <c r="M445"/>
    </row>
    <row r="446" spans="9:13" x14ac:dyDescent="0.25">
      <c r="I446"/>
      <c r="L446"/>
      <c r="M446"/>
    </row>
    <row r="447" spans="9:13" x14ac:dyDescent="0.25">
      <c r="I447"/>
      <c r="L447"/>
      <c r="M447"/>
    </row>
    <row r="448" spans="9:13" x14ac:dyDescent="0.25">
      <c r="I448"/>
      <c r="L448"/>
      <c r="M448"/>
    </row>
    <row r="449" spans="9:13" x14ac:dyDescent="0.25">
      <c r="I449"/>
      <c r="L449"/>
      <c r="M449"/>
    </row>
    <row r="450" spans="9:13" x14ac:dyDescent="0.25">
      <c r="I450"/>
      <c r="L450"/>
      <c r="M450"/>
    </row>
    <row r="451" spans="9:13" x14ac:dyDescent="0.25">
      <c r="I451"/>
      <c r="L451"/>
      <c r="M451"/>
    </row>
    <row r="452" spans="9:13" x14ac:dyDescent="0.25">
      <c r="I452"/>
      <c r="L452"/>
      <c r="M452"/>
    </row>
    <row r="453" spans="9:13" x14ac:dyDescent="0.25">
      <c r="I453"/>
      <c r="L453"/>
      <c r="M453"/>
    </row>
    <row r="454" spans="9:13" x14ac:dyDescent="0.25">
      <c r="I454"/>
      <c r="L454"/>
      <c r="M454"/>
    </row>
    <row r="455" spans="9:13" x14ac:dyDescent="0.25">
      <c r="I455"/>
      <c r="L455"/>
      <c r="M455"/>
    </row>
    <row r="456" spans="9:13" x14ac:dyDescent="0.25">
      <c r="I456"/>
      <c r="L456"/>
      <c r="M456"/>
    </row>
    <row r="457" spans="9:13" x14ac:dyDescent="0.25">
      <c r="I457"/>
      <c r="L457"/>
      <c r="M457"/>
    </row>
    <row r="458" spans="9:13" x14ac:dyDescent="0.25">
      <c r="I458"/>
      <c r="L458"/>
      <c r="M458"/>
    </row>
    <row r="459" spans="9:13" x14ac:dyDescent="0.25">
      <c r="I459"/>
      <c r="L459"/>
      <c r="M459"/>
    </row>
    <row r="460" spans="9:13" x14ac:dyDescent="0.25">
      <c r="I460"/>
      <c r="L460"/>
      <c r="M460"/>
    </row>
    <row r="461" spans="9:13" x14ac:dyDescent="0.25">
      <c r="I461"/>
      <c r="L461"/>
      <c r="M461"/>
    </row>
    <row r="462" spans="9:13" x14ac:dyDescent="0.25">
      <c r="I462"/>
      <c r="L462"/>
      <c r="M462"/>
    </row>
    <row r="463" spans="9:13" x14ac:dyDescent="0.25">
      <c r="I463"/>
      <c r="L463"/>
      <c r="M463"/>
    </row>
    <row r="464" spans="9:13" x14ac:dyDescent="0.25">
      <c r="I464"/>
      <c r="L464"/>
      <c r="M464"/>
    </row>
    <row r="465" spans="9:13" x14ac:dyDescent="0.25">
      <c r="I465"/>
      <c r="L465"/>
      <c r="M465"/>
    </row>
    <row r="466" spans="9:13" x14ac:dyDescent="0.25">
      <c r="I466"/>
      <c r="L466"/>
      <c r="M466"/>
    </row>
    <row r="467" spans="9:13" x14ac:dyDescent="0.25">
      <c r="I467"/>
      <c r="L467"/>
      <c r="M467"/>
    </row>
    <row r="468" spans="9:13" x14ac:dyDescent="0.25">
      <c r="I468"/>
      <c r="L468"/>
      <c r="M468"/>
    </row>
    <row r="469" spans="9:13" x14ac:dyDescent="0.25">
      <c r="I469"/>
      <c r="L469"/>
      <c r="M469"/>
    </row>
    <row r="470" spans="9:13" x14ac:dyDescent="0.25">
      <c r="I470"/>
      <c r="L470"/>
      <c r="M470"/>
    </row>
    <row r="471" spans="9:13" x14ac:dyDescent="0.25">
      <c r="I471"/>
      <c r="L471"/>
      <c r="M471"/>
    </row>
    <row r="472" spans="9:13" x14ac:dyDescent="0.25">
      <c r="I472"/>
      <c r="L472"/>
      <c r="M472"/>
    </row>
    <row r="473" spans="9:13" x14ac:dyDescent="0.25">
      <c r="I473"/>
      <c r="L473"/>
      <c r="M473"/>
    </row>
    <row r="474" spans="9:13" x14ac:dyDescent="0.25">
      <c r="I474"/>
      <c r="L474"/>
      <c r="M474"/>
    </row>
    <row r="475" spans="9:13" x14ac:dyDescent="0.25">
      <c r="I475"/>
      <c r="L475"/>
      <c r="M475"/>
    </row>
    <row r="476" spans="9:13" x14ac:dyDescent="0.25">
      <c r="I476"/>
      <c r="L476"/>
      <c r="M476"/>
    </row>
    <row r="477" spans="9:13" x14ac:dyDescent="0.25">
      <c r="I477"/>
      <c r="L477"/>
      <c r="M477"/>
    </row>
    <row r="478" spans="9:13" x14ac:dyDescent="0.25">
      <c r="I478"/>
      <c r="L478"/>
      <c r="M478"/>
    </row>
    <row r="479" spans="9:13" x14ac:dyDescent="0.25">
      <c r="I479"/>
      <c r="L479"/>
      <c r="M479"/>
    </row>
    <row r="480" spans="9:13" x14ac:dyDescent="0.25">
      <c r="I480"/>
      <c r="L480"/>
      <c r="M480"/>
    </row>
    <row r="481" spans="9:13" x14ac:dyDescent="0.25">
      <c r="I481"/>
      <c r="L481"/>
      <c r="M481"/>
    </row>
    <row r="482" spans="9:13" x14ac:dyDescent="0.25">
      <c r="I482"/>
      <c r="L482"/>
      <c r="M482"/>
    </row>
    <row r="483" spans="9:13" x14ac:dyDescent="0.25">
      <c r="I483"/>
      <c r="L483"/>
      <c r="M483"/>
    </row>
    <row r="484" spans="9:13" x14ac:dyDescent="0.25">
      <c r="I484"/>
      <c r="L484"/>
      <c r="M484"/>
    </row>
    <row r="485" spans="9:13" x14ac:dyDescent="0.25">
      <c r="I485"/>
      <c r="L485"/>
      <c r="M485"/>
    </row>
    <row r="486" spans="9:13" x14ac:dyDescent="0.25">
      <c r="I486"/>
      <c r="L486"/>
      <c r="M486"/>
    </row>
    <row r="487" spans="9:13" x14ac:dyDescent="0.25">
      <c r="I487"/>
      <c r="L487"/>
      <c r="M487"/>
    </row>
    <row r="488" spans="9:13" x14ac:dyDescent="0.25">
      <c r="I488"/>
      <c r="L488"/>
      <c r="M488"/>
    </row>
    <row r="489" spans="9:13" x14ac:dyDescent="0.25">
      <c r="I489"/>
      <c r="L489"/>
      <c r="M489"/>
    </row>
    <row r="490" spans="9:13" x14ac:dyDescent="0.25">
      <c r="I490"/>
      <c r="L490"/>
      <c r="M490"/>
    </row>
    <row r="491" spans="9:13" x14ac:dyDescent="0.25">
      <c r="I491"/>
      <c r="L491"/>
      <c r="M491"/>
    </row>
    <row r="492" spans="9:13" x14ac:dyDescent="0.25">
      <c r="I492"/>
      <c r="L492"/>
      <c r="M492"/>
    </row>
    <row r="493" spans="9:13" x14ac:dyDescent="0.25">
      <c r="I493"/>
      <c r="L493"/>
      <c r="M493"/>
    </row>
    <row r="494" spans="9:13" x14ac:dyDescent="0.25">
      <c r="I494"/>
      <c r="L494"/>
      <c r="M494"/>
    </row>
    <row r="495" spans="9:13" x14ac:dyDescent="0.25">
      <c r="I495"/>
      <c r="L495"/>
      <c r="M495"/>
    </row>
    <row r="496" spans="9:13" x14ac:dyDescent="0.25">
      <c r="I496"/>
      <c r="L496"/>
      <c r="M496"/>
    </row>
    <row r="497" spans="9:13" x14ac:dyDescent="0.25">
      <c r="I497"/>
      <c r="L497"/>
      <c r="M497"/>
    </row>
    <row r="498" spans="9:13" x14ac:dyDescent="0.25">
      <c r="I498"/>
      <c r="L498"/>
      <c r="M498"/>
    </row>
    <row r="499" spans="9:13" x14ac:dyDescent="0.25">
      <c r="I499"/>
      <c r="L499"/>
      <c r="M499"/>
    </row>
    <row r="500" spans="9:13" x14ac:dyDescent="0.25">
      <c r="I500"/>
      <c r="L500"/>
      <c r="M500"/>
    </row>
    <row r="501" spans="9:13" x14ac:dyDescent="0.25">
      <c r="I501"/>
      <c r="L501"/>
      <c r="M501"/>
    </row>
    <row r="502" spans="9:13" x14ac:dyDescent="0.25">
      <c r="I502"/>
      <c r="L502"/>
      <c r="M502"/>
    </row>
    <row r="503" spans="9:13" x14ac:dyDescent="0.25">
      <c r="I503"/>
      <c r="L503"/>
      <c r="M503"/>
    </row>
    <row r="504" spans="9:13" x14ac:dyDescent="0.25">
      <c r="I504"/>
      <c r="L504"/>
      <c r="M504"/>
    </row>
    <row r="505" spans="9:13" x14ac:dyDescent="0.25">
      <c r="I505"/>
      <c r="L505"/>
      <c r="M505"/>
    </row>
    <row r="506" spans="9:13" x14ac:dyDescent="0.25">
      <c r="I506"/>
      <c r="L506"/>
      <c r="M506"/>
    </row>
    <row r="507" spans="9:13" x14ac:dyDescent="0.25">
      <c r="I507"/>
      <c r="L507"/>
      <c r="M507"/>
    </row>
    <row r="508" spans="9:13" x14ac:dyDescent="0.25">
      <c r="I508"/>
      <c r="L508"/>
      <c r="M508"/>
    </row>
    <row r="509" spans="9:13" x14ac:dyDescent="0.25">
      <c r="I509"/>
      <c r="L509"/>
      <c r="M509"/>
    </row>
    <row r="510" spans="9:13" x14ac:dyDescent="0.25">
      <c r="I510"/>
      <c r="L510"/>
      <c r="M510"/>
    </row>
    <row r="511" spans="9:13" x14ac:dyDescent="0.25">
      <c r="I511"/>
      <c r="L511"/>
      <c r="M511"/>
    </row>
    <row r="512" spans="9:13" x14ac:dyDescent="0.25">
      <c r="I512"/>
      <c r="L512"/>
      <c r="M512"/>
    </row>
    <row r="513" spans="9:13" x14ac:dyDescent="0.25">
      <c r="I513"/>
      <c r="L513"/>
      <c r="M513"/>
    </row>
    <row r="514" spans="9:13" x14ac:dyDescent="0.25">
      <c r="I514"/>
      <c r="L514"/>
      <c r="M514"/>
    </row>
    <row r="515" spans="9:13" x14ac:dyDescent="0.25">
      <c r="I515"/>
      <c r="L515"/>
      <c r="M515"/>
    </row>
    <row r="516" spans="9:13" x14ac:dyDescent="0.25">
      <c r="I516"/>
      <c r="L516"/>
      <c r="M516"/>
    </row>
    <row r="517" spans="9:13" x14ac:dyDescent="0.25">
      <c r="I517"/>
      <c r="L517"/>
      <c r="M517"/>
    </row>
    <row r="518" spans="9:13" x14ac:dyDescent="0.25">
      <c r="I518"/>
      <c r="L518"/>
      <c r="M518"/>
    </row>
    <row r="519" spans="9:13" x14ac:dyDescent="0.25">
      <c r="I519"/>
      <c r="L519"/>
      <c r="M519"/>
    </row>
    <row r="520" spans="9:13" x14ac:dyDescent="0.25">
      <c r="I520"/>
      <c r="L520"/>
      <c r="M520"/>
    </row>
    <row r="521" spans="9:13" x14ac:dyDescent="0.25">
      <c r="I521"/>
      <c r="L521"/>
      <c r="M521"/>
    </row>
    <row r="522" spans="9:13" x14ac:dyDescent="0.25">
      <c r="I522"/>
      <c r="L522"/>
      <c r="M522"/>
    </row>
    <row r="523" spans="9:13" x14ac:dyDescent="0.25">
      <c r="I523"/>
      <c r="L523"/>
      <c r="M523"/>
    </row>
    <row r="524" spans="9:13" x14ac:dyDescent="0.25">
      <c r="I524"/>
      <c r="L524"/>
      <c r="M524"/>
    </row>
    <row r="525" spans="9:13" x14ac:dyDescent="0.25">
      <c r="I525"/>
      <c r="L525"/>
      <c r="M525"/>
    </row>
    <row r="526" spans="9:13" x14ac:dyDescent="0.25">
      <c r="I526"/>
      <c r="L526"/>
      <c r="M526"/>
    </row>
    <row r="527" spans="9:13" x14ac:dyDescent="0.25">
      <c r="I527"/>
      <c r="L527"/>
      <c r="M527"/>
    </row>
    <row r="528" spans="9:13" x14ac:dyDescent="0.25">
      <c r="I528"/>
      <c r="L528"/>
      <c r="M528"/>
    </row>
    <row r="529" spans="9:13" x14ac:dyDescent="0.25">
      <c r="I529"/>
      <c r="L529"/>
      <c r="M529"/>
    </row>
    <row r="530" spans="9:13" x14ac:dyDescent="0.25">
      <c r="I530"/>
      <c r="L530"/>
      <c r="M530"/>
    </row>
    <row r="531" spans="9:13" x14ac:dyDescent="0.25">
      <c r="I531"/>
      <c r="L531"/>
      <c r="M531"/>
    </row>
    <row r="532" spans="9:13" x14ac:dyDescent="0.25">
      <c r="I532"/>
      <c r="L532"/>
      <c r="M532"/>
    </row>
    <row r="533" spans="9:13" x14ac:dyDescent="0.25">
      <c r="I533"/>
      <c r="L533"/>
      <c r="M533"/>
    </row>
    <row r="534" spans="9:13" x14ac:dyDescent="0.25">
      <c r="I534"/>
      <c r="L534"/>
      <c r="M534"/>
    </row>
    <row r="535" spans="9:13" x14ac:dyDescent="0.25">
      <c r="I535"/>
      <c r="L535"/>
      <c r="M535"/>
    </row>
    <row r="536" spans="9:13" x14ac:dyDescent="0.25">
      <c r="I536"/>
      <c r="L536"/>
      <c r="M536"/>
    </row>
    <row r="537" spans="9:13" x14ac:dyDescent="0.25">
      <c r="I537"/>
      <c r="L537"/>
      <c r="M537"/>
    </row>
    <row r="538" spans="9:13" x14ac:dyDescent="0.25">
      <c r="I538"/>
      <c r="L538"/>
      <c r="M538"/>
    </row>
    <row r="539" spans="9:13" x14ac:dyDescent="0.25">
      <c r="I539"/>
      <c r="L539"/>
      <c r="M539"/>
    </row>
    <row r="540" spans="9:13" x14ac:dyDescent="0.25">
      <c r="I540"/>
      <c r="L540"/>
      <c r="M540"/>
    </row>
    <row r="541" spans="9:13" x14ac:dyDescent="0.25">
      <c r="I541"/>
      <c r="L541"/>
      <c r="M541"/>
    </row>
    <row r="542" spans="9:13" x14ac:dyDescent="0.25">
      <c r="I542"/>
      <c r="L542"/>
      <c r="M542"/>
    </row>
    <row r="543" spans="9:13" x14ac:dyDescent="0.25">
      <c r="I543"/>
      <c r="L543"/>
      <c r="M543"/>
    </row>
    <row r="544" spans="9:13" x14ac:dyDescent="0.25">
      <c r="I544"/>
      <c r="L544"/>
      <c r="M544"/>
    </row>
    <row r="545" spans="9:13" x14ac:dyDescent="0.25">
      <c r="I545"/>
      <c r="L545"/>
      <c r="M545"/>
    </row>
    <row r="546" spans="9:13" x14ac:dyDescent="0.25">
      <c r="I546"/>
      <c r="L546"/>
      <c r="M546"/>
    </row>
    <row r="547" spans="9:13" x14ac:dyDescent="0.25">
      <c r="I547"/>
      <c r="L547"/>
      <c r="M547"/>
    </row>
    <row r="548" spans="9:13" x14ac:dyDescent="0.25">
      <c r="I548"/>
      <c r="L548"/>
      <c r="M548"/>
    </row>
    <row r="549" spans="9:13" x14ac:dyDescent="0.25">
      <c r="I549"/>
      <c r="L549"/>
      <c r="M549"/>
    </row>
    <row r="550" spans="9:13" x14ac:dyDescent="0.25">
      <c r="I550"/>
      <c r="L550"/>
      <c r="M550"/>
    </row>
    <row r="551" spans="9:13" x14ac:dyDescent="0.25">
      <c r="I551"/>
      <c r="L551"/>
      <c r="M551"/>
    </row>
    <row r="552" spans="9:13" x14ac:dyDescent="0.25">
      <c r="I552"/>
      <c r="L552"/>
      <c r="M552"/>
    </row>
    <row r="553" spans="9:13" x14ac:dyDescent="0.25">
      <c r="I553"/>
      <c r="L553"/>
      <c r="M553"/>
    </row>
    <row r="554" spans="9:13" x14ac:dyDescent="0.25">
      <c r="I554"/>
      <c r="L554"/>
      <c r="M554"/>
    </row>
    <row r="555" spans="9:13" x14ac:dyDescent="0.25">
      <c r="I555"/>
      <c r="L555"/>
      <c r="M555"/>
    </row>
    <row r="556" spans="9:13" x14ac:dyDescent="0.25">
      <c r="I556"/>
      <c r="L556"/>
      <c r="M556"/>
    </row>
    <row r="557" spans="9:13" x14ac:dyDescent="0.25">
      <c r="I557"/>
      <c r="L557"/>
      <c r="M557"/>
    </row>
    <row r="558" spans="9:13" x14ac:dyDescent="0.25">
      <c r="I558"/>
      <c r="L558"/>
      <c r="M558"/>
    </row>
    <row r="559" spans="9:13" x14ac:dyDescent="0.25">
      <c r="I559"/>
      <c r="L559"/>
      <c r="M559"/>
    </row>
    <row r="560" spans="9:13" x14ac:dyDescent="0.25">
      <c r="I560"/>
      <c r="L560"/>
      <c r="M560"/>
    </row>
    <row r="561" spans="9:13" x14ac:dyDescent="0.25">
      <c r="I561"/>
      <c r="L561"/>
      <c r="M561"/>
    </row>
    <row r="562" spans="9:13" x14ac:dyDescent="0.25">
      <c r="I562"/>
      <c r="L562"/>
      <c r="M562"/>
    </row>
    <row r="563" spans="9:13" x14ac:dyDescent="0.25">
      <c r="I563"/>
      <c r="L563"/>
      <c r="M563"/>
    </row>
    <row r="564" spans="9:13" x14ac:dyDescent="0.25">
      <c r="I564"/>
      <c r="L564"/>
      <c r="M564"/>
    </row>
    <row r="565" spans="9:13" x14ac:dyDescent="0.25">
      <c r="I565"/>
      <c r="L565"/>
      <c r="M565"/>
    </row>
    <row r="566" spans="9:13" x14ac:dyDescent="0.25">
      <c r="I566"/>
      <c r="L566"/>
      <c r="M566"/>
    </row>
    <row r="567" spans="9:13" x14ac:dyDescent="0.25">
      <c r="I567"/>
      <c r="L567"/>
      <c r="M567"/>
    </row>
    <row r="568" spans="9:13" x14ac:dyDescent="0.25">
      <c r="I568"/>
      <c r="L568"/>
      <c r="M568"/>
    </row>
    <row r="569" spans="9:13" x14ac:dyDescent="0.25">
      <c r="I569"/>
      <c r="L569"/>
      <c r="M569"/>
    </row>
    <row r="570" spans="9:13" x14ac:dyDescent="0.25">
      <c r="I570"/>
      <c r="L570"/>
      <c r="M570"/>
    </row>
    <row r="571" spans="9:13" x14ac:dyDescent="0.25">
      <c r="I571"/>
      <c r="L571"/>
      <c r="M571"/>
    </row>
    <row r="572" spans="9:13" x14ac:dyDescent="0.25">
      <c r="I572"/>
      <c r="L572"/>
      <c r="M572"/>
    </row>
    <row r="573" spans="9:13" x14ac:dyDescent="0.25">
      <c r="I573"/>
      <c r="L573"/>
      <c r="M573"/>
    </row>
    <row r="574" spans="9:13" x14ac:dyDescent="0.25">
      <c r="I574"/>
      <c r="L574"/>
      <c r="M574"/>
    </row>
    <row r="575" spans="9:13" x14ac:dyDescent="0.25">
      <c r="I575"/>
      <c r="L575"/>
      <c r="M575"/>
    </row>
    <row r="576" spans="9:13" x14ac:dyDescent="0.25">
      <c r="I576"/>
      <c r="L576"/>
      <c r="M576"/>
    </row>
    <row r="577" spans="9:13" x14ac:dyDescent="0.25">
      <c r="I577"/>
      <c r="L577"/>
      <c r="M577"/>
    </row>
    <row r="578" spans="9:13" x14ac:dyDescent="0.25">
      <c r="I578"/>
      <c r="L578"/>
      <c r="M578"/>
    </row>
    <row r="579" spans="9:13" x14ac:dyDescent="0.25">
      <c r="I579"/>
      <c r="L579"/>
      <c r="M579"/>
    </row>
    <row r="580" spans="9:13" x14ac:dyDescent="0.25">
      <c r="I580"/>
      <c r="L580"/>
      <c r="M580"/>
    </row>
    <row r="581" spans="9:13" x14ac:dyDescent="0.25">
      <c r="I581"/>
      <c r="L581"/>
      <c r="M581"/>
    </row>
    <row r="582" spans="9:13" x14ac:dyDescent="0.25">
      <c r="I582"/>
      <c r="L582"/>
      <c r="M582"/>
    </row>
    <row r="583" spans="9:13" x14ac:dyDescent="0.25">
      <c r="I583"/>
      <c r="L583"/>
      <c r="M583"/>
    </row>
    <row r="584" spans="9:13" x14ac:dyDescent="0.25">
      <c r="I584"/>
      <c r="L584"/>
      <c r="M584"/>
    </row>
    <row r="585" spans="9:13" x14ac:dyDescent="0.25">
      <c r="I585"/>
      <c r="L585"/>
      <c r="M585"/>
    </row>
    <row r="586" spans="9:13" x14ac:dyDescent="0.25">
      <c r="I586"/>
      <c r="L586"/>
      <c r="M586"/>
    </row>
    <row r="587" spans="9:13" x14ac:dyDescent="0.25">
      <c r="I587"/>
      <c r="L587"/>
      <c r="M587"/>
    </row>
    <row r="588" spans="9:13" x14ac:dyDescent="0.25">
      <c r="I588"/>
      <c r="L588"/>
      <c r="M588"/>
    </row>
    <row r="589" spans="9:13" x14ac:dyDescent="0.25">
      <c r="I589"/>
      <c r="L589"/>
      <c r="M589"/>
    </row>
    <row r="590" spans="9:13" x14ac:dyDescent="0.25">
      <c r="I590"/>
      <c r="L590"/>
      <c r="M590"/>
    </row>
    <row r="591" spans="9:13" x14ac:dyDescent="0.25">
      <c r="I591"/>
      <c r="L591"/>
      <c r="M591"/>
    </row>
    <row r="592" spans="9:13" x14ac:dyDescent="0.25">
      <c r="I592"/>
      <c r="L592"/>
      <c r="M592"/>
    </row>
    <row r="593" spans="9:13" x14ac:dyDescent="0.25">
      <c r="I593"/>
      <c r="L593"/>
      <c r="M593"/>
    </row>
    <row r="594" spans="9:13" x14ac:dyDescent="0.25">
      <c r="I594"/>
      <c r="L594"/>
      <c r="M594"/>
    </row>
    <row r="595" spans="9:13" x14ac:dyDescent="0.25">
      <c r="I595"/>
      <c r="L595"/>
      <c r="M595"/>
    </row>
    <row r="596" spans="9:13" x14ac:dyDescent="0.25">
      <c r="I596"/>
      <c r="L596"/>
      <c r="M596"/>
    </row>
    <row r="597" spans="9:13" x14ac:dyDescent="0.25">
      <c r="I597"/>
      <c r="L597"/>
      <c r="M597"/>
    </row>
    <row r="598" spans="9:13" x14ac:dyDescent="0.25">
      <c r="I598"/>
      <c r="L598"/>
      <c r="M598"/>
    </row>
    <row r="599" spans="9:13" x14ac:dyDescent="0.25">
      <c r="I599"/>
      <c r="L599"/>
      <c r="M599"/>
    </row>
    <row r="600" spans="9:13" x14ac:dyDescent="0.25">
      <c r="I600"/>
      <c r="L600"/>
      <c r="M600"/>
    </row>
    <row r="601" spans="9:13" x14ac:dyDescent="0.25">
      <c r="I601"/>
      <c r="L601"/>
      <c r="M601"/>
    </row>
    <row r="602" spans="9:13" x14ac:dyDescent="0.25">
      <c r="I602"/>
      <c r="L602"/>
      <c r="M602"/>
    </row>
    <row r="603" spans="9:13" x14ac:dyDescent="0.25">
      <c r="I603"/>
      <c r="L603"/>
      <c r="M603"/>
    </row>
    <row r="604" spans="9:13" x14ac:dyDescent="0.25">
      <c r="I604"/>
      <c r="L604"/>
      <c r="M604"/>
    </row>
    <row r="605" spans="9:13" x14ac:dyDescent="0.25">
      <c r="I605"/>
      <c r="L605"/>
      <c r="M605"/>
    </row>
    <row r="606" spans="9:13" x14ac:dyDescent="0.25">
      <c r="I606"/>
      <c r="L606"/>
      <c r="M606"/>
    </row>
    <row r="607" spans="9:13" x14ac:dyDescent="0.25">
      <c r="I607"/>
      <c r="L607"/>
      <c r="M607"/>
    </row>
    <row r="608" spans="9:13" x14ac:dyDescent="0.25">
      <c r="I608"/>
      <c r="L608"/>
      <c r="M608"/>
    </row>
    <row r="609" spans="9:13" x14ac:dyDescent="0.25">
      <c r="I609"/>
      <c r="L609"/>
      <c r="M609"/>
    </row>
    <row r="610" spans="9:13" x14ac:dyDescent="0.25">
      <c r="I610"/>
      <c r="L610"/>
      <c r="M610"/>
    </row>
    <row r="611" spans="9:13" x14ac:dyDescent="0.25">
      <c r="I611"/>
      <c r="L611"/>
      <c r="M611"/>
    </row>
    <row r="612" spans="9:13" x14ac:dyDescent="0.25">
      <c r="I612"/>
      <c r="L612"/>
      <c r="M612"/>
    </row>
    <row r="613" spans="9:13" x14ac:dyDescent="0.25">
      <c r="I613"/>
      <c r="L613"/>
      <c r="M613"/>
    </row>
    <row r="614" spans="9:13" x14ac:dyDescent="0.25">
      <c r="I614"/>
      <c r="L614"/>
      <c r="M614"/>
    </row>
    <row r="615" spans="9:13" x14ac:dyDescent="0.25">
      <c r="I615"/>
      <c r="L615"/>
      <c r="M615"/>
    </row>
    <row r="616" spans="9:13" x14ac:dyDescent="0.25">
      <c r="I616"/>
      <c r="L616"/>
      <c r="M616"/>
    </row>
    <row r="617" spans="9:13" x14ac:dyDescent="0.25">
      <c r="I617"/>
      <c r="L617"/>
      <c r="M617"/>
    </row>
    <row r="618" spans="9:13" x14ac:dyDescent="0.25">
      <c r="I618"/>
      <c r="L618"/>
      <c r="M618"/>
    </row>
    <row r="619" spans="9:13" x14ac:dyDescent="0.25">
      <c r="I619"/>
      <c r="L619"/>
      <c r="M619"/>
    </row>
    <row r="620" spans="9:13" x14ac:dyDescent="0.25">
      <c r="I620"/>
      <c r="L620"/>
      <c r="M620"/>
    </row>
    <row r="621" spans="9:13" x14ac:dyDescent="0.25">
      <c r="I621"/>
      <c r="L621"/>
      <c r="M621"/>
    </row>
    <row r="622" spans="9:13" x14ac:dyDescent="0.25">
      <c r="I622"/>
      <c r="L622"/>
      <c r="M622"/>
    </row>
    <row r="623" spans="9:13" x14ac:dyDescent="0.25">
      <c r="I623"/>
      <c r="L623"/>
      <c r="M623"/>
    </row>
    <row r="624" spans="9:13" x14ac:dyDescent="0.25">
      <c r="I624"/>
      <c r="L624"/>
      <c r="M624"/>
    </row>
    <row r="625" spans="9:13" x14ac:dyDescent="0.25">
      <c r="I625"/>
      <c r="L625"/>
      <c r="M625"/>
    </row>
    <row r="626" spans="9:13" x14ac:dyDescent="0.25">
      <c r="I626"/>
      <c r="L626"/>
      <c r="M626"/>
    </row>
    <row r="627" spans="9:13" x14ac:dyDescent="0.25">
      <c r="I627"/>
      <c r="L627"/>
      <c r="M627"/>
    </row>
    <row r="628" spans="9:13" x14ac:dyDescent="0.25">
      <c r="I628"/>
      <c r="L628"/>
      <c r="M628"/>
    </row>
    <row r="629" spans="9:13" x14ac:dyDescent="0.25">
      <c r="I629"/>
      <c r="L629"/>
      <c r="M629"/>
    </row>
    <row r="630" spans="9:13" x14ac:dyDescent="0.25">
      <c r="I630"/>
      <c r="L630"/>
      <c r="M630"/>
    </row>
    <row r="631" spans="9:13" x14ac:dyDescent="0.25">
      <c r="I631"/>
      <c r="L631"/>
      <c r="M631"/>
    </row>
    <row r="632" spans="9:13" x14ac:dyDescent="0.25">
      <c r="I632"/>
      <c r="L632"/>
      <c r="M632"/>
    </row>
    <row r="633" spans="9:13" x14ac:dyDescent="0.25">
      <c r="I633"/>
      <c r="L633"/>
      <c r="M633"/>
    </row>
    <row r="634" spans="9:13" x14ac:dyDescent="0.25">
      <c r="I634"/>
      <c r="L634"/>
      <c r="M634"/>
    </row>
    <row r="635" spans="9:13" x14ac:dyDescent="0.25">
      <c r="I635"/>
      <c r="L635"/>
      <c r="M635"/>
    </row>
    <row r="636" spans="9:13" x14ac:dyDescent="0.25">
      <c r="I636"/>
      <c r="L636"/>
      <c r="M636"/>
    </row>
    <row r="637" spans="9:13" x14ac:dyDescent="0.25">
      <c r="I637"/>
      <c r="L637"/>
      <c r="M637"/>
    </row>
    <row r="638" spans="9:13" x14ac:dyDescent="0.25">
      <c r="I638"/>
      <c r="L638"/>
      <c r="M638"/>
    </row>
    <row r="639" spans="9:13" x14ac:dyDescent="0.25">
      <c r="I639"/>
      <c r="L639"/>
      <c r="M639"/>
    </row>
    <row r="640" spans="9:13" x14ac:dyDescent="0.25">
      <c r="I640"/>
      <c r="L640"/>
      <c r="M640"/>
    </row>
    <row r="641" spans="9:13" x14ac:dyDescent="0.25">
      <c r="I641"/>
      <c r="L641"/>
      <c r="M641"/>
    </row>
    <row r="642" spans="9:13" x14ac:dyDescent="0.25">
      <c r="I642"/>
      <c r="L642"/>
      <c r="M642"/>
    </row>
    <row r="643" spans="9:13" x14ac:dyDescent="0.25">
      <c r="I643"/>
      <c r="L643"/>
      <c r="M643"/>
    </row>
    <row r="644" spans="9:13" x14ac:dyDescent="0.25">
      <c r="I644"/>
      <c r="L644"/>
      <c r="M644"/>
    </row>
    <row r="645" spans="9:13" x14ac:dyDescent="0.25">
      <c r="I645"/>
      <c r="L645"/>
      <c r="M645"/>
    </row>
    <row r="646" spans="9:13" x14ac:dyDescent="0.25">
      <c r="I646"/>
      <c r="L646"/>
      <c r="M646"/>
    </row>
    <row r="647" spans="9:13" x14ac:dyDescent="0.25">
      <c r="I647"/>
      <c r="L647"/>
      <c r="M647"/>
    </row>
    <row r="648" spans="9:13" x14ac:dyDescent="0.25">
      <c r="I648"/>
      <c r="L648"/>
      <c r="M648"/>
    </row>
    <row r="649" spans="9:13" x14ac:dyDescent="0.25">
      <c r="I649"/>
      <c r="L649"/>
      <c r="M649"/>
    </row>
    <row r="650" spans="9:13" x14ac:dyDescent="0.25">
      <c r="I650"/>
      <c r="L650"/>
      <c r="M650"/>
    </row>
    <row r="651" spans="9:13" x14ac:dyDescent="0.25">
      <c r="I651"/>
      <c r="L651"/>
      <c r="M651"/>
    </row>
    <row r="652" spans="9:13" x14ac:dyDescent="0.25">
      <c r="I652"/>
      <c r="L652"/>
      <c r="M652"/>
    </row>
    <row r="653" spans="9:13" x14ac:dyDescent="0.25">
      <c r="I653"/>
      <c r="L653"/>
      <c r="M653"/>
    </row>
    <row r="654" spans="9:13" x14ac:dyDescent="0.25">
      <c r="I654"/>
      <c r="L654"/>
      <c r="M654"/>
    </row>
    <row r="655" spans="9:13" x14ac:dyDescent="0.25">
      <c r="I655"/>
      <c r="L655"/>
      <c r="M655"/>
    </row>
    <row r="656" spans="9:13" x14ac:dyDescent="0.25">
      <c r="I656"/>
      <c r="L656"/>
      <c r="M656"/>
    </row>
    <row r="657" spans="9:13" x14ac:dyDescent="0.25">
      <c r="I657"/>
      <c r="L657"/>
      <c r="M657"/>
    </row>
    <row r="658" spans="9:13" x14ac:dyDescent="0.25">
      <c r="I658"/>
      <c r="L658"/>
      <c r="M658"/>
    </row>
    <row r="659" spans="9:13" x14ac:dyDescent="0.25">
      <c r="I659"/>
      <c r="L659"/>
      <c r="M659"/>
    </row>
    <row r="660" spans="9:13" x14ac:dyDescent="0.25">
      <c r="I660"/>
      <c r="L660"/>
      <c r="M660"/>
    </row>
    <row r="661" spans="9:13" x14ac:dyDescent="0.25">
      <c r="I661"/>
      <c r="L661"/>
      <c r="M661"/>
    </row>
    <row r="662" spans="9:13" x14ac:dyDescent="0.25">
      <c r="I662"/>
      <c r="L662"/>
      <c r="M662"/>
    </row>
    <row r="663" spans="9:13" x14ac:dyDescent="0.25">
      <c r="I663"/>
      <c r="L663"/>
      <c r="M663"/>
    </row>
    <row r="664" spans="9:13" x14ac:dyDescent="0.25">
      <c r="I664"/>
      <c r="L664"/>
      <c r="M664"/>
    </row>
    <row r="665" spans="9:13" x14ac:dyDescent="0.25">
      <c r="I665"/>
      <c r="L665"/>
      <c r="M665"/>
    </row>
    <row r="666" spans="9:13" x14ac:dyDescent="0.25">
      <c r="I666"/>
      <c r="L666"/>
      <c r="M666"/>
    </row>
    <row r="667" spans="9:13" x14ac:dyDescent="0.25">
      <c r="I667"/>
      <c r="L667"/>
      <c r="M667"/>
    </row>
    <row r="668" spans="9:13" x14ac:dyDescent="0.25">
      <c r="I668"/>
      <c r="L668"/>
      <c r="M668"/>
    </row>
    <row r="669" spans="9:13" x14ac:dyDescent="0.25">
      <c r="I669"/>
      <c r="L669"/>
      <c r="M669"/>
    </row>
    <row r="670" spans="9:13" x14ac:dyDescent="0.25">
      <c r="I670"/>
      <c r="L670"/>
      <c r="M670"/>
    </row>
    <row r="671" spans="9:13" x14ac:dyDescent="0.25">
      <c r="I671"/>
      <c r="L671"/>
      <c r="M671"/>
    </row>
    <row r="672" spans="9:13" x14ac:dyDescent="0.25">
      <c r="I672"/>
      <c r="L672"/>
      <c r="M672"/>
    </row>
    <row r="673" spans="9:13" x14ac:dyDescent="0.25">
      <c r="I673"/>
      <c r="L673"/>
      <c r="M673"/>
    </row>
    <row r="674" spans="9:13" x14ac:dyDescent="0.25">
      <c r="I674"/>
      <c r="L674"/>
      <c r="M674"/>
    </row>
    <row r="675" spans="9:13" x14ac:dyDescent="0.25">
      <c r="I675"/>
      <c r="L675"/>
      <c r="M675"/>
    </row>
    <row r="676" spans="9:13" x14ac:dyDescent="0.25">
      <c r="I676"/>
      <c r="L676"/>
      <c r="M676"/>
    </row>
    <row r="677" spans="9:13" x14ac:dyDescent="0.25">
      <c r="I677"/>
      <c r="L677"/>
      <c r="M677"/>
    </row>
    <row r="678" spans="9:13" x14ac:dyDescent="0.25">
      <c r="I678"/>
      <c r="L678"/>
      <c r="M678"/>
    </row>
    <row r="679" spans="9:13" x14ac:dyDescent="0.25">
      <c r="I679"/>
      <c r="L679"/>
      <c r="M679"/>
    </row>
    <row r="680" spans="9:13" x14ac:dyDescent="0.25">
      <c r="I680"/>
      <c r="L680"/>
      <c r="M680"/>
    </row>
    <row r="681" spans="9:13" x14ac:dyDescent="0.25">
      <c r="I681"/>
      <c r="L681"/>
      <c r="M681"/>
    </row>
    <row r="682" spans="9:13" x14ac:dyDescent="0.25">
      <c r="I682"/>
      <c r="L682"/>
      <c r="M682"/>
    </row>
    <row r="683" spans="9:13" x14ac:dyDescent="0.25">
      <c r="I683"/>
      <c r="L683"/>
      <c r="M683"/>
    </row>
    <row r="684" spans="9:13" x14ac:dyDescent="0.25">
      <c r="I684"/>
      <c r="L684"/>
      <c r="M684"/>
    </row>
    <row r="685" spans="9:13" x14ac:dyDescent="0.25">
      <c r="I685"/>
      <c r="L685"/>
      <c r="M685"/>
    </row>
    <row r="686" spans="9:13" x14ac:dyDescent="0.25">
      <c r="I686"/>
      <c r="L686"/>
      <c r="M686"/>
    </row>
    <row r="687" spans="9:13" x14ac:dyDescent="0.25">
      <c r="I687"/>
      <c r="L687"/>
      <c r="M687"/>
    </row>
    <row r="688" spans="9:13" x14ac:dyDescent="0.25">
      <c r="I688"/>
      <c r="L688"/>
      <c r="M688"/>
    </row>
    <row r="689" spans="9:13" x14ac:dyDescent="0.25">
      <c r="I689"/>
      <c r="L689"/>
      <c r="M689"/>
    </row>
    <row r="690" spans="9:13" x14ac:dyDescent="0.25">
      <c r="I690"/>
      <c r="L690"/>
      <c r="M690"/>
    </row>
    <row r="691" spans="9:13" x14ac:dyDescent="0.25">
      <c r="I691"/>
      <c r="L691"/>
      <c r="M691"/>
    </row>
    <row r="692" spans="9:13" x14ac:dyDescent="0.25">
      <c r="I692"/>
      <c r="L692"/>
      <c r="M692"/>
    </row>
    <row r="693" spans="9:13" x14ac:dyDescent="0.25">
      <c r="I693"/>
      <c r="L693"/>
      <c r="M693"/>
    </row>
    <row r="694" spans="9:13" x14ac:dyDescent="0.25">
      <c r="I694"/>
      <c r="L694"/>
      <c r="M694"/>
    </row>
    <row r="695" spans="9:13" x14ac:dyDescent="0.25">
      <c r="I695"/>
      <c r="L695"/>
      <c r="M695"/>
    </row>
    <row r="696" spans="9:13" x14ac:dyDescent="0.25">
      <c r="I696"/>
      <c r="L696"/>
      <c r="M696"/>
    </row>
    <row r="697" spans="9:13" x14ac:dyDescent="0.25">
      <c r="I697"/>
      <c r="L697"/>
      <c r="M697"/>
    </row>
    <row r="698" spans="9:13" x14ac:dyDescent="0.25">
      <c r="I698"/>
      <c r="L698"/>
      <c r="M698"/>
    </row>
    <row r="699" spans="9:13" x14ac:dyDescent="0.25">
      <c r="I699"/>
      <c r="L699"/>
      <c r="M699"/>
    </row>
    <row r="700" spans="9:13" x14ac:dyDescent="0.25">
      <c r="I700"/>
      <c r="L700"/>
      <c r="M700"/>
    </row>
    <row r="701" spans="9:13" x14ac:dyDescent="0.25">
      <c r="I701"/>
      <c r="L701"/>
      <c r="M701"/>
    </row>
    <row r="702" spans="9:13" x14ac:dyDescent="0.25">
      <c r="I702"/>
      <c r="L702"/>
      <c r="M702"/>
    </row>
    <row r="703" spans="9:13" x14ac:dyDescent="0.25">
      <c r="I703"/>
      <c r="L703"/>
      <c r="M703"/>
    </row>
    <row r="704" spans="9:13" x14ac:dyDescent="0.25">
      <c r="I704"/>
      <c r="L704"/>
      <c r="M704"/>
    </row>
    <row r="705" spans="9:13" x14ac:dyDescent="0.25">
      <c r="I705"/>
      <c r="L705"/>
      <c r="M705"/>
    </row>
    <row r="706" spans="9:13" x14ac:dyDescent="0.25">
      <c r="I706"/>
      <c r="L706"/>
      <c r="M706"/>
    </row>
    <row r="707" spans="9:13" x14ac:dyDescent="0.25">
      <c r="I707"/>
      <c r="L707"/>
      <c r="M707"/>
    </row>
    <row r="708" spans="9:13" x14ac:dyDescent="0.25">
      <c r="I708"/>
      <c r="L708"/>
      <c r="M708"/>
    </row>
    <row r="709" spans="9:13" x14ac:dyDescent="0.25">
      <c r="I709"/>
      <c r="L709"/>
      <c r="M709"/>
    </row>
    <row r="710" spans="9:13" x14ac:dyDescent="0.25">
      <c r="I710"/>
      <c r="L710"/>
      <c r="M710"/>
    </row>
    <row r="711" spans="9:13" x14ac:dyDescent="0.25">
      <c r="I711"/>
      <c r="L711"/>
      <c r="M711"/>
    </row>
    <row r="712" spans="9:13" x14ac:dyDescent="0.25">
      <c r="I712"/>
      <c r="L712"/>
      <c r="M712"/>
    </row>
    <row r="713" spans="9:13" x14ac:dyDescent="0.25">
      <c r="I713"/>
      <c r="L713"/>
      <c r="M713"/>
    </row>
    <row r="714" spans="9:13" x14ac:dyDescent="0.25">
      <c r="I714"/>
      <c r="L714"/>
      <c r="M714"/>
    </row>
    <row r="715" spans="9:13" x14ac:dyDescent="0.25">
      <c r="I715"/>
      <c r="L715"/>
      <c r="M715"/>
    </row>
    <row r="716" spans="9:13" x14ac:dyDescent="0.25">
      <c r="I716"/>
      <c r="L716"/>
      <c r="M716"/>
    </row>
    <row r="717" spans="9:13" x14ac:dyDescent="0.25">
      <c r="I717"/>
      <c r="L717"/>
      <c r="M717"/>
    </row>
    <row r="718" spans="9:13" x14ac:dyDescent="0.25">
      <c r="I718"/>
      <c r="L718"/>
      <c r="M718"/>
    </row>
    <row r="719" spans="9:13" x14ac:dyDescent="0.25">
      <c r="I719"/>
      <c r="L719"/>
      <c r="M719"/>
    </row>
    <row r="720" spans="9:13" x14ac:dyDescent="0.25">
      <c r="I720"/>
      <c r="L720"/>
      <c r="M720"/>
    </row>
    <row r="721" spans="9:13" x14ac:dyDescent="0.25">
      <c r="I721"/>
      <c r="L721"/>
      <c r="M721"/>
    </row>
    <row r="722" spans="9:13" x14ac:dyDescent="0.25">
      <c r="I722"/>
      <c r="L722"/>
      <c r="M722"/>
    </row>
    <row r="723" spans="9:13" x14ac:dyDescent="0.25">
      <c r="I723"/>
      <c r="L723"/>
      <c r="M723"/>
    </row>
    <row r="724" spans="9:13" x14ac:dyDescent="0.25">
      <c r="I724"/>
      <c r="L724"/>
      <c r="M724"/>
    </row>
    <row r="725" spans="9:13" x14ac:dyDescent="0.25">
      <c r="I725"/>
      <c r="L725"/>
      <c r="M725"/>
    </row>
    <row r="726" spans="9:13" x14ac:dyDescent="0.25">
      <c r="I726"/>
      <c r="L726"/>
      <c r="M726"/>
    </row>
    <row r="727" spans="9:13" x14ac:dyDescent="0.25">
      <c r="I727"/>
      <c r="L727"/>
      <c r="M727"/>
    </row>
    <row r="728" spans="9:13" x14ac:dyDescent="0.25">
      <c r="I728"/>
      <c r="L728"/>
      <c r="M728"/>
    </row>
    <row r="729" spans="9:13" x14ac:dyDescent="0.25">
      <c r="I729"/>
      <c r="L729"/>
      <c r="M729"/>
    </row>
    <row r="730" spans="9:13" x14ac:dyDescent="0.25">
      <c r="I730"/>
      <c r="L730"/>
      <c r="M730"/>
    </row>
    <row r="731" spans="9:13" x14ac:dyDescent="0.25">
      <c r="I731"/>
      <c r="L731"/>
      <c r="M731"/>
    </row>
    <row r="732" spans="9:13" x14ac:dyDescent="0.25">
      <c r="I732"/>
      <c r="L732"/>
      <c r="M732"/>
    </row>
    <row r="733" spans="9:13" x14ac:dyDescent="0.25">
      <c r="I733"/>
      <c r="L733"/>
      <c r="M733"/>
    </row>
    <row r="734" spans="9:13" x14ac:dyDescent="0.25">
      <c r="I734"/>
      <c r="L734"/>
      <c r="M734"/>
    </row>
    <row r="735" spans="9:13" x14ac:dyDescent="0.25">
      <c r="I735"/>
      <c r="L735"/>
      <c r="M735"/>
    </row>
    <row r="736" spans="9:13" x14ac:dyDescent="0.25">
      <c r="I736"/>
      <c r="L736"/>
      <c r="M736"/>
    </row>
    <row r="737" spans="9:13" x14ac:dyDescent="0.25">
      <c r="I737"/>
      <c r="L737"/>
      <c r="M737"/>
    </row>
    <row r="738" spans="9:13" x14ac:dyDescent="0.25">
      <c r="I738"/>
      <c r="L738"/>
      <c r="M738"/>
    </row>
    <row r="739" spans="9:13" x14ac:dyDescent="0.25">
      <c r="I739"/>
      <c r="L739"/>
      <c r="M739"/>
    </row>
    <row r="740" spans="9:13" x14ac:dyDescent="0.25">
      <c r="I740"/>
      <c r="L740"/>
      <c r="M740"/>
    </row>
    <row r="741" spans="9:13" x14ac:dyDescent="0.25">
      <c r="I741"/>
      <c r="L741"/>
      <c r="M741"/>
    </row>
    <row r="742" spans="9:13" x14ac:dyDescent="0.25">
      <c r="I742"/>
      <c r="L742"/>
      <c r="M742"/>
    </row>
    <row r="743" spans="9:13" x14ac:dyDescent="0.25">
      <c r="I743"/>
      <c r="L743"/>
      <c r="M743"/>
    </row>
    <row r="744" spans="9:13" x14ac:dyDescent="0.25">
      <c r="I744"/>
      <c r="L744"/>
      <c r="M744"/>
    </row>
    <row r="745" spans="9:13" x14ac:dyDescent="0.25">
      <c r="I745"/>
      <c r="L745"/>
      <c r="M745"/>
    </row>
    <row r="746" spans="9:13" x14ac:dyDescent="0.25">
      <c r="I746"/>
      <c r="L746"/>
      <c r="M746"/>
    </row>
    <row r="747" spans="9:13" x14ac:dyDescent="0.25">
      <c r="I747"/>
      <c r="L747"/>
      <c r="M747"/>
    </row>
    <row r="748" spans="9:13" x14ac:dyDescent="0.25">
      <c r="I748"/>
      <c r="L748"/>
      <c r="M748"/>
    </row>
    <row r="749" spans="9:13" x14ac:dyDescent="0.25">
      <c r="I749"/>
      <c r="L749"/>
      <c r="M749"/>
    </row>
    <row r="750" spans="9:13" x14ac:dyDescent="0.25">
      <c r="I750"/>
      <c r="L750"/>
      <c r="M750"/>
    </row>
    <row r="751" spans="9:13" x14ac:dyDescent="0.25">
      <c r="I751"/>
      <c r="L751"/>
      <c r="M751"/>
    </row>
    <row r="752" spans="9:13" x14ac:dyDescent="0.25">
      <c r="I752"/>
      <c r="L752"/>
      <c r="M752"/>
    </row>
    <row r="753" spans="9:13" x14ac:dyDescent="0.25">
      <c r="I753"/>
      <c r="L753"/>
      <c r="M753"/>
    </row>
    <row r="754" spans="9:13" x14ac:dyDescent="0.25">
      <c r="I754"/>
      <c r="L754"/>
      <c r="M754"/>
    </row>
    <row r="755" spans="9:13" x14ac:dyDescent="0.25">
      <c r="I755"/>
      <c r="L755"/>
      <c r="M755"/>
    </row>
    <row r="756" spans="9:13" x14ac:dyDescent="0.25">
      <c r="I756"/>
      <c r="L756"/>
      <c r="M756"/>
    </row>
    <row r="757" spans="9:13" x14ac:dyDescent="0.25">
      <c r="I757"/>
      <c r="L757"/>
      <c r="M757"/>
    </row>
    <row r="758" spans="9:13" x14ac:dyDescent="0.25">
      <c r="I758"/>
      <c r="L758"/>
      <c r="M758"/>
    </row>
    <row r="759" spans="9:13" x14ac:dyDescent="0.25">
      <c r="I759"/>
      <c r="L759"/>
      <c r="M759"/>
    </row>
    <row r="760" spans="9:13" x14ac:dyDescent="0.25">
      <c r="I760"/>
      <c r="L760"/>
      <c r="M760"/>
    </row>
    <row r="761" spans="9:13" x14ac:dyDescent="0.25">
      <c r="I761"/>
      <c r="L761"/>
      <c r="M761"/>
    </row>
    <row r="762" spans="9:13" x14ac:dyDescent="0.25">
      <c r="I762"/>
      <c r="L762"/>
      <c r="M762"/>
    </row>
    <row r="763" spans="9:13" x14ac:dyDescent="0.25">
      <c r="I763"/>
      <c r="L763"/>
      <c r="M763"/>
    </row>
    <row r="764" spans="9:13" x14ac:dyDescent="0.25">
      <c r="I764"/>
      <c r="L764"/>
      <c r="M764"/>
    </row>
    <row r="765" spans="9:13" x14ac:dyDescent="0.25">
      <c r="I765"/>
      <c r="L765"/>
      <c r="M765"/>
    </row>
    <row r="766" spans="9:13" x14ac:dyDescent="0.25">
      <c r="I766"/>
      <c r="L766"/>
      <c r="M766"/>
    </row>
    <row r="767" spans="9:13" x14ac:dyDescent="0.25">
      <c r="I767"/>
      <c r="L767"/>
      <c r="M767"/>
    </row>
    <row r="768" spans="9:13" x14ac:dyDescent="0.25">
      <c r="I768"/>
      <c r="L768"/>
      <c r="M768"/>
    </row>
    <row r="769" spans="9:13" x14ac:dyDescent="0.25">
      <c r="I769"/>
      <c r="L769"/>
      <c r="M769"/>
    </row>
    <row r="770" spans="9:13" x14ac:dyDescent="0.25">
      <c r="I770"/>
      <c r="L770"/>
      <c r="M770"/>
    </row>
    <row r="771" spans="9:13" x14ac:dyDescent="0.25">
      <c r="I771"/>
      <c r="L771"/>
      <c r="M771"/>
    </row>
    <row r="772" spans="9:13" x14ac:dyDescent="0.25">
      <c r="I772"/>
      <c r="L772"/>
      <c r="M772"/>
    </row>
    <row r="773" spans="9:13" x14ac:dyDescent="0.25">
      <c r="I773"/>
      <c r="L773"/>
      <c r="M773"/>
    </row>
    <row r="774" spans="9:13" x14ac:dyDescent="0.25">
      <c r="I774"/>
      <c r="L774"/>
      <c r="M774"/>
    </row>
    <row r="775" spans="9:13" x14ac:dyDescent="0.25">
      <c r="I775"/>
      <c r="L775"/>
      <c r="M775"/>
    </row>
    <row r="776" spans="9:13" x14ac:dyDescent="0.25">
      <c r="I776"/>
      <c r="L776"/>
      <c r="M776"/>
    </row>
    <row r="777" spans="9:13" x14ac:dyDescent="0.25">
      <c r="I777"/>
      <c r="L777"/>
      <c r="M777"/>
    </row>
    <row r="778" spans="9:13" x14ac:dyDescent="0.25">
      <c r="I778"/>
      <c r="L778"/>
      <c r="M778"/>
    </row>
    <row r="779" spans="9:13" x14ac:dyDescent="0.25">
      <c r="I779"/>
      <c r="L779"/>
      <c r="M779"/>
    </row>
    <row r="780" spans="9:13" x14ac:dyDescent="0.25">
      <c r="I780"/>
      <c r="L780"/>
      <c r="M780"/>
    </row>
    <row r="781" spans="9:13" x14ac:dyDescent="0.25">
      <c r="I781"/>
      <c r="L781"/>
      <c r="M781"/>
    </row>
    <row r="782" spans="9:13" x14ac:dyDescent="0.25">
      <c r="I782"/>
      <c r="L782"/>
      <c r="M782"/>
    </row>
    <row r="783" spans="9:13" x14ac:dyDescent="0.25">
      <c r="I783"/>
      <c r="L783"/>
      <c r="M783"/>
    </row>
    <row r="784" spans="9:13" x14ac:dyDescent="0.25">
      <c r="I784"/>
      <c r="L784"/>
      <c r="M784"/>
    </row>
    <row r="785" spans="9:13" x14ac:dyDescent="0.25">
      <c r="I785"/>
      <c r="L785"/>
      <c r="M785"/>
    </row>
    <row r="786" spans="9:13" x14ac:dyDescent="0.25">
      <c r="I786"/>
      <c r="L786"/>
      <c r="M786"/>
    </row>
    <row r="787" spans="9:13" x14ac:dyDescent="0.25">
      <c r="I787"/>
      <c r="L787"/>
      <c r="M787"/>
    </row>
    <row r="788" spans="9:13" x14ac:dyDescent="0.25">
      <c r="I788"/>
      <c r="L788"/>
      <c r="M788"/>
    </row>
    <row r="789" spans="9:13" x14ac:dyDescent="0.25">
      <c r="I789"/>
      <c r="L789"/>
      <c r="M789"/>
    </row>
    <row r="790" spans="9:13" x14ac:dyDescent="0.25">
      <c r="I790"/>
      <c r="L790"/>
      <c r="M790"/>
    </row>
    <row r="791" spans="9:13" x14ac:dyDescent="0.25">
      <c r="I791"/>
      <c r="L791"/>
      <c r="M791"/>
    </row>
    <row r="792" spans="9:13" x14ac:dyDescent="0.25">
      <c r="I792"/>
      <c r="L792"/>
      <c r="M792"/>
    </row>
    <row r="793" spans="9:13" x14ac:dyDescent="0.25">
      <c r="I793"/>
      <c r="L793"/>
      <c r="M793"/>
    </row>
    <row r="794" spans="9:13" x14ac:dyDescent="0.25">
      <c r="I794"/>
      <c r="L794"/>
      <c r="M794"/>
    </row>
    <row r="795" spans="9:13" x14ac:dyDescent="0.25">
      <c r="I795"/>
      <c r="L795"/>
      <c r="M795"/>
    </row>
    <row r="796" spans="9:13" x14ac:dyDescent="0.25">
      <c r="I796"/>
      <c r="L796"/>
      <c r="M796"/>
    </row>
    <row r="797" spans="9:13" x14ac:dyDescent="0.25">
      <c r="I797"/>
      <c r="L797"/>
      <c r="M797"/>
    </row>
    <row r="798" spans="9:13" x14ac:dyDescent="0.25">
      <c r="I798"/>
      <c r="L798"/>
      <c r="M798"/>
    </row>
    <row r="799" spans="9:13" x14ac:dyDescent="0.25">
      <c r="I799"/>
      <c r="L799"/>
      <c r="M799"/>
    </row>
    <row r="800" spans="9:13" x14ac:dyDescent="0.25">
      <c r="I800"/>
      <c r="L800"/>
      <c r="M800"/>
    </row>
    <row r="801" spans="9:13" x14ac:dyDescent="0.25">
      <c r="I801"/>
      <c r="L801"/>
      <c r="M801"/>
    </row>
    <row r="802" spans="9:13" x14ac:dyDescent="0.25">
      <c r="I802"/>
      <c r="L802"/>
      <c r="M802"/>
    </row>
    <row r="803" spans="9:13" x14ac:dyDescent="0.25">
      <c r="I803"/>
      <c r="L803"/>
      <c r="M803"/>
    </row>
    <row r="804" spans="9:13" x14ac:dyDescent="0.25">
      <c r="I804"/>
      <c r="L804"/>
      <c r="M804"/>
    </row>
    <row r="805" spans="9:13" x14ac:dyDescent="0.25">
      <c r="I805"/>
      <c r="L805"/>
      <c r="M805"/>
    </row>
    <row r="806" spans="9:13" x14ac:dyDescent="0.25">
      <c r="I806"/>
      <c r="L806"/>
      <c r="M806"/>
    </row>
    <row r="807" spans="9:13" x14ac:dyDescent="0.25">
      <c r="I807"/>
      <c r="L807"/>
      <c r="M807"/>
    </row>
    <row r="808" spans="9:13" x14ac:dyDescent="0.25">
      <c r="I808"/>
      <c r="L808"/>
      <c r="M808"/>
    </row>
    <row r="809" spans="9:13" x14ac:dyDescent="0.25">
      <c r="I809"/>
      <c r="L809"/>
      <c r="M809"/>
    </row>
    <row r="810" spans="9:13" x14ac:dyDescent="0.25">
      <c r="I810"/>
      <c r="L810"/>
      <c r="M810"/>
    </row>
    <row r="811" spans="9:13" x14ac:dyDescent="0.25">
      <c r="I811"/>
      <c r="L811"/>
      <c r="M811"/>
    </row>
    <row r="812" spans="9:13" x14ac:dyDescent="0.25">
      <c r="I812"/>
      <c r="L812"/>
      <c r="M812"/>
    </row>
    <row r="813" spans="9:13" x14ac:dyDescent="0.25">
      <c r="I813"/>
      <c r="L813"/>
      <c r="M813"/>
    </row>
    <row r="814" spans="9:13" x14ac:dyDescent="0.25">
      <c r="I814"/>
      <c r="L814"/>
      <c r="M814"/>
    </row>
    <row r="815" spans="9:13" x14ac:dyDescent="0.25">
      <c r="I815"/>
      <c r="L815"/>
      <c r="M815"/>
    </row>
    <row r="816" spans="9:13" x14ac:dyDescent="0.25">
      <c r="I816"/>
      <c r="L816"/>
      <c r="M816"/>
    </row>
    <row r="817" spans="9:13" x14ac:dyDescent="0.25">
      <c r="I817"/>
      <c r="L817"/>
      <c r="M817"/>
    </row>
    <row r="818" spans="9:13" x14ac:dyDescent="0.25">
      <c r="I818"/>
      <c r="L818"/>
      <c r="M818"/>
    </row>
    <row r="819" spans="9:13" x14ac:dyDescent="0.25">
      <c r="I819"/>
      <c r="L819"/>
      <c r="M819"/>
    </row>
    <row r="820" spans="9:13" x14ac:dyDescent="0.25">
      <c r="I820"/>
      <c r="L820"/>
      <c r="M820"/>
    </row>
    <row r="821" spans="9:13" x14ac:dyDescent="0.25">
      <c r="I821"/>
      <c r="L821"/>
      <c r="M821"/>
    </row>
    <row r="822" spans="9:13" x14ac:dyDescent="0.25">
      <c r="I822"/>
      <c r="L822"/>
      <c r="M822"/>
    </row>
    <row r="823" spans="9:13" x14ac:dyDescent="0.25">
      <c r="I823"/>
      <c r="L823"/>
      <c r="M823"/>
    </row>
    <row r="824" spans="9:13" x14ac:dyDescent="0.25">
      <c r="I824"/>
      <c r="L824"/>
      <c r="M824"/>
    </row>
    <row r="825" spans="9:13" x14ac:dyDescent="0.25">
      <c r="I825"/>
      <c r="L825"/>
      <c r="M825"/>
    </row>
    <row r="826" spans="9:13" x14ac:dyDescent="0.25">
      <c r="I826"/>
      <c r="L826"/>
      <c r="M826"/>
    </row>
    <row r="827" spans="9:13" x14ac:dyDescent="0.25">
      <c r="I827"/>
      <c r="L827"/>
      <c r="M827"/>
    </row>
    <row r="828" spans="9:13" x14ac:dyDescent="0.25">
      <c r="I828"/>
      <c r="L828"/>
      <c r="M828"/>
    </row>
    <row r="829" spans="9:13" x14ac:dyDescent="0.25">
      <c r="I829"/>
      <c r="L829"/>
      <c r="M829"/>
    </row>
    <row r="830" spans="9:13" x14ac:dyDescent="0.25">
      <c r="I830"/>
      <c r="L830"/>
      <c r="M830"/>
    </row>
    <row r="831" spans="9:13" x14ac:dyDescent="0.25">
      <c r="I831"/>
      <c r="L831"/>
      <c r="M831"/>
    </row>
    <row r="832" spans="9:13" x14ac:dyDescent="0.25">
      <c r="I832"/>
      <c r="L832"/>
      <c r="M832"/>
    </row>
    <row r="833" spans="9:13" x14ac:dyDescent="0.25">
      <c r="I833"/>
      <c r="L833"/>
      <c r="M833"/>
    </row>
    <row r="834" spans="9:13" x14ac:dyDescent="0.25">
      <c r="I834"/>
      <c r="L834"/>
      <c r="M834"/>
    </row>
    <row r="835" spans="9:13" x14ac:dyDescent="0.25">
      <c r="I835"/>
      <c r="L835"/>
      <c r="M835"/>
    </row>
    <row r="836" spans="9:13" x14ac:dyDescent="0.25">
      <c r="I836"/>
      <c r="L836"/>
      <c r="M836"/>
    </row>
    <row r="837" spans="9:13" x14ac:dyDescent="0.25">
      <c r="I837"/>
      <c r="L837"/>
      <c r="M837"/>
    </row>
    <row r="838" spans="9:13" x14ac:dyDescent="0.25">
      <c r="I838"/>
      <c r="L838"/>
      <c r="M838"/>
    </row>
    <row r="839" spans="9:13" x14ac:dyDescent="0.25">
      <c r="I839"/>
      <c r="L839"/>
      <c r="M839"/>
    </row>
    <row r="840" spans="9:13" x14ac:dyDescent="0.25">
      <c r="I840"/>
      <c r="L840"/>
      <c r="M840"/>
    </row>
    <row r="841" spans="9:13" x14ac:dyDescent="0.25">
      <c r="I841"/>
      <c r="L841"/>
      <c r="M841"/>
    </row>
    <row r="842" spans="9:13" x14ac:dyDescent="0.25">
      <c r="I842"/>
      <c r="L842"/>
      <c r="M842"/>
    </row>
    <row r="843" spans="9:13" x14ac:dyDescent="0.25">
      <c r="I843"/>
      <c r="L843"/>
      <c r="M843"/>
    </row>
    <row r="844" spans="9:13" x14ac:dyDescent="0.25">
      <c r="I844"/>
      <c r="L844"/>
      <c r="M844"/>
    </row>
    <row r="845" spans="9:13" x14ac:dyDescent="0.25">
      <c r="I845"/>
      <c r="L845"/>
      <c r="M845"/>
    </row>
    <row r="846" spans="9:13" x14ac:dyDescent="0.25">
      <c r="I846"/>
      <c r="L846"/>
      <c r="M846"/>
    </row>
    <row r="847" spans="9:13" x14ac:dyDescent="0.25">
      <c r="I847"/>
      <c r="L847"/>
      <c r="M847"/>
    </row>
    <row r="848" spans="9:13" x14ac:dyDescent="0.25">
      <c r="I848"/>
      <c r="L848"/>
      <c r="M848"/>
    </row>
    <row r="849" spans="9:13" x14ac:dyDescent="0.25">
      <c r="I849"/>
      <c r="L849"/>
      <c r="M849"/>
    </row>
    <row r="850" spans="9:13" x14ac:dyDescent="0.25">
      <c r="I850"/>
      <c r="L850"/>
      <c r="M850"/>
    </row>
    <row r="851" spans="9:13" x14ac:dyDescent="0.25">
      <c r="I851"/>
      <c r="L851"/>
      <c r="M851"/>
    </row>
    <row r="852" spans="9:13" x14ac:dyDescent="0.25">
      <c r="I852"/>
      <c r="L852"/>
      <c r="M852"/>
    </row>
    <row r="853" spans="9:13" x14ac:dyDescent="0.25">
      <c r="I853"/>
      <c r="L853"/>
      <c r="M853"/>
    </row>
    <row r="854" spans="9:13" x14ac:dyDescent="0.25">
      <c r="I854"/>
      <c r="L854"/>
      <c r="M854"/>
    </row>
    <row r="855" spans="9:13" x14ac:dyDescent="0.25">
      <c r="I855"/>
      <c r="L855"/>
      <c r="M855"/>
    </row>
    <row r="856" spans="9:13" x14ac:dyDescent="0.25">
      <c r="I856"/>
      <c r="L856"/>
      <c r="M856"/>
    </row>
    <row r="857" spans="9:13" x14ac:dyDescent="0.25">
      <c r="I857"/>
      <c r="L857"/>
      <c r="M857"/>
    </row>
    <row r="858" spans="9:13" x14ac:dyDescent="0.25">
      <c r="I858"/>
      <c r="L858"/>
      <c r="M858"/>
    </row>
    <row r="859" spans="9:13" x14ac:dyDescent="0.25">
      <c r="I859"/>
      <c r="L859"/>
      <c r="M859"/>
    </row>
    <row r="860" spans="9:13" x14ac:dyDescent="0.25">
      <c r="I860"/>
      <c r="L860"/>
      <c r="M860"/>
    </row>
    <row r="861" spans="9:13" x14ac:dyDescent="0.25">
      <c r="I861"/>
      <c r="L861"/>
      <c r="M861"/>
    </row>
    <row r="862" spans="9:13" x14ac:dyDescent="0.25">
      <c r="I862"/>
      <c r="L862"/>
      <c r="M862"/>
    </row>
    <row r="863" spans="9:13" x14ac:dyDescent="0.25">
      <c r="I863"/>
      <c r="L863"/>
      <c r="M863"/>
    </row>
    <row r="864" spans="9:13" x14ac:dyDescent="0.25">
      <c r="I864"/>
      <c r="L864"/>
      <c r="M864"/>
    </row>
    <row r="865" spans="9:13" x14ac:dyDescent="0.25">
      <c r="I865"/>
      <c r="L865"/>
      <c r="M865"/>
    </row>
    <row r="866" spans="9:13" x14ac:dyDescent="0.25">
      <c r="I866"/>
      <c r="L866"/>
      <c r="M866"/>
    </row>
    <row r="867" spans="9:13" x14ac:dyDescent="0.25">
      <c r="I867"/>
      <c r="L867"/>
      <c r="M867"/>
    </row>
    <row r="868" spans="9:13" x14ac:dyDescent="0.25">
      <c r="I868"/>
      <c r="L868"/>
      <c r="M868"/>
    </row>
    <row r="869" spans="9:13" x14ac:dyDescent="0.25">
      <c r="I869"/>
      <c r="L869"/>
      <c r="M869"/>
    </row>
    <row r="870" spans="9:13" x14ac:dyDescent="0.25">
      <c r="I870"/>
      <c r="L870"/>
      <c r="M870"/>
    </row>
    <row r="871" spans="9:13" x14ac:dyDescent="0.25">
      <c r="I871"/>
      <c r="L871"/>
      <c r="M871"/>
    </row>
    <row r="872" spans="9:13" x14ac:dyDescent="0.25">
      <c r="I872"/>
      <c r="L872"/>
      <c r="M872"/>
    </row>
    <row r="873" spans="9:13" x14ac:dyDescent="0.25">
      <c r="I873"/>
      <c r="L873"/>
      <c r="M873"/>
    </row>
    <row r="874" spans="9:13" x14ac:dyDescent="0.25">
      <c r="I874"/>
      <c r="L874"/>
      <c r="M874"/>
    </row>
    <row r="875" spans="9:13" x14ac:dyDescent="0.25">
      <c r="I875"/>
      <c r="L875"/>
      <c r="M875"/>
    </row>
    <row r="876" spans="9:13" x14ac:dyDescent="0.25">
      <c r="I876"/>
      <c r="L876"/>
      <c r="M876"/>
    </row>
    <row r="877" spans="9:13" x14ac:dyDescent="0.25">
      <c r="I877"/>
      <c r="L877"/>
      <c r="M877"/>
    </row>
    <row r="878" spans="9:13" x14ac:dyDescent="0.25">
      <c r="I878"/>
      <c r="L878"/>
      <c r="M878"/>
    </row>
    <row r="879" spans="9:13" x14ac:dyDescent="0.25">
      <c r="I879"/>
      <c r="L879"/>
      <c r="M879"/>
    </row>
    <row r="880" spans="9:13" x14ac:dyDescent="0.25">
      <c r="I880"/>
      <c r="L880"/>
      <c r="M880"/>
    </row>
    <row r="881" spans="9:13" x14ac:dyDescent="0.25">
      <c r="I881"/>
      <c r="L881"/>
      <c r="M881"/>
    </row>
    <row r="882" spans="9:13" x14ac:dyDescent="0.25">
      <c r="I882"/>
      <c r="L882"/>
      <c r="M882"/>
    </row>
    <row r="883" spans="9:13" x14ac:dyDescent="0.25">
      <c r="I883"/>
      <c r="L883"/>
      <c r="M883"/>
    </row>
    <row r="884" spans="9:13" x14ac:dyDescent="0.25">
      <c r="I884"/>
      <c r="L884"/>
      <c r="M884"/>
    </row>
    <row r="885" spans="9:13" x14ac:dyDescent="0.25">
      <c r="I885"/>
      <c r="L885"/>
      <c r="M885"/>
    </row>
    <row r="886" spans="9:13" x14ac:dyDescent="0.25">
      <c r="I886"/>
      <c r="L886"/>
      <c r="M886"/>
    </row>
    <row r="887" spans="9:13" x14ac:dyDescent="0.25">
      <c r="I887"/>
      <c r="L887"/>
      <c r="M887"/>
    </row>
    <row r="888" spans="9:13" x14ac:dyDescent="0.25">
      <c r="I888"/>
      <c r="L888"/>
      <c r="M888"/>
    </row>
    <row r="889" spans="9:13" x14ac:dyDescent="0.25">
      <c r="I889"/>
      <c r="L889"/>
      <c r="M889"/>
    </row>
    <row r="890" spans="9:13" x14ac:dyDescent="0.25">
      <c r="I890"/>
      <c r="L890"/>
      <c r="M890"/>
    </row>
    <row r="891" spans="9:13" x14ac:dyDescent="0.25">
      <c r="I891"/>
      <c r="L891"/>
      <c r="M891"/>
    </row>
    <row r="892" spans="9:13" x14ac:dyDescent="0.25">
      <c r="I892"/>
      <c r="L892"/>
      <c r="M892"/>
    </row>
    <row r="893" spans="9:13" x14ac:dyDescent="0.25">
      <c r="I893"/>
      <c r="L893"/>
      <c r="M893"/>
    </row>
    <row r="894" spans="9:13" x14ac:dyDescent="0.25">
      <c r="I894"/>
      <c r="L894"/>
      <c r="M894"/>
    </row>
    <row r="895" spans="9:13" x14ac:dyDescent="0.25">
      <c r="I895"/>
      <c r="L895"/>
      <c r="M895"/>
    </row>
    <row r="896" spans="9:13" x14ac:dyDescent="0.25">
      <c r="I896"/>
      <c r="L896"/>
      <c r="M896"/>
    </row>
    <row r="897" spans="9:13" x14ac:dyDescent="0.25">
      <c r="I897"/>
      <c r="L897"/>
      <c r="M897"/>
    </row>
    <row r="898" spans="9:13" x14ac:dyDescent="0.25">
      <c r="I898"/>
      <c r="L898"/>
      <c r="M898"/>
    </row>
    <row r="899" spans="9:13" x14ac:dyDescent="0.25">
      <c r="I899"/>
      <c r="L899"/>
      <c r="M899"/>
    </row>
    <row r="900" spans="9:13" x14ac:dyDescent="0.25">
      <c r="I900"/>
      <c r="L900"/>
      <c r="M900"/>
    </row>
    <row r="901" spans="9:13" x14ac:dyDescent="0.25">
      <c r="I901"/>
      <c r="L901"/>
      <c r="M901"/>
    </row>
    <row r="902" spans="9:13" x14ac:dyDescent="0.25">
      <c r="I902"/>
      <c r="L902"/>
      <c r="M902"/>
    </row>
    <row r="903" spans="9:13" x14ac:dyDescent="0.25">
      <c r="I903"/>
      <c r="L903"/>
      <c r="M903"/>
    </row>
    <row r="904" spans="9:13" x14ac:dyDescent="0.25">
      <c r="I904"/>
      <c r="L904"/>
      <c r="M904"/>
    </row>
    <row r="905" spans="9:13" x14ac:dyDescent="0.25">
      <c r="I905"/>
      <c r="L905"/>
      <c r="M905"/>
    </row>
    <row r="906" spans="9:13" x14ac:dyDescent="0.25">
      <c r="I906"/>
      <c r="L906"/>
      <c r="M906"/>
    </row>
    <row r="907" spans="9:13" x14ac:dyDescent="0.25">
      <c r="I907"/>
      <c r="L907"/>
      <c r="M907"/>
    </row>
    <row r="908" spans="9:13" x14ac:dyDescent="0.25">
      <c r="I908"/>
      <c r="L908"/>
      <c r="M908"/>
    </row>
    <row r="909" spans="9:13" x14ac:dyDescent="0.25">
      <c r="I909"/>
      <c r="L909"/>
      <c r="M909"/>
    </row>
    <row r="910" spans="9:13" x14ac:dyDescent="0.25">
      <c r="I910"/>
      <c r="L910"/>
      <c r="M910"/>
    </row>
    <row r="911" spans="9:13" x14ac:dyDescent="0.25">
      <c r="I911"/>
      <c r="L911"/>
      <c r="M911"/>
    </row>
    <row r="912" spans="9:13" x14ac:dyDescent="0.25">
      <c r="I912"/>
      <c r="L912"/>
      <c r="M912"/>
    </row>
    <row r="913" spans="9:13" x14ac:dyDescent="0.25">
      <c r="I913"/>
      <c r="L913"/>
      <c r="M913"/>
    </row>
    <row r="914" spans="9:13" x14ac:dyDescent="0.25">
      <c r="I914"/>
      <c r="L914"/>
      <c r="M914"/>
    </row>
    <row r="915" spans="9:13" x14ac:dyDescent="0.25">
      <c r="I915"/>
      <c r="L915"/>
      <c r="M915"/>
    </row>
    <row r="916" spans="9:13" x14ac:dyDescent="0.25">
      <c r="I916"/>
      <c r="L916"/>
      <c r="M916"/>
    </row>
    <row r="917" spans="9:13" x14ac:dyDescent="0.25">
      <c r="I917"/>
      <c r="L917"/>
      <c r="M917"/>
    </row>
    <row r="918" spans="9:13" x14ac:dyDescent="0.25">
      <c r="I918"/>
      <c r="L918"/>
      <c r="M918"/>
    </row>
    <row r="919" spans="9:13" x14ac:dyDescent="0.25">
      <c r="I919"/>
      <c r="L919"/>
      <c r="M919"/>
    </row>
    <row r="920" spans="9:13" x14ac:dyDescent="0.25">
      <c r="I920"/>
      <c r="L920"/>
      <c r="M920"/>
    </row>
    <row r="921" spans="9:13" x14ac:dyDescent="0.25">
      <c r="I921"/>
      <c r="L921"/>
      <c r="M921"/>
    </row>
    <row r="922" spans="9:13" x14ac:dyDescent="0.25">
      <c r="I922"/>
      <c r="L922"/>
      <c r="M922"/>
    </row>
    <row r="923" spans="9:13" x14ac:dyDescent="0.25">
      <c r="I923"/>
      <c r="L923"/>
      <c r="M923"/>
    </row>
    <row r="924" spans="9:13" x14ac:dyDescent="0.25">
      <c r="I924"/>
      <c r="L924"/>
      <c r="M924"/>
    </row>
    <row r="925" spans="9:13" x14ac:dyDescent="0.25">
      <c r="I925"/>
      <c r="L925"/>
      <c r="M925"/>
    </row>
    <row r="926" spans="9:13" x14ac:dyDescent="0.25">
      <c r="I926"/>
      <c r="L926"/>
      <c r="M926"/>
    </row>
    <row r="927" spans="9:13" x14ac:dyDescent="0.25">
      <c r="I927"/>
      <c r="L927"/>
      <c r="M927"/>
    </row>
    <row r="928" spans="9:13" x14ac:dyDescent="0.25">
      <c r="I928"/>
      <c r="L928"/>
      <c r="M928"/>
    </row>
    <row r="929" spans="9:13" x14ac:dyDescent="0.25">
      <c r="I929"/>
      <c r="L929"/>
      <c r="M929"/>
    </row>
    <row r="930" spans="9:13" x14ac:dyDescent="0.25">
      <c r="I930"/>
      <c r="L930"/>
      <c r="M930"/>
    </row>
    <row r="931" spans="9:13" x14ac:dyDescent="0.25">
      <c r="I931"/>
      <c r="L931"/>
      <c r="M931"/>
    </row>
    <row r="932" spans="9:13" x14ac:dyDescent="0.25">
      <c r="I932"/>
      <c r="L932"/>
      <c r="M932"/>
    </row>
    <row r="933" spans="9:13" x14ac:dyDescent="0.25">
      <c r="I933"/>
      <c r="L933"/>
      <c r="M933"/>
    </row>
    <row r="934" spans="9:13" x14ac:dyDescent="0.25">
      <c r="I934"/>
      <c r="L934"/>
      <c r="M934"/>
    </row>
    <row r="935" spans="9:13" x14ac:dyDescent="0.25">
      <c r="I935"/>
      <c r="L935"/>
      <c r="M935"/>
    </row>
    <row r="936" spans="9:13" x14ac:dyDescent="0.25">
      <c r="I936"/>
      <c r="L936"/>
      <c r="M936"/>
    </row>
    <row r="937" spans="9:13" x14ac:dyDescent="0.25">
      <c r="I937"/>
      <c r="L937"/>
      <c r="M937"/>
    </row>
    <row r="938" spans="9:13" x14ac:dyDescent="0.25">
      <c r="I938"/>
      <c r="L938"/>
      <c r="M938"/>
    </row>
    <row r="939" spans="9:13" x14ac:dyDescent="0.25">
      <c r="I939"/>
      <c r="L939"/>
      <c r="M939"/>
    </row>
    <row r="940" spans="9:13" x14ac:dyDescent="0.25">
      <c r="I940"/>
      <c r="L940"/>
      <c r="M940"/>
    </row>
    <row r="941" spans="9:13" x14ac:dyDescent="0.25">
      <c r="I941"/>
      <c r="L941"/>
      <c r="M941"/>
    </row>
    <row r="942" spans="9:13" x14ac:dyDescent="0.25">
      <c r="I942"/>
      <c r="L942"/>
      <c r="M942"/>
    </row>
    <row r="943" spans="9:13" x14ac:dyDescent="0.25">
      <c r="I943"/>
      <c r="L943"/>
      <c r="M943"/>
    </row>
    <row r="944" spans="9:13" x14ac:dyDescent="0.25">
      <c r="I944"/>
      <c r="L944"/>
      <c r="M944"/>
    </row>
    <row r="945" spans="9:13" x14ac:dyDescent="0.25">
      <c r="I945"/>
      <c r="L945"/>
      <c r="M945"/>
    </row>
    <row r="946" spans="9:13" x14ac:dyDescent="0.25">
      <c r="I946"/>
      <c r="L946"/>
      <c r="M946"/>
    </row>
    <row r="947" spans="9:13" x14ac:dyDescent="0.25">
      <c r="I947"/>
      <c r="L947"/>
      <c r="M947"/>
    </row>
    <row r="948" spans="9:13" x14ac:dyDescent="0.25">
      <c r="I948"/>
      <c r="L948"/>
      <c r="M948"/>
    </row>
    <row r="949" spans="9:13" x14ac:dyDescent="0.25">
      <c r="I949"/>
      <c r="L949"/>
      <c r="M949"/>
    </row>
    <row r="950" spans="9:13" x14ac:dyDescent="0.25">
      <c r="I950"/>
      <c r="L950"/>
      <c r="M950"/>
    </row>
    <row r="951" spans="9:13" x14ac:dyDescent="0.25">
      <c r="I951"/>
      <c r="L951"/>
      <c r="M951"/>
    </row>
    <row r="952" spans="9:13" x14ac:dyDescent="0.25">
      <c r="I952"/>
      <c r="L952"/>
      <c r="M952"/>
    </row>
    <row r="953" spans="9:13" x14ac:dyDescent="0.25">
      <c r="I953"/>
      <c r="L953"/>
      <c r="M953"/>
    </row>
    <row r="954" spans="9:13" x14ac:dyDescent="0.25">
      <c r="I954"/>
      <c r="L954"/>
      <c r="M954"/>
    </row>
    <row r="955" spans="9:13" x14ac:dyDescent="0.25">
      <c r="I955"/>
      <c r="L955"/>
      <c r="M955"/>
    </row>
    <row r="956" spans="9:13" x14ac:dyDescent="0.25">
      <c r="I956"/>
      <c r="L956"/>
      <c r="M956"/>
    </row>
    <row r="957" spans="9:13" x14ac:dyDescent="0.25">
      <c r="I957"/>
      <c r="L957"/>
      <c r="M957"/>
    </row>
    <row r="958" spans="9:13" x14ac:dyDescent="0.25">
      <c r="I958"/>
      <c r="L958"/>
      <c r="M958"/>
    </row>
    <row r="959" spans="9:13" x14ac:dyDescent="0.25">
      <c r="I959"/>
      <c r="L959"/>
      <c r="M959"/>
    </row>
    <row r="960" spans="9:13" x14ac:dyDescent="0.25">
      <c r="I960"/>
      <c r="L960"/>
      <c r="M960"/>
    </row>
    <row r="961" spans="9:13" x14ac:dyDescent="0.25">
      <c r="I961"/>
      <c r="L961"/>
      <c r="M961"/>
    </row>
    <row r="962" spans="9:13" x14ac:dyDescent="0.25">
      <c r="I962"/>
      <c r="L962"/>
      <c r="M962"/>
    </row>
    <row r="963" spans="9:13" x14ac:dyDescent="0.25">
      <c r="I963"/>
      <c r="L963"/>
      <c r="M963"/>
    </row>
    <row r="964" spans="9:13" x14ac:dyDescent="0.25">
      <c r="I964"/>
      <c r="L964"/>
      <c r="M964"/>
    </row>
    <row r="965" spans="9:13" x14ac:dyDescent="0.25">
      <c r="I965"/>
      <c r="L965"/>
      <c r="M965"/>
    </row>
    <row r="966" spans="9:13" x14ac:dyDescent="0.25">
      <c r="I966"/>
      <c r="L966"/>
      <c r="M966"/>
    </row>
    <row r="967" spans="9:13" x14ac:dyDescent="0.25">
      <c r="I967"/>
      <c r="L967"/>
      <c r="M967"/>
    </row>
    <row r="968" spans="9:13" x14ac:dyDescent="0.25">
      <c r="I968"/>
      <c r="L968"/>
      <c r="M968"/>
    </row>
    <row r="969" spans="9:13" x14ac:dyDescent="0.25">
      <c r="I969"/>
      <c r="L969"/>
      <c r="M969"/>
    </row>
    <row r="970" spans="9:13" x14ac:dyDescent="0.25">
      <c r="I970"/>
      <c r="L970"/>
      <c r="M970"/>
    </row>
    <row r="971" spans="9:13" x14ac:dyDescent="0.25">
      <c r="I971"/>
      <c r="L971"/>
      <c r="M971"/>
    </row>
    <row r="972" spans="9:13" x14ac:dyDescent="0.25">
      <c r="I972"/>
      <c r="L972"/>
      <c r="M972"/>
    </row>
    <row r="973" spans="9:13" x14ac:dyDescent="0.25">
      <c r="I973"/>
      <c r="L973"/>
      <c r="M973"/>
    </row>
    <row r="974" spans="9:13" x14ac:dyDescent="0.25">
      <c r="I974"/>
      <c r="L974"/>
      <c r="M974"/>
    </row>
    <row r="975" spans="9:13" x14ac:dyDescent="0.25">
      <c r="I975"/>
      <c r="L975"/>
      <c r="M975"/>
    </row>
    <row r="976" spans="9:13" x14ac:dyDescent="0.25">
      <c r="I976"/>
      <c r="L976"/>
      <c r="M976"/>
    </row>
    <row r="977" spans="9:13" x14ac:dyDescent="0.25">
      <c r="I977"/>
      <c r="L977"/>
      <c r="M977"/>
    </row>
    <row r="978" spans="9:13" x14ac:dyDescent="0.25">
      <c r="I978"/>
      <c r="L978"/>
      <c r="M978"/>
    </row>
    <row r="979" spans="9:13" x14ac:dyDescent="0.25">
      <c r="I979"/>
      <c r="L979"/>
      <c r="M979"/>
    </row>
    <row r="980" spans="9:13" x14ac:dyDescent="0.25">
      <c r="I980"/>
      <c r="L980"/>
      <c r="M980"/>
    </row>
    <row r="981" spans="9:13" x14ac:dyDescent="0.25">
      <c r="I981"/>
      <c r="L981"/>
      <c r="M981"/>
    </row>
    <row r="982" spans="9:13" x14ac:dyDescent="0.25">
      <c r="I982"/>
      <c r="L982"/>
      <c r="M982"/>
    </row>
    <row r="983" spans="9:13" x14ac:dyDescent="0.25">
      <c r="I983"/>
      <c r="L983"/>
      <c r="M983"/>
    </row>
    <row r="984" spans="9:13" x14ac:dyDescent="0.25">
      <c r="I984"/>
      <c r="L984"/>
      <c r="M984"/>
    </row>
    <row r="985" spans="9:13" x14ac:dyDescent="0.25">
      <c r="I985"/>
      <c r="L985"/>
      <c r="M985"/>
    </row>
    <row r="986" spans="9:13" x14ac:dyDescent="0.25">
      <c r="I986"/>
      <c r="L986"/>
      <c r="M986"/>
    </row>
    <row r="987" spans="9:13" x14ac:dyDescent="0.25">
      <c r="I987"/>
      <c r="L987"/>
      <c r="M987"/>
    </row>
    <row r="988" spans="9:13" x14ac:dyDescent="0.25">
      <c r="I988"/>
      <c r="L988"/>
      <c r="M988"/>
    </row>
    <row r="989" spans="9:13" x14ac:dyDescent="0.25">
      <c r="I989"/>
      <c r="L989"/>
      <c r="M989"/>
    </row>
    <row r="990" spans="9:13" x14ac:dyDescent="0.25">
      <c r="I990"/>
      <c r="L990"/>
      <c r="M990"/>
    </row>
    <row r="991" spans="9:13" x14ac:dyDescent="0.25">
      <c r="I991"/>
      <c r="L991"/>
      <c r="M991"/>
    </row>
    <row r="992" spans="9:13" x14ac:dyDescent="0.25">
      <c r="I992"/>
      <c r="L992"/>
      <c r="M992"/>
    </row>
    <row r="993" spans="9:13" x14ac:dyDescent="0.25">
      <c r="I993"/>
      <c r="L993"/>
      <c r="M993"/>
    </row>
    <row r="994" spans="9:13" x14ac:dyDescent="0.25">
      <c r="I994"/>
      <c r="L994"/>
      <c r="M994"/>
    </row>
    <row r="995" spans="9:13" x14ac:dyDescent="0.25">
      <c r="I995"/>
      <c r="L995"/>
      <c r="M995"/>
    </row>
    <row r="996" spans="9:13" x14ac:dyDescent="0.25">
      <c r="I996"/>
      <c r="L996"/>
      <c r="M996"/>
    </row>
    <row r="997" spans="9:13" x14ac:dyDescent="0.25">
      <c r="I997"/>
      <c r="L997"/>
      <c r="M997"/>
    </row>
    <row r="998" spans="9:13" x14ac:dyDescent="0.25">
      <c r="I998"/>
      <c r="L998"/>
      <c r="M998"/>
    </row>
    <row r="999" spans="9:13" x14ac:dyDescent="0.25">
      <c r="I999"/>
      <c r="L999"/>
      <c r="M999"/>
    </row>
    <row r="1000" spans="9:13" x14ac:dyDescent="0.25">
      <c r="I1000"/>
      <c r="L1000"/>
      <c r="M1000"/>
    </row>
    <row r="1001" spans="9:13" x14ac:dyDescent="0.25">
      <c r="I1001"/>
      <c r="L1001"/>
      <c r="M1001"/>
    </row>
    <row r="1002" spans="9:13" x14ac:dyDescent="0.25">
      <c r="I1002"/>
      <c r="L1002"/>
      <c r="M1002"/>
    </row>
    <row r="1003" spans="9:13" x14ac:dyDescent="0.25">
      <c r="I1003"/>
      <c r="L1003"/>
      <c r="M1003"/>
    </row>
    <row r="1004" spans="9:13" x14ac:dyDescent="0.25">
      <c r="I1004"/>
      <c r="L1004"/>
      <c r="M1004"/>
    </row>
    <row r="1005" spans="9:13" x14ac:dyDescent="0.25">
      <c r="I1005"/>
      <c r="L1005"/>
      <c r="M1005"/>
    </row>
    <row r="1006" spans="9:13" x14ac:dyDescent="0.25">
      <c r="I1006"/>
      <c r="L1006"/>
      <c r="M1006"/>
    </row>
    <row r="1007" spans="9:13" x14ac:dyDescent="0.25">
      <c r="I1007"/>
      <c r="L1007"/>
      <c r="M1007"/>
    </row>
    <row r="1008" spans="9:13" x14ac:dyDescent="0.25">
      <c r="I1008"/>
      <c r="L1008"/>
      <c r="M1008"/>
    </row>
    <row r="1009" spans="9:13" x14ac:dyDescent="0.25">
      <c r="I1009"/>
      <c r="L1009"/>
      <c r="M1009"/>
    </row>
    <row r="1010" spans="9:13" x14ac:dyDescent="0.25">
      <c r="I1010"/>
      <c r="L1010"/>
      <c r="M1010"/>
    </row>
    <row r="1011" spans="9:13" x14ac:dyDescent="0.25">
      <c r="I1011"/>
      <c r="L1011"/>
      <c r="M1011"/>
    </row>
    <row r="1012" spans="9:13" x14ac:dyDescent="0.25">
      <c r="I1012"/>
      <c r="L1012"/>
      <c r="M1012"/>
    </row>
    <row r="1013" spans="9:13" x14ac:dyDescent="0.25">
      <c r="I1013"/>
      <c r="L1013"/>
      <c r="M1013"/>
    </row>
    <row r="1014" spans="9:13" x14ac:dyDescent="0.25">
      <c r="I1014"/>
      <c r="L1014"/>
      <c r="M1014"/>
    </row>
    <row r="1015" spans="9:13" x14ac:dyDescent="0.25">
      <c r="I1015"/>
      <c r="L1015"/>
      <c r="M1015"/>
    </row>
    <row r="1016" spans="9:13" x14ac:dyDescent="0.25">
      <c r="I1016"/>
      <c r="L1016"/>
      <c r="M1016"/>
    </row>
    <row r="1017" spans="9:13" x14ac:dyDescent="0.25">
      <c r="I1017"/>
      <c r="L1017"/>
      <c r="M1017"/>
    </row>
    <row r="1018" spans="9:13" x14ac:dyDescent="0.25">
      <c r="I1018"/>
      <c r="L1018"/>
      <c r="M1018"/>
    </row>
    <row r="1019" spans="9:13" x14ac:dyDescent="0.25">
      <c r="I1019"/>
      <c r="L1019"/>
      <c r="M1019"/>
    </row>
    <row r="1020" spans="9:13" x14ac:dyDescent="0.25">
      <c r="I1020"/>
      <c r="L1020"/>
      <c r="M1020"/>
    </row>
    <row r="1021" spans="9:13" x14ac:dyDescent="0.25">
      <c r="I1021"/>
      <c r="L1021"/>
      <c r="M1021"/>
    </row>
    <row r="1022" spans="9:13" x14ac:dyDescent="0.25">
      <c r="I1022"/>
      <c r="L1022"/>
      <c r="M1022"/>
    </row>
    <row r="1023" spans="9:13" x14ac:dyDescent="0.25">
      <c r="I1023"/>
      <c r="L1023"/>
      <c r="M1023"/>
    </row>
    <row r="1024" spans="9:13" x14ac:dyDescent="0.25">
      <c r="I1024"/>
      <c r="L1024"/>
      <c r="M1024"/>
    </row>
    <row r="1025" spans="9:13" x14ac:dyDescent="0.25">
      <c r="I1025"/>
      <c r="L1025"/>
      <c r="M1025"/>
    </row>
    <row r="1026" spans="9:13" x14ac:dyDescent="0.25">
      <c r="I1026"/>
      <c r="L1026"/>
      <c r="M1026"/>
    </row>
    <row r="1027" spans="9:13" x14ac:dyDescent="0.25">
      <c r="I1027"/>
      <c r="L1027"/>
      <c r="M1027"/>
    </row>
    <row r="1028" spans="9:13" x14ac:dyDescent="0.25">
      <c r="I1028"/>
      <c r="L1028"/>
      <c r="M1028"/>
    </row>
    <row r="1029" spans="9:13" x14ac:dyDescent="0.25">
      <c r="I1029"/>
      <c r="L1029"/>
      <c r="M1029"/>
    </row>
    <row r="1030" spans="9:13" x14ac:dyDescent="0.25">
      <c r="I1030"/>
      <c r="L1030"/>
      <c r="M1030"/>
    </row>
    <row r="1031" spans="9:13" x14ac:dyDescent="0.25">
      <c r="I1031"/>
      <c r="L1031"/>
      <c r="M1031"/>
    </row>
    <row r="1032" spans="9:13" x14ac:dyDescent="0.25">
      <c r="I1032"/>
      <c r="L1032"/>
      <c r="M1032"/>
    </row>
    <row r="1033" spans="9:13" x14ac:dyDescent="0.25">
      <c r="I1033"/>
      <c r="L1033"/>
      <c r="M1033"/>
    </row>
    <row r="1034" spans="9:13" x14ac:dyDescent="0.25">
      <c r="I1034"/>
      <c r="L1034"/>
      <c r="M1034"/>
    </row>
    <row r="1035" spans="9:13" x14ac:dyDescent="0.25">
      <c r="I1035"/>
      <c r="L1035"/>
      <c r="M1035"/>
    </row>
    <row r="1036" spans="9:13" x14ac:dyDescent="0.25">
      <c r="I1036"/>
      <c r="L1036"/>
      <c r="M1036"/>
    </row>
    <row r="1037" spans="9:13" x14ac:dyDescent="0.25">
      <c r="I1037"/>
      <c r="L1037"/>
      <c r="M1037"/>
    </row>
    <row r="1038" spans="9:13" x14ac:dyDescent="0.25">
      <c r="I1038"/>
      <c r="L1038"/>
      <c r="M1038"/>
    </row>
    <row r="1039" spans="9:13" x14ac:dyDescent="0.25">
      <c r="I1039"/>
      <c r="L1039"/>
      <c r="M1039"/>
    </row>
    <row r="1040" spans="9:13" x14ac:dyDescent="0.25">
      <c r="I1040"/>
      <c r="L1040"/>
      <c r="M1040"/>
    </row>
    <row r="1041" spans="9:13" x14ac:dyDescent="0.25">
      <c r="I1041"/>
      <c r="L1041"/>
      <c r="M1041"/>
    </row>
    <row r="1042" spans="9:13" x14ac:dyDescent="0.25">
      <c r="I1042"/>
      <c r="L1042"/>
      <c r="M1042"/>
    </row>
    <row r="1043" spans="9:13" x14ac:dyDescent="0.25">
      <c r="I1043"/>
      <c r="L1043"/>
      <c r="M1043"/>
    </row>
    <row r="1044" spans="9:13" x14ac:dyDescent="0.25">
      <c r="I1044"/>
      <c r="L1044"/>
      <c r="M1044"/>
    </row>
    <row r="1045" spans="9:13" x14ac:dyDescent="0.25">
      <c r="I1045"/>
      <c r="L1045"/>
      <c r="M1045"/>
    </row>
    <row r="1046" spans="9:13" x14ac:dyDescent="0.25">
      <c r="I1046"/>
      <c r="L1046"/>
      <c r="M1046"/>
    </row>
    <row r="1047" spans="9:13" x14ac:dyDescent="0.25">
      <c r="I1047"/>
      <c r="L1047"/>
      <c r="M1047"/>
    </row>
    <row r="1048" spans="9:13" x14ac:dyDescent="0.25">
      <c r="I1048"/>
      <c r="L1048"/>
      <c r="M1048"/>
    </row>
    <row r="1049" spans="9:13" x14ac:dyDescent="0.25">
      <c r="I1049"/>
      <c r="L1049"/>
      <c r="M1049"/>
    </row>
    <row r="1050" spans="9:13" x14ac:dyDescent="0.25">
      <c r="I1050"/>
      <c r="L1050"/>
      <c r="M1050"/>
    </row>
    <row r="1051" spans="9:13" x14ac:dyDescent="0.25">
      <c r="I1051"/>
      <c r="L1051"/>
      <c r="M1051"/>
    </row>
    <row r="1052" spans="9:13" x14ac:dyDescent="0.25">
      <c r="I1052"/>
      <c r="L1052"/>
      <c r="M1052"/>
    </row>
    <row r="1053" spans="9:13" x14ac:dyDescent="0.25">
      <c r="I1053"/>
      <c r="L1053"/>
      <c r="M1053"/>
    </row>
    <row r="1054" spans="9:13" x14ac:dyDescent="0.25">
      <c r="I1054"/>
      <c r="L1054"/>
      <c r="M1054"/>
    </row>
    <row r="1055" spans="9:13" x14ac:dyDescent="0.25">
      <c r="I1055"/>
      <c r="L1055"/>
      <c r="M1055"/>
    </row>
    <row r="1056" spans="9:13" x14ac:dyDescent="0.25">
      <c r="I1056"/>
      <c r="L1056"/>
      <c r="M1056"/>
    </row>
    <row r="1057" spans="9:13" x14ac:dyDescent="0.25">
      <c r="I1057"/>
      <c r="L1057"/>
      <c r="M1057"/>
    </row>
    <row r="1058" spans="9:13" x14ac:dyDescent="0.25">
      <c r="I1058"/>
      <c r="L1058"/>
      <c r="M1058"/>
    </row>
    <row r="1059" spans="9:13" x14ac:dyDescent="0.25">
      <c r="I1059"/>
      <c r="L1059"/>
      <c r="M1059"/>
    </row>
    <row r="1060" spans="9:13" x14ac:dyDescent="0.25">
      <c r="I1060"/>
      <c r="L1060"/>
      <c r="M1060"/>
    </row>
    <row r="1061" spans="9:13" x14ac:dyDescent="0.25">
      <c r="I1061"/>
      <c r="L1061"/>
      <c r="M1061"/>
    </row>
    <row r="1062" spans="9:13" x14ac:dyDescent="0.25">
      <c r="I1062"/>
      <c r="L1062"/>
      <c r="M1062"/>
    </row>
    <row r="1063" spans="9:13" x14ac:dyDescent="0.25">
      <c r="I1063"/>
      <c r="L1063"/>
      <c r="M1063"/>
    </row>
    <row r="1064" spans="9:13" x14ac:dyDescent="0.25">
      <c r="I1064"/>
      <c r="L1064"/>
      <c r="M1064"/>
    </row>
    <row r="1065" spans="9:13" x14ac:dyDescent="0.25">
      <c r="I1065"/>
      <c r="L1065"/>
      <c r="M1065"/>
    </row>
    <row r="1066" spans="9:13" x14ac:dyDescent="0.25">
      <c r="I1066"/>
      <c r="L1066"/>
      <c r="M1066"/>
    </row>
    <row r="1067" spans="9:13" x14ac:dyDescent="0.25">
      <c r="I1067"/>
      <c r="L1067"/>
      <c r="M1067"/>
    </row>
    <row r="1068" spans="9:13" x14ac:dyDescent="0.25">
      <c r="I1068"/>
      <c r="L1068"/>
      <c r="M1068"/>
    </row>
    <row r="1069" spans="9:13" x14ac:dyDescent="0.25">
      <c r="I1069"/>
      <c r="L1069"/>
      <c r="M1069"/>
    </row>
    <row r="1070" spans="9:13" x14ac:dyDescent="0.25">
      <c r="I1070"/>
      <c r="L1070"/>
      <c r="M1070"/>
    </row>
    <row r="1071" spans="9:13" x14ac:dyDescent="0.25">
      <c r="I1071"/>
      <c r="L1071"/>
      <c r="M1071"/>
    </row>
    <row r="1072" spans="9:13" x14ac:dyDescent="0.25">
      <c r="I1072"/>
      <c r="L1072"/>
      <c r="M1072"/>
    </row>
    <row r="1073" spans="9:13" x14ac:dyDescent="0.25">
      <c r="I1073"/>
      <c r="L1073"/>
      <c r="M1073"/>
    </row>
    <row r="1074" spans="9:13" x14ac:dyDescent="0.25">
      <c r="I1074"/>
      <c r="L1074"/>
      <c r="M1074"/>
    </row>
    <row r="1075" spans="9:13" x14ac:dyDescent="0.25">
      <c r="I1075"/>
      <c r="L1075"/>
      <c r="M1075"/>
    </row>
    <row r="1076" spans="9:13" x14ac:dyDescent="0.25">
      <c r="I1076"/>
      <c r="L1076"/>
      <c r="M1076"/>
    </row>
    <row r="1077" spans="9:13" x14ac:dyDescent="0.25">
      <c r="I1077"/>
      <c r="L1077"/>
      <c r="M1077"/>
    </row>
    <row r="1078" spans="9:13" x14ac:dyDescent="0.25">
      <c r="I1078"/>
      <c r="L1078"/>
      <c r="M1078"/>
    </row>
    <row r="1079" spans="9:13" x14ac:dyDescent="0.25">
      <c r="I1079"/>
      <c r="L1079"/>
      <c r="M1079"/>
    </row>
    <row r="1080" spans="9:13" x14ac:dyDescent="0.25">
      <c r="I1080"/>
      <c r="L1080"/>
      <c r="M1080"/>
    </row>
    <row r="1081" spans="9:13" x14ac:dyDescent="0.25">
      <c r="I1081"/>
      <c r="L1081"/>
      <c r="M1081"/>
    </row>
    <row r="1082" spans="9:13" x14ac:dyDescent="0.25">
      <c r="I1082"/>
      <c r="L1082"/>
      <c r="M1082"/>
    </row>
    <row r="1083" spans="9:13" x14ac:dyDescent="0.25">
      <c r="I1083"/>
      <c r="L1083"/>
      <c r="M1083"/>
    </row>
    <row r="1084" spans="9:13" x14ac:dyDescent="0.25">
      <c r="I1084"/>
      <c r="L1084"/>
      <c r="M1084"/>
    </row>
    <row r="1085" spans="9:13" x14ac:dyDescent="0.25">
      <c r="I1085"/>
      <c r="L1085"/>
      <c r="M1085"/>
    </row>
    <row r="1086" spans="9:13" x14ac:dyDescent="0.25">
      <c r="I1086"/>
      <c r="L1086"/>
      <c r="M1086"/>
    </row>
    <row r="1087" spans="9:13" x14ac:dyDescent="0.25">
      <c r="I1087"/>
      <c r="L1087"/>
      <c r="M1087"/>
    </row>
    <row r="1088" spans="9:13" x14ac:dyDescent="0.25">
      <c r="I1088"/>
      <c r="L1088"/>
      <c r="M1088"/>
    </row>
    <row r="1089" spans="9:13" x14ac:dyDescent="0.25">
      <c r="I1089"/>
      <c r="L1089"/>
      <c r="M1089"/>
    </row>
    <row r="1090" spans="9:13" x14ac:dyDescent="0.25">
      <c r="I1090"/>
      <c r="L1090"/>
      <c r="M1090"/>
    </row>
    <row r="1091" spans="9:13" x14ac:dyDescent="0.25">
      <c r="I1091"/>
      <c r="L1091"/>
      <c r="M1091"/>
    </row>
    <row r="1092" spans="9:13" x14ac:dyDescent="0.25">
      <c r="I1092"/>
      <c r="L1092"/>
      <c r="M1092"/>
    </row>
    <row r="1093" spans="9:13" x14ac:dyDescent="0.25">
      <c r="I1093"/>
      <c r="L1093"/>
      <c r="M1093"/>
    </row>
    <row r="1094" spans="9:13" x14ac:dyDescent="0.25">
      <c r="I1094"/>
      <c r="L1094"/>
      <c r="M1094"/>
    </row>
    <row r="1095" spans="9:13" x14ac:dyDescent="0.25">
      <c r="I1095"/>
      <c r="L1095"/>
      <c r="M1095"/>
    </row>
    <row r="1096" spans="9:13" x14ac:dyDescent="0.25">
      <c r="I1096"/>
      <c r="L1096"/>
      <c r="M1096"/>
    </row>
    <row r="1097" spans="9:13" x14ac:dyDescent="0.25">
      <c r="I1097"/>
      <c r="L1097"/>
      <c r="M1097"/>
    </row>
    <row r="1098" spans="9:13" x14ac:dyDescent="0.25">
      <c r="I1098"/>
      <c r="L1098"/>
      <c r="M1098"/>
    </row>
    <row r="1099" spans="9:13" x14ac:dyDescent="0.25">
      <c r="I1099"/>
      <c r="L1099"/>
      <c r="M1099"/>
    </row>
    <row r="1100" spans="9:13" x14ac:dyDescent="0.25">
      <c r="I1100"/>
      <c r="L1100"/>
      <c r="M1100"/>
    </row>
    <row r="1101" spans="9:13" x14ac:dyDescent="0.25">
      <c r="I1101"/>
      <c r="L1101"/>
      <c r="M1101"/>
    </row>
    <row r="1102" spans="9:13" x14ac:dyDescent="0.25">
      <c r="I1102"/>
      <c r="L1102"/>
      <c r="M1102"/>
    </row>
    <row r="1103" spans="9:13" x14ac:dyDescent="0.25">
      <c r="I1103"/>
      <c r="L1103"/>
      <c r="M1103"/>
    </row>
    <row r="1104" spans="9:13" x14ac:dyDescent="0.25">
      <c r="I1104"/>
      <c r="L1104"/>
      <c r="M1104"/>
    </row>
    <row r="1105" spans="9:13" x14ac:dyDescent="0.25">
      <c r="I1105"/>
      <c r="L1105"/>
      <c r="M1105"/>
    </row>
    <row r="1106" spans="9:13" x14ac:dyDescent="0.25">
      <c r="I1106"/>
      <c r="L1106"/>
      <c r="M1106"/>
    </row>
    <row r="1107" spans="9:13" x14ac:dyDescent="0.25">
      <c r="I1107"/>
      <c r="L1107"/>
      <c r="M1107"/>
    </row>
    <row r="1108" spans="9:13" x14ac:dyDescent="0.25">
      <c r="I1108"/>
      <c r="L1108"/>
      <c r="M1108"/>
    </row>
    <row r="1109" spans="9:13" x14ac:dyDescent="0.25">
      <c r="I1109"/>
      <c r="L1109"/>
      <c r="M1109"/>
    </row>
    <row r="1110" spans="9:13" x14ac:dyDescent="0.25">
      <c r="I1110"/>
      <c r="L1110"/>
      <c r="M1110"/>
    </row>
    <row r="1111" spans="9:13" x14ac:dyDescent="0.25">
      <c r="I1111"/>
      <c r="L1111"/>
      <c r="M1111"/>
    </row>
    <row r="1112" spans="9:13" x14ac:dyDescent="0.25">
      <c r="I1112"/>
      <c r="L1112"/>
      <c r="M1112"/>
    </row>
    <row r="1113" spans="9:13" x14ac:dyDescent="0.25">
      <c r="I1113"/>
      <c r="L1113"/>
      <c r="M1113"/>
    </row>
    <row r="1114" spans="9:13" x14ac:dyDescent="0.25">
      <c r="I1114"/>
      <c r="L1114"/>
      <c r="M1114"/>
    </row>
    <row r="1115" spans="9:13" x14ac:dyDescent="0.25">
      <c r="I1115"/>
      <c r="L1115"/>
      <c r="M1115"/>
    </row>
    <row r="1116" spans="9:13" x14ac:dyDescent="0.25">
      <c r="I1116"/>
      <c r="L1116"/>
      <c r="M1116"/>
    </row>
    <row r="1117" spans="9:13" x14ac:dyDescent="0.25">
      <c r="I1117"/>
      <c r="L1117"/>
      <c r="M1117"/>
    </row>
    <row r="1118" spans="9:13" x14ac:dyDescent="0.25">
      <c r="I1118"/>
      <c r="L1118"/>
      <c r="M1118"/>
    </row>
    <row r="1119" spans="9:13" x14ac:dyDescent="0.25">
      <c r="I1119"/>
      <c r="L1119"/>
      <c r="M1119"/>
    </row>
    <row r="1120" spans="9:13" x14ac:dyDescent="0.25">
      <c r="I1120"/>
      <c r="L1120"/>
      <c r="M1120"/>
    </row>
    <row r="1121" spans="9:13" x14ac:dyDescent="0.25">
      <c r="I1121"/>
      <c r="L1121"/>
      <c r="M1121"/>
    </row>
    <row r="1122" spans="9:13" x14ac:dyDescent="0.25">
      <c r="I1122"/>
      <c r="L1122"/>
      <c r="M1122"/>
    </row>
    <row r="1123" spans="9:13" x14ac:dyDescent="0.25">
      <c r="I1123"/>
      <c r="L1123"/>
      <c r="M1123"/>
    </row>
    <row r="1124" spans="9:13" x14ac:dyDescent="0.25">
      <c r="I1124"/>
      <c r="L1124"/>
      <c r="M1124"/>
    </row>
    <row r="1125" spans="9:13" x14ac:dyDescent="0.25">
      <c r="I1125"/>
      <c r="L1125"/>
      <c r="M1125"/>
    </row>
    <row r="1126" spans="9:13" x14ac:dyDescent="0.25">
      <c r="I1126"/>
      <c r="L1126"/>
      <c r="M1126"/>
    </row>
    <row r="1127" spans="9:13" x14ac:dyDescent="0.25">
      <c r="I1127"/>
      <c r="L1127"/>
      <c r="M1127"/>
    </row>
    <row r="1128" spans="9:13" x14ac:dyDescent="0.25">
      <c r="I1128"/>
      <c r="L1128"/>
      <c r="M1128"/>
    </row>
    <row r="1129" spans="9:13" x14ac:dyDescent="0.25">
      <c r="I1129"/>
      <c r="L1129"/>
      <c r="M1129"/>
    </row>
    <row r="1130" spans="9:13" x14ac:dyDescent="0.25">
      <c r="I1130"/>
      <c r="L1130"/>
      <c r="M1130"/>
    </row>
    <row r="1131" spans="9:13" x14ac:dyDescent="0.25">
      <c r="I1131"/>
      <c r="L1131"/>
      <c r="M1131"/>
    </row>
    <row r="1132" spans="9:13" x14ac:dyDescent="0.25">
      <c r="I1132"/>
      <c r="L1132"/>
      <c r="M1132"/>
    </row>
    <row r="1133" spans="9:13" x14ac:dyDescent="0.25">
      <c r="I1133"/>
      <c r="L1133"/>
      <c r="M1133"/>
    </row>
    <row r="1134" spans="9:13" x14ac:dyDescent="0.25">
      <c r="I1134"/>
      <c r="L1134"/>
      <c r="M1134"/>
    </row>
    <row r="1135" spans="9:13" x14ac:dyDescent="0.25">
      <c r="I1135"/>
      <c r="L1135"/>
      <c r="M1135"/>
    </row>
    <row r="1136" spans="9:13" x14ac:dyDescent="0.25">
      <c r="I1136"/>
      <c r="L1136"/>
      <c r="M1136"/>
    </row>
    <row r="1137" spans="9:13" x14ac:dyDescent="0.25">
      <c r="I1137"/>
      <c r="L1137"/>
      <c r="M1137"/>
    </row>
    <row r="1138" spans="9:13" x14ac:dyDescent="0.25">
      <c r="I1138"/>
      <c r="L1138"/>
      <c r="M1138"/>
    </row>
    <row r="1139" spans="9:13" x14ac:dyDescent="0.25">
      <c r="I1139"/>
      <c r="L1139"/>
      <c r="M1139"/>
    </row>
    <row r="1140" spans="9:13" x14ac:dyDescent="0.25">
      <c r="I1140"/>
      <c r="L1140"/>
      <c r="M1140"/>
    </row>
    <row r="1141" spans="9:13" x14ac:dyDescent="0.25">
      <c r="I1141"/>
      <c r="L1141"/>
      <c r="M1141"/>
    </row>
    <row r="1142" spans="9:13" x14ac:dyDescent="0.25">
      <c r="I1142"/>
      <c r="L1142"/>
      <c r="M1142"/>
    </row>
    <row r="1143" spans="9:13" x14ac:dyDescent="0.25">
      <c r="I1143"/>
      <c r="L1143"/>
      <c r="M1143"/>
    </row>
    <row r="1144" spans="9:13" x14ac:dyDescent="0.25">
      <c r="I1144"/>
      <c r="L1144"/>
      <c r="M1144"/>
    </row>
    <row r="1145" spans="9:13" x14ac:dyDescent="0.25">
      <c r="I1145"/>
      <c r="L1145"/>
      <c r="M1145"/>
    </row>
    <row r="1146" spans="9:13" x14ac:dyDescent="0.25">
      <c r="I1146"/>
      <c r="L1146"/>
      <c r="M1146"/>
    </row>
    <row r="1147" spans="9:13" x14ac:dyDescent="0.25">
      <c r="I1147"/>
      <c r="L1147"/>
      <c r="M1147"/>
    </row>
    <row r="1148" spans="9:13" x14ac:dyDescent="0.25">
      <c r="I1148"/>
      <c r="L1148"/>
      <c r="M1148"/>
    </row>
    <row r="1149" spans="9:13" x14ac:dyDescent="0.25">
      <c r="I1149"/>
      <c r="L1149"/>
      <c r="M1149"/>
    </row>
    <row r="1150" spans="9:13" x14ac:dyDescent="0.25">
      <c r="I1150"/>
      <c r="L1150"/>
      <c r="M1150"/>
    </row>
    <row r="1151" spans="9:13" x14ac:dyDescent="0.25">
      <c r="I1151"/>
      <c r="L1151"/>
      <c r="M1151"/>
    </row>
    <row r="1152" spans="9:13" x14ac:dyDescent="0.25">
      <c r="I1152"/>
      <c r="L1152"/>
      <c r="M1152"/>
    </row>
    <row r="1153" spans="9:13" x14ac:dyDescent="0.25">
      <c r="I1153"/>
      <c r="L1153"/>
      <c r="M1153"/>
    </row>
    <row r="1154" spans="9:13" x14ac:dyDescent="0.25">
      <c r="I1154"/>
      <c r="L1154"/>
      <c r="M1154"/>
    </row>
    <row r="1155" spans="9:13" x14ac:dyDescent="0.25">
      <c r="I1155"/>
      <c r="L1155"/>
      <c r="M1155"/>
    </row>
    <row r="1156" spans="9:13" x14ac:dyDescent="0.25">
      <c r="I1156"/>
      <c r="L1156"/>
      <c r="M1156"/>
    </row>
    <row r="1157" spans="9:13" x14ac:dyDescent="0.25">
      <c r="I1157"/>
      <c r="L1157"/>
      <c r="M1157"/>
    </row>
    <row r="1158" spans="9:13" x14ac:dyDescent="0.25">
      <c r="I1158"/>
      <c r="L1158"/>
      <c r="M1158"/>
    </row>
    <row r="1159" spans="9:13" x14ac:dyDescent="0.25">
      <c r="I1159"/>
      <c r="L1159"/>
      <c r="M1159"/>
    </row>
    <row r="1160" spans="9:13" x14ac:dyDescent="0.25">
      <c r="I1160"/>
      <c r="L1160"/>
      <c r="M1160"/>
    </row>
    <row r="1161" spans="9:13" x14ac:dyDescent="0.25">
      <c r="I1161"/>
      <c r="L1161"/>
      <c r="M1161"/>
    </row>
    <row r="1162" spans="9:13" x14ac:dyDescent="0.25">
      <c r="I1162"/>
      <c r="L1162"/>
      <c r="M1162"/>
    </row>
    <row r="1163" spans="9:13" x14ac:dyDescent="0.25">
      <c r="I1163"/>
      <c r="L1163"/>
      <c r="M1163"/>
    </row>
    <row r="1164" spans="9:13" x14ac:dyDescent="0.25">
      <c r="I1164"/>
      <c r="L1164"/>
      <c r="M1164"/>
    </row>
    <row r="1165" spans="9:13" x14ac:dyDescent="0.25">
      <c r="I1165"/>
      <c r="L1165"/>
      <c r="M1165"/>
    </row>
    <row r="1166" spans="9:13" x14ac:dyDescent="0.25">
      <c r="I1166"/>
      <c r="L1166"/>
      <c r="M1166"/>
    </row>
    <row r="1167" spans="9:13" x14ac:dyDescent="0.25">
      <c r="I1167"/>
      <c r="L1167"/>
      <c r="M1167"/>
    </row>
    <row r="1168" spans="9:13" x14ac:dyDescent="0.25">
      <c r="I1168"/>
      <c r="L1168"/>
      <c r="M1168"/>
    </row>
    <row r="1169" spans="9:13" x14ac:dyDescent="0.25">
      <c r="I1169"/>
      <c r="L1169"/>
      <c r="M1169"/>
    </row>
    <row r="1170" spans="9:13" x14ac:dyDescent="0.25">
      <c r="I1170"/>
      <c r="L1170"/>
      <c r="M1170"/>
    </row>
    <row r="1171" spans="9:13" x14ac:dyDescent="0.25">
      <c r="I1171"/>
      <c r="L1171"/>
      <c r="M1171"/>
    </row>
    <row r="1172" spans="9:13" x14ac:dyDescent="0.25">
      <c r="I1172"/>
      <c r="L1172"/>
      <c r="M1172"/>
    </row>
    <row r="1173" spans="9:13" x14ac:dyDescent="0.25">
      <c r="I1173"/>
      <c r="L1173"/>
      <c r="M1173"/>
    </row>
    <row r="1174" spans="9:13" x14ac:dyDescent="0.25">
      <c r="I1174"/>
      <c r="L1174"/>
      <c r="M1174"/>
    </row>
    <row r="1175" spans="9:13" x14ac:dyDescent="0.25">
      <c r="I1175"/>
      <c r="L1175"/>
      <c r="M1175"/>
    </row>
    <row r="1176" spans="9:13" x14ac:dyDescent="0.25">
      <c r="I1176"/>
      <c r="L1176"/>
      <c r="M1176"/>
    </row>
    <row r="1177" spans="9:13" x14ac:dyDescent="0.25">
      <c r="I1177"/>
      <c r="L1177"/>
      <c r="M1177"/>
    </row>
    <row r="1178" spans="9:13" x14ac:dyDescent="0.25">
      <c r="I1178"/>
      <c r="L1178"/>
      <c r="M1178"/>
    </row>
    <row r="1179" spans="9:13" x14ac:dyDescent="0.25">
      <c r="I1179"/>
      <c r="L1179"/>
      <c r="M1179"/>
    </row>
    <row r="1180" spans="9:13" x14ac:dyDescent="0.25">
      <c r="I1180"/>
      <c r="L1180"/>
      <c r="M1180"/>
    </row>
    <row r="1181" spans="9:13" x14ac:dyDescent="0.25">
      <c r="I1181"/>
      <c r="L1181"/>
      <c r="M1181"/>
    </row>
    <row r="1182" spans="9:13" x14ac:dyDescent="0.25">
      <c r="I1182"/>
      <c r="L1182"/>
      <c r="M1182"/>
    </row>
    <row r="1183" spans="9:13" x14ac:dyDescent="0.25">
      <c r="I1183"/>
      <c r="L1183"/>
      <c r="M1183"/>
    </row>
    <row r="1184" spans="9:13" x14ac:dyDescent="0.25">
      <c r="I1184"/>
      <c r="L1184"/>
      <c r="M1184"/>
    </row>
    <row r="1185" spans="9:13" x14ac:dyDescent="0.25">
      <c r="I1185"/>
      <c r="L1185"/>
      <c r="M1185"/>
    </row>
    <row r="1186" spans="9:13" x14ac:dyDescent="0.25">
      <c r="I1186"/>
      <c r="L1186"/>
      <c r="M1186"/>
    </row>
    <row r="1187" spans="9:13" x14ac:dyDescent="0.25">
      <c r="I1187"/>
      <c r="L1187"/>
      <c r="M1187"/>
    </row>
    <row r="1188" spans="9:13" x14ac:dyDescent="0.25">
      <c r="I1188"/>
      <c r="L1188"/>
      <c r="M1188"/>
    </row>
    <row r="1189" spans="9:13" x14ac:dyDescent="0.25">
      <c r="I1189"/>
      <c r="L1189"/>
      <c r="M1189"/>
    </row>
    <row r="1190" spans="9:13" x14ac:dyDescent="0.25">
      <c r="I1190"/>
      <c r="L1190"/>
      <c r="M1190"/>
    </row>
    <row r="1191" spans="9:13" x14ac:dyDescent="0.25">
      <c r="I1191"/>
      <c r="L1191"/>
      <c r="M1191"/>
    </row>
    <row r="1192" spans="9:13" x14ac:dyDescent="0.25">
      <c r="I1192"/>
      <c r="L1192"/>
      <c r="M1192"/>
    </row>
    <row r="1193" spans="9:13" x14ac:dyDescent="0.25">
      <c r="I1193"/>
      <c r="L1193"/>
      <c r="M1193"/>
    </row>
    <row r="1194" spans="9:13" x14ac:dyDescent="0.25">
      <c r="I1194"/>
      <c r="L1194"/>
      <c r="M1194"/>
    </row>
    <row r="1195" spans="9:13" x14ac:dyDescent="0.25">
      <c r="I1195"/>
      <c r="L1195"/>
      <c r="M1195"/>
    </row>
    <row r="1196" spans="9:13" x14ac:dyDescent="0.25">
      <c r="I1196"/>
      <c r="L1196"/>
      <c r="M1196"/>
    </row>
    <row r="1197" spans="9:13" x14ac:dyDescent="0.25">
      <c r="I1197"/>
      <c r="L1197"/>
      <c r="M1197"/>
    </row>
    <row r="1198" spans="9:13" x14ac:dyDescent="0.25">
      <c r="I1198"/>
      <c r="L1198"/>
      <c r="M1198"/>
    </row>
    <row r="1199" spans="9:13" x14ac:dyDescent="0.25">
      <c r="I1199"/>
      <c r="L1199"/>
      <c r="M1199"/>
    </row>
    <row r="1200" spans="9:13" x14ac:dyDescent="0.25">
      <c r="I1200"/>
      <c r="L1200"/>
      <c r="M1200"/>
    </row>
    <row r="1201" spans="9:13" x14ac:dyDescent="0.25">
      <c r="I1201"/>
      <c r="L1201"/>
      <c r="M1201"/>
    </row>
    <row r="1202" spans="9:13" x14ac:dyDescent="0.25">
      <c r="I1202"/>
      <c r="L1202"/>
      <c r="M1202"/>
    </row>
    <row r="1203" spans="9:13" x14ac:dyDescent="0.25">
      <c r="I1203"/>
      <c r="L1203"/>
      <c r="M1203"/>
    </row>
    <row r="1204" spans="9:13" x14ac:dyDescent="0.25">
      <c r="I1204"/>
      <c r="L1204"/>
      <c r="M1204"/>
    </row>
    <row r="1205" spans="9:13" x14ac:dyDescent="0.25">
      <c r="I1205"/>
      <c r="L1205"/>
      <c r="M1205"/>
    </row>
    <row r="1206" spans="9:13" x14ac:dyDescent="0.25">
      <c r="I1206"/>
      <c r="L1206"/>
      <c r="M1206"/>
    </row>
    <row r="1207" spans="9:13" x14ac:dyDescent="0.25">
      <c r="I1207"/>
      <c r="L1207"/>
      <c r="M1207"/>
    </row>
    <row r="1208" spans="9:13" x14ac:dyDescent="0.25">
      <c r="I1208"/>
      <c r="L1208"/>
      <c r="M1208"/>
    </row>
    <row r="1209" spans="9:13" x14ac:dyDescent="0.25">
      <c r="I1209"/>
      <c r="L1209"/>
      <c r="M1209"/>
    </row>
    <row r="1210" spans="9:13" x14ac:dyDescent="0.25">
      <c r="I1210"/>
      <c r="L1210"/>
      <c r="M1210"/>
    </row>
    <row r="1211" spans="9:13" x14ac:dyDescent="0.25">
      <c r="I1211"/>
      <c r="L1211"/>
      <c r="M1211"/>
    </row>
    <row r="1212" spans="9:13" x14ac:dyDescent="0.25">
      <c r="I1212"/>
      <c r="L1212"/>
      <c r="M1212"/>
    </row>
    <row r="1213" spans="9:13" x14ac:dyDescent="0.25">
      <c r="I1213"/>
      <c r="L1213"/>
      <c r="M1213"/>
    </row>
    <row r="1214" spans="9:13" x14ac:dyDescent="0.25">
      <c r="I1214"/>
      <c r="L1214"/>
      <c r="M1214"/>
    </row>
    <row r="1215" spans="9:13" x14ac:dyDescent="0.25">
      <c r="I1215"/>
      <c r="L1215"/>
      <c r="M1215"/>
    </row>
    <row r="1216" spans="9:13" x14ac:dyDescent="0.25">
      <c r="I1216"/>
      <c r="L1216"/>
      <c r="M1216"/>
    </row>
    <row r="1217" spans="9:13" x14ac:dyDescent="0.25">
      <c r="I1217"/>
      <c r="L1217"/>
      <c r="M1217"/>
    </row>
    <row r="1218" spans="9:13" x14ac:dyDescent="0.25">
      <c r="I1218"/>
      <c r="L1218"/>
      <c r="M1218"/>
    </row>
    <row r="1219" spans="9:13" x14ac:dyDescent="0.25">
      <c r="I1219"/>
      <c r="L1219"/>
      <c r="M1219"/>
    </row>
    <row r="1220" spans="9:13" x14ac:dyDescent="0.25">
      <c r="I1220"/>
      <c r="L1220"/>
      <c r="M1220"/>
    </row>
    <row r="1221" spans="9:13" x14ac:dyDescent="0.25">
      <c r="I1221"/>
      <c r="L1221"/>
      <c r="M1221"/>
    </row>
    <row r="1222" spans="9:13" x14ac:dyDescent="0.25">
      <c r="I1222"/>
      <c r="L1222"/>
      <c r="M1222"/>
    </row>
    <row r="1223" spans="9:13" x14ac:dyDescent="0.25">
      <c r="I1223"/>
      <c r="L1223"/>
      <c r="M1223"/>
    </row>
    <row r="1224" spans="9:13" x14ac:dyDescent="0.25">
      <c r="I1224"/>
      <c r="L1224"/>
      <c r="M1224"/>
    </row>
    <row r="1225" spans="9:13" x14ac:dyDescent="0.25">
      <c r="I1225"/>
      <c r="L1225"/>
      <c r="M1225"/>
    </row>
    <row r="1226" spans="9:13" x14ac:dyDescent="0.25">
      <c r="I1226"/>
      <c r="L1226"/>
      <c r="M1226"/>
    </row>
    <row r="1227" spans="9:13" x14ac:dyDescent="0.25">
      <c r="I1227"/>
      <c r="L1227"/>
      <c r="M1227"/>
    </row>
    <row r="1228" spans="9:13" x14ac:dyDescent="0.25">
      <c r="I1228"/>
      <c r="L1228"/>
      <c r="M1228"/>
    </row>
    <row r="1229" spans="9:13" x14ac:dyDescent="0.25">
      <c r="I1229"/>
      <c r="L1229"/>
      <c r="M1229"/>
    </row>
    <row r="1230" spans="9:13" x14ac:dyDescent="0.25">
      <c r="I1230"/>
      <c r="L1230"/>
      <c r="M1230"/>
    </row>
    <row r="1231" spans="9:13" x14ac:dyDescent="0.25">
      <c r="I1231"/>
      <c r="L1231"/>
      <c r="M1231"/>
    </row>
    <row r="1232" spans="9:13" x14ac:dyDescent="0.25">
      <c r="I1232"/>
      <c r="L1232"/>
      <c r="M1232"/>
    </row>
    <row r="1233" spans="9:13" x14ac:dyDescent="0.25">
      <c r="I1233"/>
      <c r="L1233"/>
      <c r="M1233"/>
    </row>
    <row r="1234" spans="9:13" x14ac:dyDescent="0.25">
      <c r="I1234"/>
      <c r="L1234"/>
      <c r="M1234"/>
    </row>
    <row r="1235" spans="9:13" x14ac:dyDescent="0.25">
      <c r="I1235"/>
      <c r="L1235"/>
      <c r="M1235"/>
    </row>
    <row r="1236" spans="9:13" x14ac:dyDescent="0.25">
      <c r="I1236"/>
      <c r="L1236"/>
      <c r="M1236"/>
    </row>
    <row r="1237" spans="9:13" x14ac:dyDescent="0.25">
      <c r="I1237"/>
      <c r="L1237"/>
      <c r="M1237"/>
    </row>
    <row r="1238" spans="9:13" x14ac:dyDescent="0.25">
      <c r="I1238"/>
      <c r="L1238"/>
      <c r="M1238"/>
    </row>
    <row r="1239" spans="9:13" x14ac:dyDescent="0.25">
      <c r="I1239"/>
      <c r="L1239"/>
      <c r="M1239"/>
    </row>
    <row r="1240" spans="9:13" x14ac:dyDescent="0.25">
      <c r="I1240"/>
      <c r="L1240"/>
      <c r="M1240"/>
    </row>
    <row r="1241" spans="9:13" x14ac:dyDescent="0.25">
      <c r="I1241"/>
      <c r="L1241"/>
      <c r="M1241"/>
    </row>
    <row r="1242" spans="9:13" x14ac:dyDescent="0.25">
      <c r="I1242"/>
      <c r="L1242"/>
      <c r="M1242"/>
    </row>
    <row r="1243" spans="9:13" x14ac:dyDescent="0.25">
      <c r="I1243"/>
      <c r="L1243"/>
      <c r="M1243"/>
    </row>
    <row r="1244" spans="9:13" x14ac:dyDescent="0.25">
      <c r="I1244"/>
      <c r="L1244"/>
      <c r="M1244"/>
    </row>
    <row r="1245" spans="9:13" x14ac:dyDescent="0.25">
      <c r="I1245"/>
      <c r="L1245"/>
      <c r="M1245"/>
    </row>
    <row r="1246" spans="9:13" x14ac:dyDescent="0.25">
      <c r="I1246"/>
      <c r="L1246"/>
      <c r="M1246"/>
    </row>
    <row r="1247" spans="9:13" x14ac:dyDescent="0.25">
      <c r="I1247"/>
      <c r="L1247"/>
      <c r="M1247"/>
    </row>
    <row r="1248" spans="9:13" x14ac:dyDescent="0.25">
      <c r="I1248"/>
      <c r="L1248"/>
      <c r="M1248"/>
    </row>
    <row r="1249" spans="9:13" x14ac:dyDescent="0.25">
      <c r="I1249"/>
      <c r="L1249"/>
      <c r="M1249"/>
    </row>
    <row r="1250" spans="9:13" x14ac:dyDescent="0.25">
      <c r="I1250"/>
      <c r="L1250"/>
      <c r="M1250"/>
    </row>
    <row r="1251" spans="9:13" x14ac:dyDescent="0.25">
      <c r="I1251"/>
      <c r="L1251"/>
      <c r="M1251"/>
    </row>
    <row r="1252" spans="9:13" x14ac:dyDescent="0.25">
      <c r="I1252"/>
      <c r="L1252"/>
      <c r="M1252"/>
    </row>
    <row r="1253" spans="9:13" x14ac:dyDescent="0.25">
      <c r="I1253"/>
      <c r="L1253"/>
      <c r="M1253"/>
    </row>
    <row r="1254" spans="9:13" x14ac:dyDescent="0.25">
      <c r="I1254"/>
      <c r="L1254"/>
      <c r="M1254"/>
    </row>
    <row r="1255" spans="9:13" x14ac:dyDescent="0.25">
      <c r="I1255"/>
      <c r="L1255"/>
      <c r="M1255"/>
    </row>
    <row r="1256" spans="9:13" x14ac:dyDescent="0.25">
      <c r="I1256"/>
      <c r="L1256"/>
      <c r="M1256"/>
    </row>
    <row r="1257" spans="9:13" x14ac:dyDescent="0.25">
      <c r="I1257"/>
      <c r="L1257"/>
      <c r="M1257"/>
    </row>
    <row r="1258" spans="9:13" x14ac:dyDescent="0.25">
      <c r="I1258"/>
      <c r="L1258"/>
      <c r="M1258"/>
    </row>
    <row r="1259" spans="9:13" x14ac:dyDescent="0.25">
      <c r="I1259"/>
      <c r="L1259"/>
      <c r="M1259"/>
    </row>
    <row r="1260" spans="9:13" x14ac:dyDescent="0.25">
      <c r="I1260"/>
      <c r="L1260"/>
      <c r="M1260"/>
    </row>
    <row r="1261" spans="9:13" x14ac:dyDescent="0.25">
      <c r="I1261"/>
      <c r="L1261"/>
      <c r="M1261"/>
    </row>
    <row r="1262" spans="9:13" x14ac:dyDescent="0.25">
      <c r="I1262"/>
      <c r="L1262"/>
      <c r="M1262"/>
    </row>
    <row r="1263" spans="9:13" x14ac:dyDescent="0.25">
      <c r="I1263"/>
      <c r="L1263"/>
      <c r="M1263"/>
    </row>
    <row r="1264" spans="9:13" x14ac:dyDescent="0.25">
      <c r="I1264"/>
      <c r="L1264"/>
      <c r="M1264"/>
    </row>
    <row r="1265" spans="9:13" x14ac:dyDescent="0.25">
      <c r="I1265"/>
      <c r="L1265"/>
      <c r="M1265"/>
    </row>
    <row r="1266" spans="9:13" x14ac:dyDescent="0.25">
      <c r="I1266"/>
      <c r="L1266"/>
      <c r="M1266"/>
    </row>
    <row r="1267" spans="9:13" x14ac:dyDescent="0.25">
      <c r="I1267"/>
      <c r="L1267"/>
      <c r="M1267"/>
    </row>
    <row r="1268" spans="9:13" x14ac:dyDescent="0.25">
      <c r="I1268"/>
      <c r="L1268"/>
      <c r="M1268"/>
    </row>
    <row r="1269" spans="9:13" x14ac:dyDescent="0.25">
      <c r="I1269"/>
      <c r="L1269"/>
      <c r="M1269"/>
    </row>
    <row r="1270" spans="9:13" x14ac:dyDescent="0.25">
      <c r="I1270"/>
      <c r="L1270"/>
      <c r="M1270"/>
    </row>
    <row r="1271" spans="9:13" x14ac:dyDescent="0.25">
      <c r="I1271"/>
      <c r="L1271"/>
      <c r="M1271"/>
    </row>
    <row r="1272" spans="9:13" x14ac:dyDescent="0.25">
      <c r="I1272"/>
      <c r="L1272"/>
      <c r="M1272"/>
    </row>
    <row r="1273" spans="9:13" x14ac:dyDescent="0.25">
      <c r="I1273"/>
      <c r="L1273"/>
      <c r="M1273"/>
    </row>
    <row r="1274" spans="9:13" x14ac:dyDescent="0.25">
      <c r="I1274"/>
      <c r="L1274"/>
      <c r="M1274"/>
    </row>
    <row r="1275" spans="9:13" x14ac:dyDescent="0.25">
      <c r="I1275"/>
      <c r="L1275"/>
      <c r="M1275"/>
    </row>
    <row r="1276" spans="9:13" x14ac:dyDescent="0.25">
      <c r="I1276"/>
      <c r="L1276"/>
      <c r="M1276"/>
    </row>
    <row r="1277" spans="9:13" x14ac:dyDescent="0.25">
      <c r="I1277"/>
      <c r="L1277"/>
      <c r="M1277"/>
    </row>
    <row r="1278" spans="9:13" x14ac:dyDescent="0.25">
      <c r="I1278"/>
      <c r="L1278"/>
      <c r="M1278"/>
    </row>
    <row r="1279" spans="9:13" x14ac:dyDescent="0.25">
      <c r="I1279"/>
      <c r="L1279"/>
      <c r="M1279"/>
    </row>
    <row r="1280" spans="9:13" x14ac:dyDescent="0.25">
      <c r="I1280"/>
      <c r="L1280"/>
      <c r="M1280"/>
    </row>
    <row r="1281" spans="9:13" x14ac:dyDescent="0.25">
      <c r="I1281"/>
      <c r="L1281"/>
      <c r="M1281"/>
    </row>
    <row r="1282" spans="9:13" x14ac:dyDescent="0.25">
      <c r="I1282"/>
      <c r="L1282"/>
      <c r="M1282"/>
    </row>
    <row r="1283" spans="9:13" x14ac:dyDescent="0.25">
      <c r="I1283"/>
      <c r="L1283"/>
      <c r="M1283"/>
    </row>
    <row r="1284" spans="9:13" x14ac:dyDescent="0.25">
      <c r="I1284"/>
      <c r="L1284"/>
      <c r="M1284"/>
    </row>
    <row r="1285" spans="9:13" x14ac:dyDescent="0.25">
      <c r="I1285"/>
      <c r="L1285"/>
      <c r="M1285"/>
    </row>
    <row r="1286" spans="9:13" x14ac:dyDescent="0.25">
      <c r="I1286"/>
      <c r="L1286"/>
      <c r="M1286"/>
    </row>
    <row r="1287" spans="9:13" x14ac:dyDescent="0.25">
      <c r="I1287"/>
      <c r="L1287"/>
      <c r="M1287"/>
    </row>
    <row r="1288" spans="9:13" x14ac:dyDescent="0.25">
      <c r="I1288"/>
      <c r="L1288"/>
      <c r="M1288"/>
    </row>
    <row r="1289" spans="9:13" x14ac:dyDescent="0.25">
      <c r="I1289"/>
      <c r="L1289"/>
      <c r="M1289"/>
    </row>
    <row r="1290" spans="9:13" x14ac:dyDescent="0.25">
      <c r="I1290"/>
      <c r="L1290"/>
      <c r="M1290"/>
    </row>
    <row r="1291" spans="9:13" x14ac:dyDescent="0.25">
      <c r="I1291"/>
      <c r="L1291"/>
      <c r="M1291"/>
    </row>
    <row r="1292" spans="9:13" x14ac:dyDescent="0.25">
      <c r="I1292"/>
      <c r="L1292"/>
      <c r="M1292"/>
    </row>
    <row r="1293" spans="9:13" x14ac:dyDescent="0.25">
      <c r="I1293"/>
      <c r="L1293"/>
      <c r="M1293"/>
    </row>
    <row r="1294" spans="9:13" x14ac:dyDescent="0.25">
      <c r="I1294"/>
      <c r="L1294"/>
      <c r="M1294"/>
    </row>
    <row r="1295" spans="9:13" x14ac:dyDescent="0.25">
      <c r="I1295"/>
      <c r="L1295"/>
      <c r="M1295"/>
    </row>
    <row r="1296" spans="9:13" x14ac:dyDescent="0.25">
      <c r="I1296"/>
      <c r="L1296"/>
      <c r="M1296"/>
    </row>
    <row r="1297" spans="9:13" x14ac:dyDescent="0.25">
      <c r="I1297"/>
      <c r="L1297"/>
      <c r="M1297"/>
    </row>
    <row r="1298" spans="9:13" x14ac:dyDescent="0.25">
      <c r="I1298"/>
      <c r="L1298"/>
      <c r="M1298"/>
    </row>
    <row r="1299" spans="9:13" x14ac:dyDescent="0.25">
      <c r="I1299"/>
      <c r="L1299"/>
      <c r="M1299"/>
    </row>
    <row r="1300" spans="9:13" x14ac:dyDescent="0.25">
      <c r="I1300"/>
      <c r="L1300"/>
      <c r="M1300"/>
    </row>
    <row r="1301" spans="9:13" x14ac:dyDescent="0.25">
      <c r="I1301"/>
      <c r="L1301"/>
      <c r="M1301"/>
    </row>
    <row r="1302" spans="9:13" x14ac:dyDescent="0.25">
      <c r="I1302"/>
      <c r="L1302"/>
      <c r="M1302"/>
    </row>
    <row r="1303" spans="9:13" x14ac:dyDescent="0.25">
      <c r="I1303"/>
      <c r="L1303"/>
      <c r="M1303"/>
    </row>
    <row r="1304" spans="9:13" x14ac:dyDescent="0.25">
      <c r="I1304"/>
      <c r="L1304"/>
      <c r="M1304"/>
    </row>
    <row r="1305" spans="9:13" x14ac:dyDescent="0.25">
      <c r="I1305"/>
      <c r="L1305"/>
      <c r="M1305"/>
    </row>
    <row r="1306" spans="9:13" x14ac:dyDescent="0.25">
      <c r="I1306"/>
      <c r="L1306"/>
      <c r="M1306"/>
    </row>
    <row r="1307" spans="9:13" x14ac:dyDescent="0.25">
      <c r="I1307"/>
      <c r="L1307"/>
      <c r="M1307"/>
    </row>
    <row r="1308" spans="9:13" x14ac:dyDescent="0.25">
      <c r="I1308"/>
      <c r="L1308"/>
      <c r="M1308"/>
    </row>
    <row r="1309" spans="9:13" x14ac:dyDescent="0.25">
      <c r="I1309"/>
      <c r="L1309"/>
      <c r="M1309"/>
    </row>
    <row r="1310" spans="9:13" x14ac:dyDescent="0.25">
      <c r="I1310"/>
      <c r="L1310"/>
      <c r="M1310"/>
    </row>
    <row r="1311" spans="9:13" x14ac:dyDescent="0.25">
      <c r="I1311"/>
      <c r="L1311"/>
      <c r="M1311"/>
    </row>
    <row r="1312" spans="9:13" x14ac:dyDescent="0.25">
      <c r="I1312"/>
      <c r="L1312"/>
      <c r="M1312"/>
    </row>
    <row r="1313" spans="9:13" x14ac:dyDescent="0.25">
      <c r="I1313"/>
      <c r="L1313"/>
      <c r="M1313"/>
    </row>
    <row r="1314" spans="9:13" x14ac:dyDescent="0.25">
      <c r="I1314"/>
      <c r="L1314"/>
      <c r="M1314"/>
    </row>
    <row r="1315" spans="9:13" x14ac:dyDescent="0.25">
      <c r="I1315"/>
      <c r="L1315"/>
      <c r="M1315"/>
    </row>
    <row r="1316" spans="9:13" x14ac:dyDescent="0.25">
      <c r="I1316"/>
      <c r="L1316"/>
      <c r="M1316"/>
    </row>
    <row r="1317" spans="9:13" x14ac:dyDescent="0.25">
      <c r="I1317"/>
      <c r="L1317"/>
      <c r="M1317"/>
    </row>
    <row r="1318" spans="9:13" x14ac:dyDescent="0.25">
      <c r="I1318"/>
      <c r="L1318"/>
      <c r="M1318"/>
    </row>
    <row r="1319" spans="9:13" x14ac:dyDescent="0.25">
      <c r="I1319"/>
      <c r="L1319"/>
      <c r="M1319"/>
    </row>
    <row r="1320" spans="9:13" x14ac:dyDescent="0.25">
      <c r="I1320"/>
      <c r="L1320"/>
      <c r="M1320"/>
    </row>
    <row r="1321" spans="9:13" x14ac:dyDescent="0.25">
      <c r="I1321"/>
      <c r="L1321"/>
      <c r="M1321"/>
    </row>
    <row r="1322" spans="9:13" x14ac:dyDescent="0.25">
      <c r="I1322"/>
      <c r="L1322"/>
      <c r="M1322"/>
    </row>
    <row r="1323" spans="9:13" x14ac:dyDescent="0.25">
      <c r="I1323"/>
      <c r="L1323"/>
      <c r="M1323"/>
    </row>
    <row r="1324" spans="9:13" x14ac:dyDescent="0.25">
      <c r="I1324"/>
      <c r="L1324"/>
      <c r="M1324"/>
    </row>
    <row r="1325" spans="9:13" x14ac:dyDescent="0.25">
      <c r="I1325"/>
      <c r="L1325"/>
      <c r="M1325"/>
    </row>
    <row r="1326" spans="9:13" x14ac:dyDescent="0.25">
      <c r="I1326"/>
      <c r="L1326"/>
      <c r="M1326"/>
    </row>
    <row r="1327" spans="9:13" x14ac:dyDescent="0.25">
      <c r="I1327"/>
      <c r="L1327"/>
      <c r="M1327"/>
    </row>
    <row r="1328" spans="9:13" x14ac:dyDescent="0.25">
      <c r="I1328"/>
      <c r="L1328"/>
      <c r="M1328"/>
    </row>
    <row r="1329" spans="9:13" x14ac:dyDescent="0.25">
      <c r="I1329"/>
      <c r="L1329"/>
      <c r="M1329"/>
    </row>
    <row r="1330" spans="9:13" x14ac:dyDescent="0.25">
      <c r="I1330"/>
      <c r="L1330"/>
      <c r="M1330"/>
    </row>
    <row r="1331" spans="9:13" x14ac:dyDescent="0.25">
      <c r="I1331"/>
      <c r="L1331"/>
      <c r="M1331"/>
    </row>
    <row r="1332" spans="9:13" x14ac:dyDescent="0.25">
      <c r="I1332"/>
      <c r="L1332"/>
      <c r="M1332"/>
    </row>
    <row r="1333" spans="9:13" x14ac:dyDescent="0.25">
      <c r="I1333"/>
      <c r="L1333"/>
      <c r="M1333"/>
    </row>
    <row r="1334" spans="9:13" x14ac:dyDescent="0.25">
      <c r="I1334"/>
      <c r="L1334"/>
      <c r="M1334"/>
    </row>
    <row r="1335" spans="9:13" x14ac:dyDescent="0.25">
      <c r="I1335"/>
      <c r="L1335"/>
      <c r="M1335"/>
    </row>
    <row r="1336" spans="9:13" x14ac:dyDescent="0.25">
      <c r="I1336"/>
      <c r="L1336"/>
      <c r="M1336"/>
    </row>
    <row r="1337" spans="9:13" x14ac:dyDescent="0.25">
      <c r="I1337"/>
      <c r="L1337"/>
      <c r="M1337"/>
    </row>
    <row r="1338" spans="9:13" x14ac:dyDescent="0.25">
      <c r="I1338"/>
      <c r="L1338"/>
      <c r="M1338"/>
    </row>
    <row r="1339" spans="9:13" x14ac:dyDescent="0.25">
      <c r="I1339"/>
      <c r="L1339"/>
      <c r="M1339"/>
    </row>
    <row r="1340" spans="9:13" x14ac:dyDescent="0.25">
      <c r="I1340"/>
      <c r="L1340"/>
      <c r="M1340"/>
    </row>
    <row r="1341" spans="9:13" x14ac:dyDescent="0.25">
      <c r="I1341"/>
      <c r="L1341"/>
      <c r="M1341"/>
    </row>
    <row r="1342" spans="9:13" x14ac:dyDescent="0.25">
      <c r="I1342"/>
      <c r="L1342"/>
      <c r="M1342"/>
    </row>
    <row r="1343" spans="9:13" x14ac:dyDescent="0.25">
      <c r="I1343"/>
      <c r="L1343"/>
      <c r="M1343"/>
    </row>
    <row r="1344" spans="9:13" x14ac:dyDescent="0.25">
      <c r="I1344"/>
      <c r="L1344"/>
      <c r="M1344"/>
    </row>
    <row r="1345" spans="9:13" x14ac:dyDescent="0.25">
      <c r="I1345"/>
      <c r="L1345"/>
      <c r="M1345"/>
    </row>
    <row r="1346" spans="9:13" x14ac:dyDescent="0.25">
      <c r="I1346"/>
      <c r="L1346"/>
      <c r="M1346"/>
    </row>
    <row r="1347" spans="9:13" x14ac:dyDescent="0.25">
      <c r="I1347"/>
      <c r="L1347"/>
      <c r="M1347"/>
    </row>
    <row r="1348" spans="9:13" x14ac:dyDescent="0.25">
      <c r="I1348"/>
      <c r="L1348"/>
      <c r="M1348"/>
    </row>
    <row r="1349" spans="9:13" x14ac:dyDescent="0.25">
      <c r="I1349"/>
      <c r="L1349"/>
      <c r="M1349"/>
    </row>
    <row r="1350" spans="9:13" x14ac:dyDescent="0.25">
      <c r="I1350"/>
      <c r="L1350"/>
      <c r="M1350"/>
    </row>
    <row r="1351" spans="9:13" x14ac:dyDescent="0.25">
      <c r="I1351"/>
      <c r="L1351"/>
      <c r="M1351"/>
    </row>
    <row r="1352" spans="9:13" x14ac:dyDescent="0.25">
      <c r="I1352"/>
      <c r="L1352"/>
      <c r="M1352"/>
    </row>
    <row r="1353" spans="9:13" x14ac:dyDescent="0.25">
      <c r="I1353"/>
      <c r="L1353"/>
      <c r="M1353"/>
    </row>
    <row r="1354" spans="9:13" x14ac:dyDescent="0.25">
      <c r="I1354"/>
      <c r="L1354"/>
      <c r="M1354"/>
    </row>
    <row r="1355" spans="9:13" x14ac:dyDescent="0.25">
      <c r="I1355"/>
      <c r="L1355"/>
      <c r="M1355"/>
    </row>
    <row r="1356" spans="9:13" x14ac:dyDescent="0.25">
      <c r="I1356"/>
      <c r="L1356"/>
      <c r="M1356"/>
    </row>
    <row r="1357" spans="9:13" x14ac:dyDescent="0.25">
      <c r="I1357"/>
      <c r="L1357"/>
      <c r="M1357"/>
    </row>
    <row r="1358" spans="9:13" x14ac:dyDescent="0.25">
      <c r="I1358"/>
      <c r="L1358"/>
      <c r="M1358"/>
    </row>
    <row r="1359" spans="9:13" x14ac:dyDescent="0.25">
      <c r="I1359"/>
      <c r="L1359"/>
      <c r="M1359"/>
    </row>
    <row r="1360" spans="9:13" x14ac:dyDescent="0.25">
      <c r="I1360"/>
      <c r="L1360"/>
      <c r="M1360"/>
    </row>
    <row r="1361" spans="9:13" x14ac:dyDescent="0.25">
      <c r="I1361"/>
      <c r="L1361"/>
      <c r="M1361"/>
    </row>
    <row r="1362" spans="9:13" x14ac:dyDescent="0.25">
      <c r="I1362"/>
      <c r="L1362"/>
      <c r="M1362"/>
    </row>
    <row r="1363" spans="9:13" x14ac:dyDescent="0.25">
      <c r="I1363"/>
      <c r="L1363"/>
      <c r="M1363"/>
    </row>
    <row r="1364" spans="9:13" x14ac:dyDescent="0.25">
      <c r="I1364"/>
      <c r="L1364"/>
      <c r="M1364"/>
    </row>
    <row r="1365" spans="9:13" x14ac:dyDescent="0.25">
      <c r="I1365"/>
      <c r="L1365"/>
      <c r="M1365"/>
    </row>
    <row r="1366" spans="9:13" x14ac:dyDescent="0.25">
      <c r="I1366"/>
      <c r="L1366"/>
      <c r="M1366"/>
    </row>
    <row r="1367" spans="9:13" x14ac:dyDescent="0.25">
      <c r="I1367"/>
      <c r="L1367"/>
      <c r="M1367"/>
    </row>
    <row r="1368" spans="9:13" x14ac:dyDescent="0.25">
      <c r="I1368"/>
      <c r="L1368"/>
      <c r="M1368"/>
    </row>
    <row r="1369" spans="9:13" x14ac:dyDescent="0.25">
      <c r="I1369"/>
      <c r="L1369"/>
      <c r="M1369"/>
    </row>
    <row r="1370" spans="9:13" x14ac:dyDescent="0.25">
      <c r="I1370"/>
      <c r="L1370"/>
      <c r="M1370"/>
    </row>
    <row r="1371" spans="9:13" x14ac:dyDescent="0.25">
      <c r="I1371"/>
      <c r="L1371"/>
      <c r="M1371"/>
    </row>
    <row r="1372" spans="9:13" x14ac:dyDescent="0.25">
      <c r="I1372"/>
      <c r="L1372"/>
      <c r="M1372"/>
    </row>
    <row r="1373" spans="9:13" x14ac:dyDescent="0.25">
      <c r="I1373"/>
      <c r="L1373"/>
      <c r="M1373"/>
    </row>
    <row r="1374" spans="9:13" x14ac:dyDescent="0.25">
      <c r="I1374"/>
      <c r="L1374"/>
      <c r="M1374"/>
    </row>
    <row r="1375" spans="9:13" x14ac:dyDescent="0.25">
      <c r="I1375"/>
      <c r="L1375"/>
      <c r="M1375"/>
    </row>
    <row r="1376" spans="9:13" x14ac:dyDescent="0.25">
      <c r="I1376"/>
      <c r="L1376"/>
      <c r="M1376"/>
    </row>
    <row r="1377" spans="9:13" x14ac:dyDescent="0.25">
      <c r="I1377"/>
      <c r="L1377"/>
      <c r="M1377"/>
    </row>
    <row r="1378" spans="9:13" x14ac:dyDescent="0.25">
      <c r="I1378"/>
      <c r="L1378"/>
      <c r="M1378"/>
    </row>
    <row r="1379" spans="9:13" x14ac:dyDescent="0.25">
      <c r="I1379"/>
      <c r="L1379"/>
      <c r="M1379"/>
    </row>
    <row r="1380" spans="9:13" x14ac:dyDescent="0.25">
      <c r="I1380"/>
      <c r="L1380"/>
      <c r="M1380"/>
    </row>
    <row r="1381" spans="9:13" x14ac:dyDescent="0.25">
      <c r="I1381"/>
      <c r="L1381"/>
      <c r="M1381"/>
    </row>
    <row r="1382" spans="9:13" x14ac:dyDescent="0.25">
      <c r="I1382"/>
      <c r="L1382"/>
      <c r="M1382"/>
    </row>
    <row r="1383" spans="9:13" x14ac:dyDescent="0.25">
      <c r="I1383"/>
      <c r="L1383"/>
      <c r="M1383"/>
    </row>
    <row r="1384" spans="9:13" x14ac:dyDescent="0.25">
      <c r="I1384"/>
      <c r="L1384"/>
      <c r="M1384"/>
    </row>
    <row r="1385" spans="9:13" x14ac:dyDescent="0.25">
      <c r="I1385"/>
      <c r="L1385"/>
      <c r="M1385"/>
    </row>
    <row r="1386" spans="9:13" x14ac:dyDescent="0.25">
      <c r="I1386"/>
      <c r="L1386"/>
      <c r="M1386"/>
    </row>
    <row r="1387" spans="9:13" x14ac:dyDescent="0.25">
      <c r="I1387"/>
      <c r="L1387"/>
      <c r="M1387"/>
    </row>
    <row r="1388" spans="9:13" x14ac:dyDescent="0.25">
      <c r="I1388"/>
      <c r="L1388"/>
      <c r="M1388"/>
    </row>
    <row r="1389" spans="9:13" x14ac:dyDescent="0.25">
      <c r="I1389"/>
      <c r="L1389"/>
      <c r="M1389"/>
    </row>
    <row r="1390" spans="9:13" x14ac:dyDescent="0.25">
      <c r="I1390"/>
      <c r="L1390"/>
      <c r="M1390"/>
    </row>
    <row r="1391" spans="9:13" x14ac:dyDescent="0.25">
      <c r="I1391"/>
      <c r="L1391"/>
      <c r="M1391"/>
    </row>
    <row r="1392" spans="9:13" x14ac:dyDescent="0.25">
      <c r="I1392"/>
      <c r="L1392"/>
      <c r="M1392"/>
    </row>
    <row r="1393" spans="9:13" x14ac:dyDescent="0.25">
      <c r="I1393"/>
      <c r="L1393"/>
      <c r="M1393"/>
    </row>
    <row r="1394" spans="9:13" x14ac:dyDescent="0.25">
      <c r="I1394"/>
      <c r="L1394"/>
      <c r="M1394"/>
    </row>
    <row r="1395" spans="9:13" x14ac:dyDescent="0.25">
      <c r="I1395"/>
      <c r="L1395"/>
      <c r="M1395"/>
    </row>
    <row r="1396" spans="9:13" x14ac:dyDescent="0.25">
      <c r="I1396"/>
      <c r="L1396"/>
      <c r="M1396"/>
    </row>
    <row r="1397" spans="9:13" x14ac:dyDescent="0.25">
      <c r="I1397"/>
      <c r="L1397"/>
      <c r="M1397"/>
    </row>
    <row r="1398" spans="9:13" x14ac:dyDescent="0.25">
      <c r="I1398"/>
      <c r="L1398"/>
      <c r="M1398"/>
    </row>
    <row r="1399" spans="9:13" x14ac:dyDescent="0.25">
      <c r="I1399"/>
      <c r="L1399"/>
      <c r="M1399"/>
    </row>
    <row r="1400" spans="9:13" x14ac:dyDescent="0.25">
      <c r="I1400"/>
      <c r="L1400"/>
      <c r="M1400"/>
    </row>
    <row r="1401" spans="9:13" x14ac:dyDescent="0.25">
      <c r="I1401"/>
      <c r="L1401"/>
      <c r="M1401"/>
    </row>
    <row r="1402" spans="9:13" x14ac:dyDescent="0.25">
      <c r="I1402"/>
      <c r="L1402"/>
      <c r="M1402"/>
    </row>
    <row r="1403" spans="9:13" x14ac:dyDescent="0.25">
      <c r="I1403"/>
      <c r="L1403"/>
      <c r="M1403"/>
    </row>
    <row r="1404" spans="9:13" x14ac:dyDescent="0.25">
      <c r="I1404"/>
      <c r="L1404"/>
      <c r="M1404"/>
    </row>
    <row r="1405" spans="9:13" x14ac:dyDescent="0.25">
      <c r="I1405"/>
      <c r="L1405"/>
      <c r="M1405"/>
    </row>
    <row r="1406" spans="9:13" x14ac:dyDescent="0.25">
      <c r="I1406"/>
      <c r="L1406"/>
      <c r="M1406"/>
    </row>
    <row r="1407" spans="9:13" x14ac:dyDescent="0.25">
      <c r="I1407"/>
      <c r="L1407"/>
      <c r="M1407"/>
    </row>
    <row r="1408" spans="9:13" x14ac:dyDescent="0.25">
      <c r="I1408"/>
      <c r="L1408"/>
      <c r="M1408"/>
    </row>
    <row r="1409" spans="9:13" x14ac:dyDescent="0.25">
      <c r="I1409"/>
      <c r="L1409"/>
      <c r="M1409"/>
    </row>
    <row r="1410" spans="9:13" x14ac:dyDescent="0.25">
      <c r="I1410"/>
      <c r="L1410"/>
      <c r="M1410"/>
    </row>
    <row r="1411" spans="9:13" x14ac:dyDescent="0.25">
      <c r="I1411"/>
      <c r="L1411"/>
      <c r="M1411"/>
    </row>
    <row r="1412" spans="9:13" x14ac:dyDescent="0.25">
      <c r="I1412"/>
      <c r="L1412"/>
      <c r="M1412"/>
    </row>
    <row r="1413" spans="9:13" x14ac:dyDescent="0.25">
      <c r="I1413"/>
      <c r="L1413"/>
      <c r="M1413"/>
    </row>
    <row r="1414" spans="9:13" x14ac:dyDescent="0.25">
      <c r="I1414"/>
      <c r="L1414"/>
      <c r="M1414"/>
    </row>
    <row r="1415" spans="9:13" x14ac:dyDescent="0.25">
      <c r="I1415"/>
      <c r="L1415"/>
      <c r="M1415"/>
    </row>
    <row r="1416" spans="9:13" x14ac:dyDescent="0.25">
      <c r="I1416"/>
      <c r="L1416"/>
      <c r="M1416"/>
    </row>
    <row r="1417" spans="9:13" x14ac:dyDescent="0.25">
      <c r="I1417"/>
      <c r="L1417"/>
      <c r="M1417"/>
    </row>
    <row r="1418" spans="9:13" x14ac:dyDescent="0.25">
      <c r="I1418"/>
      <c r="L1418"/>
      <c r="M1418"/>
    </row>
    <row r="1419" spans="9:13" x14ac:dyDescent="0.25">
      <c r="I1419"/>
      <c r="L1419"/>
      <c r="M1419"/>
    </row>
    <row r="1420" spans="9:13" x14ac:dyDescent="0.25">
      <c r="I1420"/>
      <c r="L1420"/>
      <c r="M1420"/>
    </row>
    <row r="1421" spans="9:13" x14ac:dyDescent="0.25">
      <c r="I1421"/>
      <c r="L1421"/>
      <c r="M1421"/>
    </row>
    <row r="1422" spans="9:13" x14ac:dyDescent="0.25">
      <c r="I1422"/>
      <c r="L1422"/>
      <c r="M1422"/>
    </row>
    <row r="1423" spans="9:13" x14ac:dyDescent="0.25">
      <c r="I1423"/>
      <c r="L1423"/>
      <c r="M1423"/>
    </row>
    <row r="1424" spans="9:13" x14ac:dyDescent="0.25">
      <c r="I1424"/>
      <c r="L1424"/>
      <c r="M1424"/>
    </row>
    <row r="1425" spans="9:13" x14ac:dyDescent="0.25">
      <c r="I1425"/>
      <c r="L1425"/>
      <c r="M1425"/>
    </row>
    <row r="1426" spans="9:13" x14ac:dyDescent="0.25">
      <c r="I1426"/>
      <c r="L1426"/>
      <c r="M1426"/>
    </row>
    <row r="1427" spans="9:13" x14ac:dyDescent="0.25">
      <c r="I1427"/>
      <c r="L1427"/>
      <c r="M1427"/>
    </row>
    <row r="1428" spans="9:13" x14ac:dyDescent="0.25">
      <c r="I1428"/>
      <c r="L1428"/>
      <c r="M1428"/>
    </row>
    <row r="1429" spans="9:13" x14ac:dyDescent="0.25">
      <c r="I1429"/>
      <c r="L1429"/>
      <c r="M1429"/>
    </row>
    <row r="1430" spans="9:13" x14ac:dyDescent="0.25">
      <c r="I1430"/>
      <c r="L1430"/>
      <c r="M1430"/>
    </row>
    <row r="1431" spans="9:13" x14ac:dyDescent="0.25">
      <c r="I1431"/>
      <c r="L1431"/>
      <c r="M1431"/>
    </row>
    <row r="1432" spans="9:13" x14ac:dyDescent="0.25">
      <c r="I1432"/>
      <c r="L1432"/>
      <c r="M1432"/>
    </row>
    <row r="1433" spans="9:13" x14ac:dyDescent="0.25">
      <c r="I1433"/>
      <c r="L1433"/>
      <c r="M1433"/>
    </row>
    <row r="1434" spans="9:13" x14ac:dyDescent="0.25">
      <c r="I1434"/>
      <c r="L1434"/>
      <c r="M1434"/>
    </row>
    <row r="1435" spans="9:13" x14ac:dyDescent="0.25">
      <c r="I1435"/>
      <c r="L1435"/>
      <c r="M1435"/>
    </row>
    <row r="1436" spans="9:13" x14ac:dyDescent="0.25">
      <c r="I1436"/>
      <c r="L1436"/>
      <c r="M1436"/>
    </row>
    <row r="1437" spans="9:13" x14ac:dyDescent="0.25">
      <c r="I1437"/>
      <c r="L1437"/>
      <c r="M1437"/>
    </row>
    <row r="1438" spans="9:13" x14ac:dyDescent="0.25">
      <c r="I1438"/>
      <c r="L1438"/>
      <c r="M1438"/>
    </row>
    <row r="1439" spans="9:13" x14ac:dyDescent="0.25">
      <c r="I1439"/>
      <c r="L1439"/>
      <c r="M1439"/>
    </row>
    <row r="1440" spans="9:13" x14ac:dyDescent="0.25">
      <c r="I1440"/>
      <c r="L1440"/>
      <c r="M1440"/>
    </row>
    <row r="1441" spans="9:13" x14ac:dyDescent="0.25">
      <c r="I1441"/>
      <c r="L1441"/>
      <c r="M1441"/>
    </row>
    <row r="1442" spans="9:13" x14ac:dyDescent="0.25">
      <c r="I1442"/>
      <c r="L1442"/>
      <c r="M1442"/>
    </row>
    <row r="1443" spans="9:13" x14ac:dyDescent="0.25">
      <c r="I1443"/>
      <c r="L1443"/>
      <c r="M1443"/>
    </row>
    <row r="1444" spans="9:13" x14ac:dyDescent="0.25">
      <c r="I1444"/>
      <c r="L1444"/>
      <c r="M1444"/>
    </row>
    <row r="1445" spans="9:13" x14ac:dyDescent="0.25">
      <c r="I1445"/>
      <c r="L1445"/>
      <c r="M1445"/>
    </row>
    <row r="1446" spans="9:13" x14ac:dyDescent="0.25">
      <c r="I1446"/>
      <c r="L1446"/>
      <c r="M1446"/>
    </row>
    <row r="1447" spans="9:13" x14ac:dyDescent="0.25">
      <c r="I1447"/>
      <c r="L1447"/>
      <c r="M1447"/>
    </row>
    <row r="1448" spans="9:13" x14ac:dyDescent="0.25">
      <c r="I1448"/>
      <c r="L1448"/>
      <c r="M1448"/>
    </row>
    <row r="1449" spans="9:13" x14ac:dyDescent="0.25">
      <c r="I1449"/>
      <c r="L1449"/>
      <c r="M1449"/>
    </row>
    <row r="1450" spans="9:13" x14ac:dyDescent="0.25">
      <c r="I1450"/>
      <c r="L1450"/>
      <c r="M1450"/>
    </row>
    <row r="1451" spans="9:13" x14ac:dyDescent="0.25">
      <c r="I1451"/>
      <c r="L1451"/>
      <c r="M1451"/>
    </row>
    <row r="1452" spans="9:13" x14ac:dyDescent="0.25">
      <c r="I1452"/>
      <c r="L1452"/>
      <c r="M1452"/>
    </row>
    <row r="1453" spans="9:13" x14ac:dyDescent="0.25">
      <c r="I1453"/>
      <c r="L1453"/>
      <c r="M1453"/>
    </row>
    <row r="1454" spans="9:13" x14ac:dyDescent="0.25">
      <c r="I1454"/>
      <c r="L1454"/>
      <c r="M1454"/>
    </row>
    <row r="1455" spans="9:13" x14ac:dyDescent="0.25">
      <c r="I1455"/>
      <c r="L1455"/>
      <c r="M1455"/>
    </row>
    <row r="1456" spans="9:13" x14ac:dyDescent="0.25">
      <c r="I1456"/>
      <c r="L1456"/>
      <c r="M1456"/>
    </row>
    <row r="1457" spans="9:13" x14ac:dyDescent="0.25">
      <c r="I1457"/>
      <c r="L1457"/>
      <c r="M1457"/>
    </row>
    <row r="1458" spans="9:13" x14ac:dyDescent="0.25">
      <c r="I1458"/>
      <c r="L1458"/>
      <c r="M1458"/>
    </row>
    <row r="1459" spans="9:13" x14ac:dyDescent="0.25">
      <c r="I1459"/>
      <c r="L1459"/>
      <c r="M1459"/>
    </row>
    <row r="1460" spans="9:13" x14ac:dyDescent="0.25">
      <c r="I1460"/>
      <c r="L1460"/>
      <c r="M1460"/>
    </row>
    <row r="1461" spans="9:13" x14ac:dyDescent="0.25">
      <c r="I1461"/>
      <c r="L1461"/>
      <c r="M1461"/>
    </row>
    <row r="1462" spans="9:13" x14ac:dyDescent="0.25">
      <c r="I1462"/>
      <c r="L1462"/>
      <c r="M1462"/>
    </row>
    <row r="1463" spans="9:13" x14ac:dyDescent="0.25">
      <c r="I1463"/>
      <c r="L1463"/>
      <c r="M1463"/>
    </row>
    <row r="1464" spans="9:13" x14ac:dyDescent="0.25">
      <c r="I1464"/>
      <c r="L1464"/>
      <c r="M1464"/>
    </row>
    <row r="1465" spans="9:13" x14ac:dyDescent="0.25">
      <c r="I1465"/>
      <c r="L1465"/>
      <c r="M1465"/>
    </row>
    <row r="1466" spans="9:13" x14ac:dyDescent="0.25">
      <c r="I1466"/>
      <c r="L1466"/>
      <c r="M1466"/>
    </row>
    <row r="1467" spans="9:13" x14ac:dyDescent="0.25">
      <c r="I1467"/>
      <c r="L1467"/>
      <c r="M1467"/>
    </row>
    <row r="1468" spans="9:13" x14ac:dyDescent="0.25">
      <c r="I1468"/>
      <c r="L1468"/>
      <c r="M1468"/>
    </row>
    <row r="1469" spans="9:13" x14ac:dyDescent="0.25">
      <c r="I1469"/>
      <c r="L1469"/>
      <c r="M1469"/>
    </row>
    <row r="1470" spans="9:13" x14ac:dyDescent="0.25">
      <c r="I1470"/>
      <c r="L1470"/>
      <c r="M1470"/>
    </row>
    <row r="1471" spans="9:13" x14ac:dyDescent="0.25">
      <c r="I1471"/>
      <c r="L1471"/>
      <c r="M1471"/>
    </row>
    <row r="1472" spans="9:13" x14ac:dyDescent="0.25">
      <c r="I1472"/>
      <c r="L1472"/>
      <c r="M1472"/>
    </row>
    <row r="1473" spans="9:13" x14ac:dyDescent="0.25">
      <c r="I1473"/>
      <c r="L1473"/>
      <c r="M1473"/>
    </row>
    <row r="1474" spans="9:13" x14ac:dyDescent="0.25">
      <c r="I1474"/>
      <c r="L1474"/>
      <c r="M1474"/>
    </row>
    <row r="1475" spans="9:13" x14ac:dyDescent="0.25">
      <c r="I1475"/>
      <c r="L1475"/>
      <c r="M1475"/>
    </row>
    <row r="1476" spans="9:13" x14ac:dyDescent="0.25">
      <c r="I1476"/>
      <c r="L1476"/>
      <c r="M1476"/>
    </row>
    <row r="1477" spans="9:13" x14ac:dyDescent="0.25">
      <c r="I1477"/>
      <c r="L1477"/>
      <c r="M1477"/>
    </row>
    <row r="1478" spans="9:13" x14ac:dyDescent="0.25">
      <c r="I1478"/>
      <c r="L1478"/>
      <c r="M1478"/>
    </row>
    <row r="1479" spans="9:13" x14ac:dyDescent="0.25">
      <c r="I1479"/>
      <c r="L1479"/>
      <c r="M1479"/>
    </row>
    <row r="1480" spans="9:13" x14ac:dyDescent="0.25">
      <c r="I1480"/>
      <c r="L1480"/>
      <c r="M1480"/>
    </row>
    <row r="1481" spans="9:13" x14ac:dyDescent="0.25">
      <c r="I1481"/>
      <c r="L1481"/>
      <c r="M1481"/>
    </row>
    <row r="1482" spans="9:13" x14ac:dyDescent="0.25">
      <c r="I1482"/>
      <c r="L1482"/>
      <c r="M1482"/>
    </row>
    <row r="1483" spans="9:13" x14ac:dyDescent="0.25">
      <c r="I1483"/>
      <c r="L1483"/>
      <c r="M1483"/>
    </row>
    <row r="1484" spans="9:13" x14ac:dyDescent="0.25">
      <c r="I1484"/>
      <c r="L1484"/>
      <c r="M1484"/>
    </row>
    <row r="1485" spans="9:13" x14ac:dyDescent="0.25">
      <c r="I1485"/>
      <c r="L1485"/>
      <c r="M1485"/>
    </row>
    <row r="1486" spans="9:13" x14ac:dyDescent="0.25">
      <c r="I1486"/>
      <c r="L1486"/>
      <c r="M1486"/>
    </row>
    <row r="1487" spans="9:13" x14ac:dyDescent="0.25">
      <c r="I1487"/>
      <c r="L1487"/>
      <c r="M1487"/>
    </row>
    <row r="1488" spans="9:13" x14ac:dyDescent="0.25">
      <c r="I1488"/>
      <c r="L1488"/>
      <c r="M1488"/>
    </row>
    <row r="1489" spans="9:13" x14ac:dyDescent="0.25">
      <c r="I1489"/>
      <c r="L1489"/>
      <c r="M1489"/>
    </row>
    <row r="1490" spans="9:13" x14ac:dyDescent="0.25">
      <c r="I1490"/>
      <c r="L1490"/>
      <c r="M1490"/>
    </row>
    <row r="1491" spans="9:13" x14ac:dyDescent="0.25">
      <c r="I1491"/>
      <c r="L1491"/>
      <c r="M1491"/>
    </row>
    <row r="1492" spans="9:13" x14ac:dyDescent="0.25">
      <c r="I1492"/>
      <c r="L1492"/>
      <c r="M1492"/>
    </row>
    <row r="1493" spans="9:13" x14ac:dyDescent="0.25">
      <c r="I1493"/>
      <c r="L1493"/>
      <c r="M1493"/>
    </row>
    <row r="1494" spans="9:13" x14ac:dyDescent="0.25">
      <c r="I1494"/>
      <c r="L1494"/>
      <c r="M1494"/>
    </row>
    <row r="1495" spans="9:13" x14ac:dyDescent="0.25">
      <c r="I1495"/>
      <c r="L1495"/>
      <c r="M1495"/>
    </row>
    <row r="1496" spans="9:13" x14ac:dyDescent="0.25">
      <c r="I1496"/>
      <c r="L1496"/>
      <c r="M1496"/>
    </row>
    <row r="1497" spans="9:13" x14ac:dyDescent="0.25">
      <c r="I1497"/>
      <c r="L1497"/>
      <c r="M1497"/>
    </row>
    <row r="1498" spans="9:13" x14ac:dyDescent="0.25">
      <c r="I1498"/>
      <c r="L1498"/>
      <c r="M1498"/>
    </row>
    <row r="1499" spans="9:13" x14ac:dyDescent="0.25">
      <c r="I1499"/>
      <c r="L1499"/>
      <c r="M1499"/>
    </row>
    <row r="1500" spans="9:13" x14ac:dyDescent="0.25">
      <c r="I1500"/>
      <c r="L1500"/>
      <c r="M1500"/>
    </row>
    <row r="1501" spans="9:13" x14ac:dyDescent="0.25">
      <c r="I1501"/>
      <c r="L1501"/>
      <c r="M1501"/>
    </row>
    <row r="1502" spans="9:13" x14ac:dyDescent="0.25">
      <c r="I1502"/>
      <c r="L1502"/>
      <c r="M1502"/>
    </row>
    <row r="1503" spans="9:13" x14ac:dyDescent="0.25">
      <c r="I1503"/>
      <c r="L1503"/>
      <c r="M1503"/>
    </row>
    <row r="1504" spans="9:13" x14ac:dyDescent="0.25">
      <c r="I1504"/>
      <c r="L1504"/>
      <c r="M1504"/>
    </row>
    <row r="1505" spans="9:13" x14ac:dyDescent="0.25">
      <c r="I1505"/>
      <c r="L1505"/>
      <c r="M1505"/>
    </row>
    <row r="1506" spans="9:13" x14ac:dyDescent="0.25">
      <c r="I1506"/>
      <c r="L1506"/>
      <c r="M1506"/>
    </row>
    <row r="1507" spans="9:13" x14ac:dyDescent="0.25">
      <c r="I1507"/>
      <c r="L1507"/>
      <c r="M1507"/>
    </row>
    <row r="1508" spans="9:13" x14ac:dyDescent="0.25">
      <c r="I1508"/>
      <c r="L1508"/>
      <c r="M1508"/>
    </row>
    <row r="1509" spans="9:13" x14ac:dyDescent="0.25">
      <c r="I1509"/>
      <c r="L1509"/>
      <c r="M1509"/>
    </row>
    <row r="1510" spans="9:13" x14ac:dyDescent="0.25">
      <c r="I1510"/>
      <c r="L1510"/>
      <c r="M1510"/>
    </row>
    <row r="1511" spans="9:13" x14ac:dyDescent="0.25">
      <c r="I1511"/>
      <c r="L1511"/>
      <c r="M1511"/>
    </row>
    <row r="1512" spans="9:13" x14ac:dyDescent="0.25">
      <c r="I1512"/>
      <c r="L1512"/>
      <c r="M1512"/>
    </row>
    <row r="1513" spans="9:13" x14ac:dyDescent="0.25">
      <c r="I1513"/>
      <c r="L1513"/>
      <c r="M1513"/>
    </row>
    <row r="1514" spans="9:13" x14ac:dyDescent="0.25">
      <c r="I1514"/>
      <c r="L1514"/>
      <c r="M1514"/>
    </row>
    <row r="1515" spans="9:13" x14ac:dyDescent="0.25">
      <c r="I1515"/>
      <c r="L1515"/>
      <c r="M1515"/>
    </row>
    <row r="1516" spans="9:13" x14ac:dyDescent="0.25">
      <c r="I1516"/>
      <c r="L1516"/>
      <c r="M1516"/>
    </row>
    <row r="1517" spans="9:13" x14ac:dyDescent="0.25">
      <c r="I1517"/>
      <c r="L1517"/>
      <c r="M1517"/>
    </row>
    <row r="1518" spans="9:13" x14ac:dyDescent="0.25">
      <c r="I1518"/>
      <c r="L1518"/>
      <c r="M1518"/>
    </row>
    <row r="1519" spans="9:13" x14ac:dyDescent="0.25">
      <c r="I1519"/>
      <c r="L1519"/>
      <c r="M1519"/>
    </row>
    <row r="1520" spans="9:13" x14ac:dyDescent="0.25">
      <c r="I1520"/>
      <c r="L1520"/>
      <c r="M1520"/>
    </row>
    <row r="1521" spans="9:13" x14ac:dyDescent="0.25">
      <c r="I1521"/>
      <c r="L1521"/>
      <c r="M1521"/>
    </row>
    <row r="1522" spans="9:13" x14ac:dyDescent="0.25">
      <c r="I1522"/>
      <c r="L1522"/>
      <c r="M1522"/>
    </row>
    <row r="1523" spans="9:13" x14ac:dyDescent="0.25">
      <c r="I1523"/>
      <c r="L1523"/>
      <c r="M1523"/>
    </row>
    <row r="1524" spans="9:13" x14ac:dyDescent="0.25">
      <c r="I1524"/>
      <c r="L1524"/>
      <c r="M1524"/>
    </row>
    <row r="1525" spans="9:13" x14ac:dyDescent="0.25">
      <c r="I1525"/>
      <c r="L1525"/>
      <c r="M1525"/>
    </row>
    <row r="1526" spans="9:13" x14ac:dyDescent="0.25">
      <c r="I1526"/>
      <c r="L1526"/>
      <c r="M1526"/>
    </row>
    <row r="1527" spans="9:13" x14ac:dyDescent="0.25">
      <c r="I1527"/>
      <c r="L1527"/>
      <c r="M1527"/>
    </row>
    <row r="1528" spans="9:13" x14ac:dyDescent="0.25">
      <c r="I1528"/>
      <c r="L1528"/>
      <c r="M1528"/>
    </row>
    <row r="1529" spans="9:13" x14ac:dyDescent="0.25">
      <c r="I1529"/>
      <c r="L1529"/>
      <c r="M1529"/>
    </row>
    <row r="1530" spans="9:13" x14ac:dyDescent="0.25">
      <c r="I1530"/>
      <c r="L1530"/>
      <c r="M1530"/>
    </row>
    <row r="1531" spans="9:13" x14ac:dyDescent="0.25">
      <c r="I1531"/>
      <c r="L1531"/>
      <c r="M1531"/>
    </row>
    <row r="1532" spans="9:13" x14ac:dyDescent="0.25">
      <c r="I1532"/>
      <c r="L1532"/>
      <c r="M1532"/>
    </row>
    <row r="1533" spans="9:13" x14ac:dyDescent="0.25">
      <c r="I1533"/>
      <c r="L1533"/>
      <c r="M1533"/>
    </row>
    <row r="1534" spans="9:13" x14ac:dyDescent="0.25">
      <c r="I1534"/>
      <c r="L1534"/>
      <c r="M1534"/>
    </row>
    <row r="1535" spans="9:13" x14ac:dyDescent="0.25">
      <c r="I1535"/>
      <c r="L1535"/>
      <c r="M1535"/>
    </row>
    <row r="1536" spans="9:13" x14ac:dyDescent="0.25">
      <c r="I1536"/>
      <c r="L1536"/>
      <c r="M1536"/>
    </row>
    <row r="1537" spans="9:13" x14ac:dyDescent="0.25">
      <c r="I1537"/>
      <c r="L1537"/>
      <c r="M1537"/>
    </row>
    <row r="1538" spans="9:13" x14ac:dyDescent="0.25">
      <c r="I1538"/>
      <c r="L1538"/>
      <c r="M1538"/>
    </row>
    <row r="1539" spans="9:13" x14ac:dyDescent="0.25">
      <c r="I1539"/>
      <c r="L1539"/>
      <c r="M1539"/>
    </row>
    <row r="1540" spans="9:13" x14ac:dyDescent="0.25">
      <c r="I1540"/>
      <c r="L1540"/>
      <c r="M1540"/>
    </row>
    <row r="1541" spans="9:13" x14ac:dyDescent="0.25">
      <c r="I1541"/>
      <c r="L1541"/>
      <c r="M1541"/>
    </row>
    <row r="1542" spans="9:13" x14ac:dyDescent="0.25">
      <c r="I1542"/>
      <c r="L1542"/>
      <c r="M1542"/>
    </row>
    <row r="1543" spans="9:13" x14ac:dyDescent="0.25">
      <c r="I1543"/>
      <c r="L1543"/>
      <c r="M1543"/>
    </row>
    <row r="1544" spans="9:13" x14ac:dyDescent="0.25">
      <c r="I1544"/>
      <c r="L1544"/>
      <c r="M1544"/>
    </row>
    <row r="1545" spans="9:13" x14ac:dyDescent="0.25">
      <c r="I1545"/>
      <c r="L1545"/>
      <c r="M1545"/>
    </row>
    <row r="1546" spans="9:13" x14ac:dyDescent="0.25">
      <c r="I1546"/>
      <c r="L1546"/>
      <c r="M1546"/>
    </row>
    <row r="1547" spans="9:13" x14ac:dyDescent="0.25">
      <c r="I1547"/>
      <c r="L1547"/>
      <c r="M1547"/>
    </row>
    <row r="1548" spans="9:13" x14ac:dyDescent="0.25">
      <c r="I1548"/>
      <c r="L1548"/>
      <c r="M1548"/>
    </row>
    <row r="1549" spans="9:13" x14ac:dyDescent="0.25">
      <c r="I1549"/>
      <c r="L1549"/>
      <c r="M1549"/>
    </row>
    <row r="1550" spans="9:13" x14ac:dyDescent="0.25">
      <c r="I1550"/>
      <c r="L1550"/>
      <c r="M1550"/>
    </row>
    <row r="1551" spans="9:13" x14ac:dyDescent="0.25">
      <c r="I1551"/>
      <c r="L1551"/>
      <c r="M1551"/>
    </row>
    <row r="1552" spans="9:13" x14ac:dyDescent="0.25">
      <c r="I1552"/>
      <c r="L1552"/>
      <c r="M1552"/>
    </row>
    <row r="1553" spans="9:13" x14ac:dyDescent="0.25">
      <c r="I1553"/>
      <c r="L1553"/>
      <c r="M1553"/>
    </row>
    <row r="1554" spans="9:13" x14ac:dyDescent="0.25">
      <c r="I1554"/>
      <c r="L1554"/>
      <c r="M1554"/>
    </row>
    <row r="1555" spans="9:13" x14ac:dyDescent="0.25">
      <c r="I1555"/>
      <c r="L1555"/>
      <c r="M1555"/>
    </row>
    <row r="1556" spans="9:13" x14ac:dyDescent="0.25">
      <c r="I1556"/>
      <c r="L1556"/>
      <c r="M1556"/>
    </row>
    <row r="1557" spans="9:13" x14ac:dyDescent="0.25">
      <c r="I1557"/>
      <c r="L1557"/>
      <c r="M1557"/>
    </row>
    <row r="1558" spans="9:13" x14ac:dyDescent="0.25">
      <c r="I1558"/>
      <c r="L1558"/>
      <c r="M1558"/>
    </row>
    <row r="1559" spans="9:13" x14ac:dyDescent="0.25">
      <c r="I1559"/>
      <c r="L1559"/>
      <c r="M1559"/>
    </row>
    <row r="1560" spans="9:13" x14ac:dyDescent="0.25">
      <c r="I1560"/>
      <c r="L1560"/>
      <c r="M1560"/>
    </row>
    <row r="1561" spans="9:13" x14ac:dyDescent="0.25">
      <c r="I1561"/>
      <c r="L1561"/>
      <c r="M1561"/>
    </row>
    <row r="1562" spans="9:13" x14ac:dyDescent="0.25">
      <c r="I1562"/>
      <c r="L1562"/>
      <c r="M1562"/>
    </row>
    <row r="1563" spans="9:13" x14ac:dyDescent="0.25">
      <c r="I1563"/>
      <c r="L1563"/>
      <c r="M1563"/>
    </row>
    <row r="1564" spans="9:13" x14ac:dyDescent="0.25">
      <c r="I1564"/>
      <c r="L1564"/>
      <c r="M1564"/>
    </row>
    <row r="1565" spans="9:13" x14ac:dyDescent="0.25">
      <c r="I1565"/>
      <c r="L1565"/>
      <c r="M1565"/>
    </row>
    <row r="1566" spans="9:13" x14ac:dyDescent="0.25">
      <c r="I1566"/>
      <c r="L1566"/>
      <c r="M1566"/>
    </row>
    <row r="1567" spans="9:13" x14ac:dyDescent="0.25">
      <c r="I1567"/>
      <c r="L1567"/>
      <c r="M1567"/>
    </row>
    <row r="1568" spans="9:13" x14ac:dyDescent="0.25">
      <c r="I1568"/>
      <c r="L1568"/>
      <c r="M1568"/>
    </row>
    <row r="1569" spans="9:13" x14ac:dyDescent="0.25">
      <c r="I1569"/>
      <c r="L1569"/>
      <c r="M1569"/>
    </row>
    <row r="1570" spans="9:13" x14ac:dyDescent="0.25">
      <c r="I1570"/>
      <c r="L1570"/>
      <c r="M1570"/>
    </row>
    <row r="1571" spans="9:13" x14ac:dyDescent="0.25">
      <c r="I1571"/>
      <c r="L1571"/>
      <c r="M1571"/>
    </row>
    <row r="1572" spans="9:13" x14ac:dyDescent="0.25">
      <c r="I1572"/>
      <c r="L1572"/>
      <c r="M1572"/>
    </row>
    <row r="1573" spans="9:13" x14ac:dyDescent="0.25">
      <c r="I1573"/>
      <c r="L1573"/>
      <c r="M1573"/>
    </row>
    <row r="1574" spans="9:13" x14ac:dyDescent="0.25">
      <c r="I1574"/>
      <c r="L1574"/>
      <c r="M1574"/>
    </row>
    <row r="1575" spans="9:13" x14ac:dyDescent="0.25">
      <c r="I1575"/>
      <c r="L1575"/>
      <c r="M1575"/>
    </row>
    <row r="1576" spans="9:13" x14ac:dyDescent="0.25">
      <c r="I1576"/>
      <c r="L1576"/>
      <c r="M1576"/>
    </row>
    <row r="1577" spans="9:13" x14ac:dyDescent="0.25">
      <c r="I1577"/>
      <c r="L1577"/>
      <c r="M1577"/>
    </row>
    <row r="1578" spans="9:13" x14ac:dyDescent="0.25">
      <c r="I1578"/>
      <c r="L1578"/>
      <c r="M1578"/>
    </row>
    <row r="1579" spans="9:13" x14ac:dyDescent="0.25">
      <c r="I1579"/>
      <c r="L1579"/>
      <c r="M1579"/>
    </row>
    <row r="1580" spans="9:13" x14ac:dyDescent="0.25">
      <c r="I1580"/>
      <c r="L1580"/>
      <c r="M1580"/>
    </row>
    <row r="1581" spans="9:13" x14ac:dyDescent="0.25">
      <c r="I1581"/>
      <c r="L1581"/>
      <c r="M1581"/>
    </row>
    <row r="1582" spans="9:13" x14ac:dyDescent="0.25">
      <c r="I1582"/>
      <c r="L1582"/>
      <c r="M1582"/>
    </row>
    <row r="1583" spans="9:13" x14ac:dyDescent="0.25">
      <c r="I1583"/>
      <c r="L1583"/>
      <c r="M1583"/>
    </row>
    <row r="1584" spans="9:13" x14ac:dyDescent="0.25">
      <c r="I1584"/>
      <c r="L1584"/>
      <c r="M1584"/>
    </row>
    <row r="1585" spans="9:13" x14ac:dyDescent="0.25">
      <c r="I1585"/>
      <c r="L1585"/>
      <c r="M1585"/>
    </row>
    <row r="1586" spans="9:13" x14ac:dyDescent="0.25">
      <c r="I1586"/>
      <c r="L1586"/>
      <c r="M1586"/>
    </row>
    <row r="1587" spans="9:13" x14ac:dyDescent="0.25">
      <c r="I1587"/>
      <c r="L1587"/>
      <c r="M1587"/>
    </row>
    <row r="1588" spans="9:13" x14ac:dyDescent="0.25">
      <c r="I1588"/>
      <c r="L1588"/>
      <c r="M1588"/>
    </row>
    <row r="1589" spans="9:13" x14ac:dyDescent="0.25">
      <c r="I1589"/>
      <c r="L1589"/>
      <c r="M1589"/>
    </row>
    <row r="1590" spans="9:13" x14ac:dyDescent="0.25">
      <c r="I1590"/>
      <c r="L1590"/>
      <c r="M1590"/>
    </row>
    <row r="1591" spans="9:13" x14ac:dyDescent="0.25">
      <c r="I1591"/>
      <c r="L1591"/>
      <c r="M1591"/>
    </row>
    <row r="1592" spans="9:13" x14ac:dyDescent="0.25">
      <c r="I1592"/>
      <c r="L1592"/>
      <c r="M1592"/>
    </row>
    <row r="1593" spans="9:13" x14ac:dyDescent="0.25">
      <c r="I1593"/>
      <c r="L1593"/>
      <c r="M1593"/>
    </row>
    <row r="1594" spans="9:13" x14ac:dyDescent="0.25">
      <c r="I1594"/>
      <c r="L1594"/>
      <c r="M1594"/>
    </row>
    <row r="1595" spans="9:13" x14ac:dyDescent="0.25">
      <c r="I1595"/>
      <c r="L1595"/>
      <c r="M1595"/>
    </row>
    <row r="1596" spans="9:13" x14ac:dyDescent="0.25">
      <c r="I1596"/>
      <c r="L1596"/>
      <c r="M1596"/>
    </row>
    <row r="1597" spans="9:13" x14ac:dyDescent="0.25">
      <c r="I1597"/>
      <c r="L1597"/>
      <c r="M1597"/>
    </row>
    <row r="1598" spans="9:13" x14ac:dyDescent="0.25">
      <c r="I1598"/>
      <c r="L1598"/>
      <c r="M1598"/>
    </row>
    <row r="1599" spans="9:13" x14ac:dyDescent="0.25">
      <c r="I1599"/>
      <c r="L1599"/>
      <c r="M1599"/>
    </row>
    <row r="1600" spans="9:13" x14ac:dyDescent="0.25">
      <c r="I1600"/>
      <c r="L1600"/>
      <c r="M1600"/>
    </row>
    <row r="1601" spans="9:13" x14ac:dyDescent="0.25">
      <c r="I1601"/>
      <c r="L1601"/>
      <c r="M1601"/>
    </row>
    <row r="1602" spans="9:13" x14ac:dyDescent="0.25">
      <c r="I1602"/>
      <c r="L1602"/>
      <c r="M1602"/>
    </row>
    <row r="1603" spans="9:13" x14ac:dyDescent="0.25">
      <c r="I1603"/>
      <c r="L1603"/>
      <c r="M1603"/>
    </row>
    <row r="1604" spans="9:13" x14ac:dyDescent="0.25">
      <c r="I1604"/>
      <c r="L1604"/>
      <c r="M1604"/>
    </row>
    <row r="1605" spans="9:13" x14ac:dyDescent="0.25">
      <c r="I1605"/>
      <c r="L1605"/>
      <c r="M1605"/>
    </row>
    <row r="1606" spans="9:13" x14ac:dyDescent="0.25">
      <c r="I1606"/>
      <c r="L1606"/>
      <c r="M1606"/>
    </row>
    <row r="1607" spans="9:13" x14ac:dyDescent="0.25">
      <c r="I1607"/>
      <c r="L1607"/>
      <c r="M1607"/>
    </row>
    <row r="1608" spans="9:13" x14ac:dyDescent="0.25">
      <c r="I1608"/>
      <c r="L1608"/>
      <c r="M1608"/>
    </row>
    <row r="1609" spans="9:13" x14ac:dyDescent="0.25">
      <c r="I1609"/>
      <c r="L1609"/>
      <c r="M1609"/>
    </row>
    <row r="1610" spans="9:13" x14ac:dyDescent="0.25">
      <c r="I1610"/>
      <c r="L1610"/>
      <c r="M1610"/>
    </row>
    <row r="1611" spans="9:13" x14ac:dyDescent="0.25">
      <c r="I1611"/>
      <c r="L1611"/>
      <c r="M1611"/>
    </row>
    <row r="1612" spans="9:13" x14ac:dyDescent="0.25">
      <c r="I1612"/>
      <c r="L1612"/>
      <c r="M1612"/>
    </row>
    <row r="1613" spans="9:13" x14ac:dyDescent="0.25">
      <c r="I1613"/>
      <c r="L1613"/>
      <c r="M1613"/>
    </row>
    <row r="1614" spans="9:13" x14ac:dyDescent="0.25">
      <c r="I1614"/>
      <c r="L1614"/>
      <c r="M1614"/>
    </row>
    <row r="1615" spans="9:13" x14ac:dyDescent="0.25">
      <c r="I1615"/>
      <c r="L1615"/>
      <c r="M1615"/>
    </row>
    <row r="1616" spans="9:13" x14ac:dyDescent="0.25">
      <c r="I1616"/>
      <c r="L1616"/>
      <c r="M1616"/>
    </row>
    <row r="1617" spans="9:13" x14ac:dyDescent="0.25">
      <c r="I1617"/>
      <c r="L1617"/>
      <c r="M1617"/>
    </row>
    <row r="1618" spans="9:13" x14ac:dyDescent="0.25">
      <c r="I1618"/>
      <c r="L1618"/>
      <c r="M1618"/>
    </row>
    <row r="1619" spans="9:13" x14ac:dyDescent="0.25">
      <c r="I1619"/>
      <c r="L1619"/>
      <c r="M1619"/>
    </row>
    <row r="1620" spans="9:13" x14ac:dyDescent="0.25">
      <c r="I1620"/>
      <c r="L1620"/>
      <c r="M1620"/>
    </row>
    <row r="1621" spans="9:13" x14ac:dyDescent="0.25">
      <c r="I1621"/>
      <c r="L1621"/>
      <c r="M1621"/>
    </row>
    <row r="1622" spans="9:13" x14ac:dyDescent="0.25">
      <c r="I1622"/>
      <c r="L1622"/>
      <c r="M1622"/>
    </row>
    <row r="1623" spans="9:13" x14ac:dyDescent="0.25">
      <c r="I1623"/>
      <c r="L1623"/>
      <c r="M1623"/>
    </row>
    <row r="1624" spans="9:13" x14ac:dyDescent="0.25">
      <c r="I1624"/>
      <c r="L1624"/>
      <c r="M1624"/>
    </row>
    <row r="1625" spans="9:13" x14ac:dyDescent="0.25">
      <c r="I1625"/>
      <c r="L1625"/>
      <c r="M1625"/>
    </row>
    <row r="1626" spans="9:13" x14ac:dyDescent="0.25">
      <c r="I1626"/>
      <c r="L1626"/>
      <c r="M1626"/>
    </row>
    <row r="1627" spans="9:13" x14ac:dyDescent="0.25">
      <c r="I1627"/>
      <c r="L1627"/>
      <c r="M1627"/>
    </row>
    <row r="1628" spans="9:13" x14ac:dyDescent="0.25">
      <c r="I1628"/>
      <c r="L1628"/>
      <c r="M1628"/>
    </row>
    <row r="1629" spans="9:13" x14ac:dyDescent="0.25">
      <c r="I1629"/>
      <c r="L1629"/>
      <c r="M1629"/>
    </row>
    <row r="1630" spans="9:13" x14ac:dyDescent="0.25">
      <c r="I1630"/>
      <c r="L1630"/>
      <c r="M1630"/>
    </row>
    <row r="1631" spans="9:13" x14ac:dyDescent="0.25">
      <c r="I1631"/>
      <c r="L1631"/>
      <c r="M1631"/>
    </row>
    <row r="1632" spans="9:13" x14ac:dyDescent="0.25">
      <c r="I1632"/>
      <c r="L1632"/>
      <c r="M1632"/>
    </row>
    <row r="1633" spans="9:13" x14ac:dyDescent="0.25">
      <c r="I1633"/>
      <c r="L1633"/>
      <c r="M1633"/>
    </row>
    <row r="1634" spans="9:13" x14ac:dyDescent="0.25">
      <c r="I1634"/>
      <c r="L1634"/>
      <c r="M1634"/>
    </row>
    <row r="1635" spans="9:13" x14ac:dyDescent="0.25">
      <c r="I1635"/>
      <c r="L1635"/>
      <c r="M1635"/>
    </row>
    <row r="1636" spans="9:13" x14ac:dyDescent="0.25">
      <c r="I1636"/>
      <c r="L1636"/>
      <c r="M1636"/>
    </row>
    <row r="1637" spans="9:13" x14ac:dyDescent="0.25">
      <c r="I1637"/>
      <c r="L1637"/>
      <c r="M1637"/>
    </row>
    <row r="1638" spans="9:13" x14ac:dyDescent="0.25">
      <c r="I1638"/>
      <c r="L1638"/>
      <c r="M1638"/>
    </row>
    <row r="1639" spans="9:13" x14ac:dyDescent="0.25">
      <c r="I1639"/>
      <c r="L1639"/>
      <c r="M1639"/>
    </row>
    <row r="1640" spans="9:13" x14ac:dyDescent="0.25">
      <c r="I1640"/>
      <c r="L1640"/>
      <c r="M1640"/>
    </row>
    <row r="1641" spans="9:13" x14ac:dyDescent="0.25">
      <c r="I1641"/>
      <c r="L1641"/>
      <c r="M1641"/>
    </row>
    <row r="1642" spans="9:13" x14ac:dyDescent="0.25">
      <c r="I1642"/>
      <c r="L1642"/>
      <c r="M1642"/>
    </row>
    <row r="1643" spans="9:13" x14ac:dyDescent="0.25">
      <c r="I1643"/>
      <c r="L1643"/>
      <c r="M1643"/>
    </row>
    <row r="1644" spans="9:13" x14ac:dyDescent="0.25">
      <c r="I1644"/>
      <c r="L1644"/>
      <c r="M1644"/>
    </row>
    <row r="1645" spans="9:13" x14ac:dyDescent="0.25">
      <c r="I1645"/>
      <c r="L1645"/>
      <c r="M1645"/>
    </row>
    <row r="1646" spans="9:13" x14ac:dyDescent="0.25">
      <c r="I1646"/>
      <c r="L1646"/>
      <c r="M1646"/>
    </row>
    <row r="1647" spans="9:13" x14ac:dyDescent="0.25">
      <c r="I1647"/>
      <c r="L1647"/>
      <c r="M1647"/>
    </row>
    <row r="1648" spans="9:13" x14ac:dyDescent="0.25">
      <c r="I1648"/>
      <c r="L1648"/>
      <c r="M1648"/>
    </row>
    <row r="1649" spans="9:13" x14ac:dyDescent="0.25">
      <c r="I1649"/>
      <c r="L1649"/>
      <c r="M1649"/>
    </row>
    <row r="1650" spans="9:13" x14ac:dyDescent="0.25">
      <c r="I1650"/>
      <c r="L1650"/>
      <c r="M1650"/>
    </row>
    <row r="1651" spans="9:13" x14ac:dyDescent="0.25">
      <c r="I1651"/>
      <c r="L1651"/>
      <c r="M1651"/>
    </row>
    <row r="1652" spans="9:13" x14ac:dyDescent="0.25">
      <c r="I1652"/>
      <c r="L1652"/>
      <c r="M1652"/>
    </row>
    <row r="1653" spans="9:13" x14ac:dyDescent="0.25">
      <c r="I1653"/>
      <c r="L1653"/>
      <c r="M1653"/>
    </row>
    <row r="1654" spans="9:13" x14ac:dyDescent="0.25">
      <c r="I1654"/>
      <c r="L1654"/>
      <c r="M1654"/>
    </row>
    <row r="1655" spans="9:13" x14ac:dyDescent="0.25">
      <c r="I1655"/>
      <c r="L1655"/>
      <c r="M1655"/>
    </row>
    <row r="1656" spans="9:13" x14ac:dyDescent="0.25">
      <c r="I1656"/>
      <c r="L1656"/>
      <c r="M1656"/>
    </row>
    <row r="1657" spans="9:13" x14ac:dyDescent="0.25">
      <c r="I1657"/>
      <c r="L1657"/>
      <c r="M1657"/>
    </row>
    <row r="1658" spans="9:13" x14ac:dyDescent="0.25">
      <c r="I1658"/>
      <c r="L1658"/>
      <c r="M1658"/>
    </row>
    <row r="1659" spans="9:13" x14ac:dyDescent="0.25">
      <c r="I1659"/>
      <c r="L1659"/>
      <c r="M1659"/>
    </row>
    <row r="1660" spans="9:13" x14ac:dyDescent="0.25">
      <c r="I1660"/>
      <c r="L1660"/>
      <c r="M1660"/>
    </row>
    <row r="1661" spans="9:13" x14ac:dyDescent="0.25">
      <c r="I1661"/>
      <c r="L1661"/>
      <c r="M1661"/>
    </row>
    <row r="1662" spans="9:13" x14ac:dyDescent="0.25">
      <c r="I1662"/>
      <c r="L1662"/>
      <c r="M1662"/>
    </row>
    <row r="1663" spans="9:13" x14ac:dyDescent="0.25">
      <c r="I1663"/>
      <c r="L1663"/>
      <c r="M1663"/>
    </row>
    <row r="1664" spans="9:13" x14ac:dyDescent="0.25">
      <c r="I1664"/>
      <c r="L1664"/>
      <c r="M1664"/>
    </row>
    <row r="1665" spans="9:13" x14ac:dyDescent="0.25">
      <c r="I1665"/>
      <c r="L1665"/>
      <c r="M1665"/>
    </row>
    <row r="1666" spans="9:13" x14ac:dyDescent="0.25">
      <c r="I1666"/>
      <c r="L1666"/>
      <c r="M1666"/>
    </row>
    <row r="1667" spans="9:13" x14ac:dyDescent="0.25">
      <c r="I1667"/>
      <c r="L1667"/>
      <c r="M1667"/>
    </row>
    <row r="1668" spans="9:13" x14ac:dyDescent="0.25">
      <c r="I1668"/>
      <c r="L1668"/>
      <c r="M1668"/>
    </row>
    <row r="1669" spans="9:13" x14ac:dyDescent="0.25">
      <c r="I1669"/>
      <c r="L1669"/>
      <c r="M1669"/>
    </row>
    <row r="1670" spans="9:13" x14ac:dyDescent="0.25">
      <c r="I1670"/>
      <c r="L1670"/>
      <c r="M1670"/>
    </row>
    <row r="1671" spans="9:13" x14ac:dyDescent="0.25">
      <c r="I1671"/>
      <c r="L1671"/>
      <c r="M1671"/>
    </row>
    <row r="1672" spans="9:13" x14ac:dyDescent="0.25">
      <c r="I1672"/>
      <c r="L1672"/>
      <c r="M1672"/>
    </row>
    <row r="1673" spans="9:13" x14ac:dyDescent="0.25">
      <c r="I1673"/>
      <c r="L1673"/>
      <c r="M1673"/>
    </row>
    <row r="1674" spans="9:13" x14ac:dyDescent="0.25">
      <c r="I1674"/>
      <c r="L1674"/>
      <c r="M1674"/>
    </row>
    <row r="1675" spans="9:13" x14ac:dyDescent="0.25">
      <c r="I1675"/>
      <c r="L1675"/>
      <c r="M1675"/>
    </row>
    <row r="1676" spans="9:13" x14ac:dyDescent="0.25">
      <c r="I1676"/>
      <c r="L1676"/>
      <c r="M1676"/>
    </row>
    <row r="1677" spans="9:13" x14ac:dyDescent="0.25">
      <c r="I1677"/>
      <c r="L1677"/>
      <c r="M1677"/>
    </row>
    <row r="1678" spans="9:13" x14ac:dyDescent="0.25">
      <c r="I1678"/>
      <c r="L1678"/>
      <c r="M1678"/>
    </row>
    <row r="1679" spans="9:13" x14ac:dyDescent="0.25">
      <c r="I1679"/>
      <c r="L1679"/>
      <c r="M1679"/>
    </row>
    <row r="1680" spans="9:13" x14ac:dyDescent="0.25">
      <c r="I1680"/>
      <c r="L1680"/>
      <c r="M1680"/>
    </row>
    <row r="1681" spans="9:13" x14ac:dyDescent="0.25">
      <c r="I1681"/>
      <c r="L1681"/>
      <c r="M1681"/>
    </row>
    <row r="1682" spans="9:13" x14ac:dyDescent="0.25">
      <c r="I1682"/>
      <c r="L1682"/>
      <c r="M1682"/>
    </row>
    <row r="1683" spans="9:13" x14ac:dyDescent="0.25">
      <c r="I1683"/>
      <c r="L1683"/>
      <c r="M1683"/>
    </row>
    <row r="1684" spans="9:13" x14ac:dyDescent="0.25">
      <c r="I1684"/>
      <c r="L1684"/>
      <c r="M1684"/>
    </row>
    <row r="1685" spans="9:13" x14ac:dyDescent="0.25">
      <c r="I1685"/>
      <c r="L1685"/>
      <c r="M1685"/>
    </row>
    <row r="1686" spans="9:13" x14ac:dyDescent="0.25">
      <c r="I1686"/>
      <c r="L1686"/>
      <c r="M1686"/>
    </row>
    <row r="1687" spans="9:13" x14ac:dyDescent="0.25">
      <c r="I1687"/>
      <c r="L1687"/>
      <c r="M1687"/>
    </row>
    <row r="1688" spans="9:13" x14ac:dyDescent="0.25">
      <c r="I1688"/>
      <c r="L1688"/>
      <c r="M1688"/>
    </row>
    <row r="1689" spans="9:13" x14ac:dyDescent="0.25">
      <c r="I1689"/>
      <c r="L1689"/>
      <c r="M1689"/>
    </row>
    <row r="1690" spans="9:13" x14ac:dyDescent="0.25">
      <c r="I1690"/>
      <c r="L1690"/>
      <c r="M1690"/>
    </row>
    <row r="1691" spans="9:13" x14ac:dyDescent="0.25">
      <c r="I1691"/>
      <c r="L1691"/>
      <c r="M1691"/>
    </row>
    <row r="1692" spans="9:13" x14ac:dyDescent="0.25">
      <c r="I1692"/>
      <c r="L1692"/>
      <c r="M1692"/>
    </row>
    <row r="1693" spans="9:13" x14ac:dyDescent="0.25">
      <c r="I1693"/>
      <c r="L1693"/>
      <c r="M1693"/>
    </row>
    <row r="1694" spans="9:13" x14ac:dyDescent="0.25">
      <c r="I1694"/>
      <c r="L1694"/>
      <c r="M1694"/>
    </row>
    <row r="1695" spans="9:13" x14ac:dyDescent="0.25">
      <c r="I1695"/>
      <c r="L1695"/>
      <c r="M1695"/>
    </row>
    <row r="1696" spans="9:13" x14ac:dyDescent="0.25">
      <c r="I1696"/>
      <c r="L1696"/>
      <c r="M1696"/>
    </row>
    <row r="1697" spans="9:13" x14ac:dyDescent="0.25">
      <c r="I1697"/>
      <c r="L1697"/>
      <c r="M1697"/>
    </row>
    <row r="1698" spans="9:13" x14ac:dyDescent="0.25">
      <c r="I1698"/>
      <c r="L1698"/>
      <c r="M1698"/>
    </row>
    <row r="1699" spans="9:13" x14ac:dyDescent="0.25">
      <c r="I1699"/>
      <c r="L1699"/>
      <c r="M1699"/>
    </row>
    <row r="1700" spans="9:13" x14ac:dyDescent="0.25">
      <c r="I1700"/>
      <c r="L1700"/>
      <c r="M1700"/>
    </row>
    <row r="1701" spans="9:13" x14ac:dyDescent="0.25">
      <c r="I1701"/>
      <c r="L1701"/>
      <c r="M1701"/>
    </row>
    <row r="1702" spans="9:13" x14ac:dyDescent="0.25">
      <c r="I1702"/>
      <c r="L1702"/>
      <c r="M1702"/>
    </row>
    <row r="1703" spans="9:13" x14ac:dyDescent="0.25">
      <c r="I1703"/>
      <c r="L1703"/>
      <c r="M1703"/>
    </row>
    <row r="1704" spans="9:13" x14ac:dyDescent="0.25">
      <c r="I1704"/>
      <c r="L1704"/>
      <c r="M1704"/>
    </row>
    <row r="1705" spans="9:13" x14ac:dyDescent="0.25">
      <c r="I1705"/>
      <c r="L1705"/>
      <c r="M1705"/>
    </row>
    <row r="1706" spans="9:13" x14ac:dyDescent="0.25">
      <c r="I1706"/>
      <c r="L1706"/>
      <c r="M1706"/>
    </row>
    <row r="1707" spans="9:13" x14ac:dyDescent="0.25">
      <c r="I1707"/>
      <c r="L1707"/>
      <c r="M1707"/>
    </row>
    <row r="1708" spans="9:13" x14ac:dyDescent="0.25">
      <c r="I1708"/>
      <c r="L1708"/>
      <c r="M1708"/>
    </row>
    <row r="1709" spans="9:13" x14ac:dyDescent="0.25">
      <c r="I1709"/>
      <c r="L1709"/>
      <c r="M1709"/>
    </row>
    <row r="1710" spans="9:13" x14ac:dyDescent="0.25">
      <c r="I1710"/>
      <c r="L1710"/>
      <c r="M1710"/>
    </row>
    <row r="1711" spans="9:13" x14ac:dyDescent="0.25">
      <c r="I1711"/>
      <c r="L1711"/>
      <c r="M1711"/>
    </row>
    <row r="1712" spans="9:13" x14ac:dyDescent="0.25">
      <c r="I1712"/>
      <c r="L1712"/>
      <c r="M1712"/>
    </row>
    <row r="1713" spans="9:13" x14ac:dyDescent="0.25">
      <c r="I1713"/>
      <c r="L1713"/>
      <c r="M1713"/>
    </row>
    <row r="1714" spans="9:13" x14ac:dyDescent="0.25">
      <c r="I1714"/>
      <c r="L1714"/>
      <c r="M1714"/>
    </row>
    <row r="1715" spans="9:13" x14ac:dyDescent="0.25">
      <c r="I1715"/>
      <c r="L1715"/>
      <c r="M1715"/>
    </row>
    <row r="1716" spans="9:13" x14ac:dyDescent="0.25">
      <c r="I1716"/>
      <c r="L1716"/>
      <c r="M1716"/>
    </row>
    <row r="1717" spans="9:13" x14ac:dyDescent="0.25">
      <c r="I1717"/>
      <c r="L1717"/>
      <c r="M1717"/>
    </row>
    <row r="1718" spans="9:13" x14ac:dyDescent="0.25">
      <c r="I1718"/>
      <c r="L1718"/>
      <c r="M1718"/>
    </row>
    <row r="1719" spans="9:13" x14ac:dyDescent="0.25">
      <c r="I1719"/>
      <c r="L1719"/>
      <c r="M1719"/>
    </row>
    <row r="1720" spans="9:13" x14ac:dyDescent="0.25">
      <c r="I1720"/>
      <c r="L1720"/>
      <c r="M1720"/>
    </row>
    <row r="1721" spans="9:13" x14ac:dyDescent="0.25">
      <c r="I1721"/>
      <c r="L1721"/>
      <c r="M1721"/>
    </row>
    <row r="1722" spans="9:13" x14ac:dyDescent="0.25">
      <c r="I1722"/>
      <c r="L1722"/>
      <c r="M1722"/>
    </row>
    <row r="1723" spans="9:13" x14ac:dyDescent="0.25">
      <c r="I1723"/>
      <c r="L1723"/>
      <c r="M1723"/>
    </row>
    <row r="1724" spans="9:13" x14ac:dyDescent="0.25">
      <c r="I1724"/>
      <c r="L1724"/>
      <c r="M1724"/>
    </row>
    <row r="1725" spans="9:13" x14ac:dyDescent="0.25">
      <c r="I1725"/>
      <c r="L1725"/>
      <c r="M1725"/>
    </row>
    <row r="1726" spans="9:13" x14ac:dyDescent="0.25">
      <c r="I1726"/>
      <c r="L1726"/>
      <c r="M1726"/>
    </row>
    <row r="1727" spans="9:13" x14ac:dyDescent="0.25">
      <c r="I1727"/>
      <c r="L1727"/>
      <c r="M1727"/>
    </row>
    <row r="1728" spans="9:13" x14ac:dyDescent="0.25">
      <c r="I1728"/>
      <c r="L1728"/>
      <c r="M1728"/>
    </row>
    <row r="1729" spans="9:13" x14ac:dyDescent="0.25">
      <c r="I1729"/>
      <c r="L1729"/>
      <c r="M1729"/>
    </row>
    <row r="1730" spans="9:13" x14ac:dyDescent="0.25">
      <c r="I1730"/>
      <c r="L1730"/>
      <c r="M1730"/>
    </row>
    <row r="1731" spans="9:13" x14ac:dyDescent="0.25">
      <c r="I1731"/>
      <c r="L1731"/>
      <c r="M1731"/>
    </row>
    <row r="1732" spans="9:13" x14ac:dyDescent="0.25">
      <c r="I1732"/>
      <c r="L1732"/>
      <c r="M1732"/>
    </row>
    <row r="1733" spans="9:13" x14ac:dyDescent="0.25">
      <c r="I1733"/>
      <c r="L1733"/>
      <c r="M1733"/>
    </row>
    <row r="1734" spans="9:13" x14ac:dyDescent="0.25">
      <c r="I1734"/>
      <c r="L1734"/>
      <c r="M1734"/>
    </row>
    <row r="1735" spans="9:13" x14ac:dyDescent="0.25">
      <c r="I1735"/>
      <c r="L1735"/>
      <c r="M1735"/>
    </row>
    <row r="1736" spans="9:13" x14ac:dyDescent="0.25">
      <c r="I1736"/>
      <c r="L1736"/>
      <c r="M1736"/>
    </row>
    <row r="1737" spans="9:13" x14ac:dyDescent="0.25">
      <c r="I1737"/>
      <c r="L1737"/>
      <c r="M1737"/>
    </row>
    <row r="1738" spans="9:13" x14ac:dyDescent="0.25">
      <c r="I1738"/>
      <c r="L1738"/>
      <c r="M1738"/>
    </row>
    <row r="1739" spans="9:13" x14ac:dyDescent="0.25">
      <c r="I1739"/>
      <c r="L1739"/>
      <c r="M1739"/>
    </row>
    <row r="1740" spans="9:13" x14ac:dyDescent="0.25">
      <c r="I1740"/>
      <c r="L1740"/>
      <c r="M1740"/>
    </row>
    <row r="1741" spans="9:13" x14ac:dyDescent="0.25">
      <c r="I1741"/>
      <c r="L1741"/>
      <c r="M1741"/>
    </row>
    <row r="1742" spans="9:13" x14ac:dyDescent="0.25">
      <c r="I1742"/>
      <c r="L1742"/>
      <c r="M1742"/>
    </row>
    <row r="1743" spans="9:13" x14ac:dyDescent="0.25">
      <c r="I1743"/>
      <c r="L1743"/>
      <c r="M1743"/>
    </row>
    <row r="1744" spans="9:13" x14ac:dyDescent="0.25">
      <c r="I1744"/>
      <c r="L1744"/>
      <c r="M1744"/>
    </row>
    <row r="1745" spans="9:13" x14ac:dyDescent="0.25">
      <c r="I1745"/>
      <c r="L1745"/>
      <c r="M1745"/>
    </row>
    <row r="1746" spans="9:13" x14ac:dyDescent="0.25">
      <c r="I1746"/>
      <c r="L1746"/>
      <c r="M1746"/>
    </row>
    <row r="1747" spans="9:13" x14ac:dyDescent="0.25">
      <c r="I1747"/>
      <c r="L1747"/>
      <c r="M1747"/>
    </row>
    <row r="1748" spans="9:13" x14ac:dyDescent="0.25">
      <c r="I1748"/>
      <c r="L1748"/>
      <c r="M1748"/>
    </row>
    <row r="1749" spans="9:13" x14ac:dyDescent="0.25">
      <c r="I1749"/>
      <c r="L1749"/>
      <c r="M1749"/>
    </row>
    <row r="1750" spans="9:13" x14ac:dyDescent="0.25">
      <c r="I1750"/>
      <c r="L1750"/>
      <c r="M1750"/>
    </row>
    <row r="1751" spans="9:13" x14ac:dyDescent="0.25">
      <c r="I1751"/>
      <c r="L1751"/>
      <c r="M1751"/>
    </row>
    <row r="1752" spans="9:13" x14ac:dyDescent="0.25">
      <c r="I1752"/>
      <c r="L1752"/>
      <c r="M1752"/>
    </row>
    <row r="1753" spans="9:13" x14ac:dyDescent="0.25">
      <c r="I1753"/>
      <c r="L1753"/>
      <c r="M1753"/>
    </row>
    <row r="1754" spans="9:13" x14ac:dyDescent="0.25">
      <c r="I1754"/>
      <c r="L1754"/>
      <c r="M1754"/>
    </row>
    <row r="1755" spans="9:13" x14ac:dyDescent="0.25">
      <c r="I1755"/>
      <c r="L1755"/>
      <c r="M1755"/>
    </row>
    <row r="1756" spans="9:13" x14ac:dyDescent="0.25">
      <c r="I1756"/>
      <c r="L1756"/>
      <c r="M1756"/>
    </row>
    <row r="1757" spans="9:13" x14ac:dyDescent="0.25">
      <c r="I1757"/>
      <c r="L1757"/>
      <c r="M1757"/>
    </row>
    <row r="1758" spans="9:13" x14ac:dyDescent="0.25">
      <c r="I1758"/>
      <c r="L1758"/>
      <c r="M1758"/>
    </row>
    <row r="1759" spans="9:13" x14ac:dyDescent="0.25">
      <c r="I1759"/>
      <c r="L1759"/>
      <c r="M1759"/>
    </row>
    <row r="1760" spans="9:13" x14ac:dyDescent="0.25">
      <c r="I1760"/>
      <c r="L1760"/>
      <c r="M1760"/>
    </row>
    <row r="1761" spans="9:13" x14ac:dyDescent="0.25">
      <c r="I1761"/>
      <c r="L1761"/>
      <c r="M1761"/>
    </row>
    <row r="1762" spans="9:13" x14ac:dyDescent="0.25">
      <c r="I1762"/>
      <c r="L1762"/>
      <c r="M1762"/>
    </row>
    <row r="1763" spans="9:13" x14ac:dyDescent="0.25">
      <c r="I1763"/>
      <c r="L1763"/>
      <c r="M1763"/>
    </row>
    <row r="1764" spans="9:13" x14ac:dyDescent="0.25">
      <c r="I1764"/>
      <c r="L1764"/>
      <c r="M1764"/>
    </row>
    <row r="1765" spans="9:13" x14ac:dyDescent="0.25">
      <c r="I1765"/>
      <c r="L1765"/>
      <c r="M1765"/>
    </row>
    <row r="1766" spans="9:13" x14ac:dyDescent="0.25">
      <c r="I1766"/>
      <c r="L1766"/>
      <c r="M1766"/>
    </row>
    <row r="1767" spans="9:13" x14ac:dyDescent="0.25">
      <c r="I1767"/>
      <c r="L1767"/>
      <c r="M1767"/>
    </row>
    <row r="1768" spans="9:13" x14ac:dyDescent="0.25">
      <c r="I1768"/>
      <c r="L1768"/>
      <c r="M1768"/>
    </row>
    <row r="1769" spans="9:13" x14ac:dyDescent="0.25">
      <c r="I1769"/>
      <c r="L1769"/>
      <c r="M1769"/>
    </row>
    <row r="1770" spans="9:13" x14ac:dyDescent="0.25">
      <c r="I1770"/>
      <c r="L1770"/>
      <c r="M1770"/>
    </row>
    <row r="1771" spans="9:13" x14ac:dyDescent="0.25">
      <c r="I1771"/>
      <c r="L1771"/>
      <c r="M1771"/>
    </row>
    <row r="1772" spans="9:13" x14ac:dyDescent="0.25">
      <c r="I1772"/>
      <c r="L1772"/>
      <c r="M1772"/>
    </row>
    <row r="1773" spans="9:13" x14ac:dyDescent="0.25">
      <c r="I1773"/>
      <c r="L1773"/>
      <c r="M1773"/>
    </row>
    <row r="1774" spans="9:13" x14ac:dyDescent="0.25">
      <c r="I1774"/>
      <c r="L1774"/>
      <c r="M1774"/>
    </row>
    <row r="1775" spans="9:13" x14ac:dyDescent="0.25">
      <c r="I1775"/>
      <c r="L1775"/>
      <c r="M1775"/>
    </row>
    <row r="1776" spans="9:13" x14ac:dyDescent="0.25">
      <c r="I1776"/>
      <c r="L1776"/>
      <c r="M1776"/>
    </row>
    <row r="1777" spans="9:13" x14ac:dyDescent="0.25">
      <c r="I1777"/>
      <c r="L1777"/>
      <c r="M1777"/>
    </row>
    <row r="1778" spans="9:13" x14ac:dyDescent="0.25">
      <c r="I1778"/>
      <c r="L1778"/>
      <c r="M1778"/>
    </row>
    <row r="1779" spans="9:13" x14ac:dyDescent="0.25">
      <c r="I1779"/>
      <c r="L1779"/>
      <c r="M1779"/>
    </row>
    <row r="1780" spans="9:13" x14ac:dyDescent="0.25">
      <c r="I1780"/>
      <c r="L1780"/>
      <c r="M1780"/>
    </row>
    <row r="1781" spans="9:13" x14ac:dyDescent="0.25">
      <c r="I1781"/>
      <c r="L1781"/>
      <c r="M1781"/>
    </row>
    <row r="1782" spans="9:13" x14ac:dyDescent="0.25">
      <c r="I1782"/>
      <c r="L1782"/>
      <c r="M1782"/>
    </row>
    <row r="1783" spans="9:13" x14ac:dyDescent="0.25">
      <c r="I1783"/>
      <c r="L1783"/>
      <c r="M1783"/>
    </row>
    <row r="1784" spans="9:13" x14ac:dyDescent="0.25">
      <c r="I1784"/>
      <c r="L1784"/>
      <c r="M1784"/>
    </row>
    <row r="1785" spans="9:13" x14ac:dyDescent="0.25">
      <c r="I1785"/>
      <c r="L1785"/>
      <c r="M1785"/>
    </row>
    <row r="1786" spans="9:13" x14ac:dyDescent="0.25">
      <c r="I1786"/>
      <c r="L1786"/>
      <c r="M1786"/>
    </row>
    <row r="1787" spans="9:13" x14ac:dyDescent="0.25">
      <c r="I1787"/>
      <c r="L1787"/>
      <c r="M1787"/>
    </row>
    <row r="1788" spans="9:13" x14ac:dyDescent="0.25">
      <c r="I1788"/>
      <c r="L1788"/>
      <c r="M1788"/>
    </row>
    <row r="1789" spans="9:13" x14ac:dyDescent="0.25">
      <c r="I1789"/>
      <c r="L1789"/>
      <c r="M1789"/>
    </row>
    <row r="1790" spans="9:13" x14ac:dyDescent="0.25">
      <c r="I1790"/>
      <c r="L1790"/>
      <c r="M1790"/>
    </row>
    <row r="1791" spans="9:13" x14ac:dyDescent="0.25">
      <c r="I1791"/>
      <c r="L1791"/>
      <c r="M1791"/>
    </row>
    <row r="1792" spans="9:13" x14ac:dyDescent="0.25">
      <c r="I1792"/>
      <c r="L1792"/>
      <c r="M1792"/>
    </row>
    <row r="1793" spans="9:13" x14ac:dyDescent="0.25">
      <c r="I1793"/>
      <c r="L1793"/>
      <c r="M1793"/>
    </row>
    <row r="1794" spans="9:13" x14ac:dyDescent="0.25">
      <c r="I1794"/>
      <c r="L1794"/>
      <c r="M1794"/>
    </row>
    <row r="1795" spans="9:13" x14ac:dyDescent="0.25">
      <c r="I1795"/>
      <c r="L1795"/>
      <c r="M1795"/>
    </row>
    <row r="1796" spans="9:13" x14ac:dyDescent="0.25">
      <c r="I1796"/>
      <c r="L1796"/>
      <c r="M1796"/>
    </row>
    <row r="1797" spans="9:13" x14ac:dyDescent="0.25">
      <c r="I1797"/>
      <c r="L1797"/>
      <c r="M1797"/>
    </row>
    <row r="1798" spans="9:13" x14ac:dyDescent="0.25">
      <c r="I1798"/>
      <c r="L1798"/>
      <c r="M1798"/>
    </row>
    <row r="1799" spans="9:13" x14ac:dyDescent="0.25">
      <c r="I1799"/>
      <c r="L1799"/>
      <c r="M1799"/>
    </row>
    <row r="1800" spans="9:13" x14ac:dyDescent="0.25">
      <c r="I1800"/>
      <c r="L1800"/>
      <c r="M1800"/>
    </row>
    <row r="1801" spans="9:13" x14ac:dyDescent="0.25">
      <c r="I1801"/>
      <c r="L1801"/>
      <c r="M1801"/>
    </row>
    <row r="1802" spans="9:13" x14ac:dyDescent="0.25">
      <c r="I1802"/>
      <c r="L1802"/>
      <c r="M1802"/>
    </row>
    <row r="1803" spans="9:13" x14ac:dyDescent="0.25">
      <c r="I1803"/>
      <c r="L1803"/>
      <c r="M1803"/>
    </row>
    <row r="1804" spans="9:13" x14ac:dyDescent="0.25">
      <c r="I1804"/>
      <c r="L1804"/>
      <c r="M1804"/>
    </row>
    <row r="1805" spans="9:13" x14ac:dyDescent="0.25">
      <c r="I1805"/>
      <c r="L1805"/>
      <c r="M1805"/>
    </row>
    <row r="1806" spans="9:13" x14ac:dyDescent="0.25">
      <c r="I1806"/>
      <c r="L1806"/>
      <c r="M1806"/>
    </row>
    <row r="1807" spans="9:13" x14ac:dyDescent="0.25">
      <c r="I1807"/>
      <c r="L1807"/>
      <c r="M1807"/>
    </row>
    <row r="1808" spans="9:13" x14ac:dyDescent="0.25">
      <c r="I1808"/>
      <c r="L1808"/>
      <c r="M1808"/>
    </row>
    <row r="1809" spans="9:13" x14ac:dyDescent="0.25">
      <c r="I1809"/>
      <c r="L1809"/>
      <c r="M1809"/>
    </row>
    <row r="1810" spans="9:13" x14ac:dyDescent="0.25">
      <c r="I1810"/>
      <c r="L1810"/>
      <c r="M1810"/>
    </row>
    <row r="1811" spans="9:13" x14ac:dyDescent="0.25">
      <c r="I1811"/>
      <c r="L1811"/>
      <c r="M1811"/>
    </row>
    <row r="1812" spans="9:13" x14ac:dyDescent="0.25">
      <c r="I1812"/>
      <c r="L1812"/>
      <c r="M1812"/>
    </row>
    <row r="1813" spans="9:13" x14ac:dyDescent="0.25">
      <c r="I1813"/>
      <c r="L1813"/>
      <c r="M1813"/>
    </row>
    <row r="1814" spans="9:13" x14ac:dyDescent="0.25">
      <c r="I1814"/>
      <c r="L1814"/>
      <c r="M1814"/>
    </row>
    <row r="1815" spans="9:13" x14ac:dyDescent="0.25">
      <c r="I1815"/>
      <c r="L1815"/>
      <c r="M1815"/>
    </row>
    <row r="1816" spans="9:13" x14ac:dyDescent="0.25">
      <c r="I1816"/>
      <c r="L1816"/>
      <c r="M1816"/>
    </row>
    <row r="1817" spans="9:13" x14ac:dyDescent="0.25">
      <c r="I1817"/>
      <c r="L1817"/>
      <c r="M1817"/>
    </row>
    <row r="1818" spans="9:13" x14ac:dyDescent="0.25">
      <c r="I1818"/>
      <c r="L1818"/>
      <c r="M1818"/>
    </row>
    <row r="1819" spans="9:13" x14ac:dyDescent="0.25">
      <c r="I1819"/>
      <c r="L1819"/>
      <c r="M1819"/>
    </row>
    <row r="1820" spans="9:13" x14ac:dyDescent="0.25">
      <c r="I1820"/>
      <c r="L1820"/>
      <c r="M1820"/>
    </row>
    <row r="1821" spans="9:13" x14ac:dyDescent="0.25">
      <c r="I1821"/>
      <c r="L1821"/>
      <c r="M1821"/>
    </row>
    <row r="1822" spans="9:13" x14ac:dyDescent="0.25">
      <c r="I1822"/>
      <c r="L1822"/>
      <c r="M1822"/>
    </row>
    <row r="1823" spans="9:13" x14ac:dyDescent="0.25">
      <c r="I1823"/>
      <c r="L1823"/>
      <c r="M1823"/>
    </row>
    <row r="1824" spans="9:13" x14ac:dyDescent="0.25">
      <c r="I1824"/>
      <c r="L1824"/>
      <c r="M1824"/>
    </row>
    <row r="1825" spans="9:13" x14ac:dyDescent="0.25">
      <c r="I1825"/>
      <c r="L1825"/>
      <c r="M1825"/>
    </row>
    <row r="1826" spans="9:13" x14ac:dyDescent="0.25">
      <c r="I1826"/>
      <c r="L1826"/>
      <c r="M1826"/>
    </row>
    <row r="1827" spans="9:13" x14ac:dyDescent="0.25">
      <c r="I1827"/>
      <c r="L1827"/>
      <c r="M1827"/>
    </row>
    <row r="1828" spans="9:13" x14ac:dyDescent="0.25">
      <c r="I1828"/>
      <c r="L1828"/>
      <c r="M1828"/>
    </row>
    <row r="1829" spans="9:13" x14ac:dyDescent="0.25">
      <c r="I1829"/>
      <c r="L1829"/>
      <c r="M1829"/>
    </row>
    <row r="1830" spans="9:13" x14ac:dyDescent="0.25">
      <c r="I1830"/>
      <c r="L1830"/>
      <c r="M1830"/>
    </row>
    <row r="1831" spans="9:13" x14ac:dyDescent="0.25">
      <c r="I1831"/>
      <c r="L1831"/>
      <c r="M1831"/>
    </row>
    <row r="1832" spans="9:13" x14ac:dyDescent="0.25">
      <c r="I1832"/>
      <c r="L1832"/>
      <c r="M1832"/>
    </row>
    <row r="1833" spans="9:13" x14ac:dyDescent="0.25">
      <c r="I1833"/>
      <c r="L1833"/>
      <c r="M1833"/>
    </row>
    <row r="1834" spans="9:13" x14ac:dyDescent="0.25">
      <c r="I1834"/>
      <c r="L1834"/>
      <c r="M1834"/>
    </row>
    <row r="1835" spans="9:13" x14ac:dyDescent="0.25">
      <c r="I1835"/>
      <c r="L1835"/>
      <c r="M1835"/>
    </row>
    <row r="1836" spans="9:13" x14ac:dyDescent="0.25">
      <c r="I1836"/>
      <c r="L1836"/>
      <c r="M1836"/>
    </row>
    <row r="1837" spans="9:13" x14ac:dyDescent="0.25">
      <c r="I1837"/>
      <c r="L1837"/>
      <c r="M1837"/>
    </row>
    <row r="1838" spans="9:13" x14ac:dyDescent="0.25">
      <c r="I1838"/>
      <c r="L1838"/>
      <c r="M1838"/>
    </row>
    <row r="1839" spans="9:13" x14ac:dyDescent="0.25">
      <c r="I1839"/>
      <c r="L1839"/>
      <c r="M1839"/>
    </row>
    <row r="1840" spans="9:13" x14ac:dyDescent="0.25">
      <c r="I1840"/>
      <c r="L1840"/>
      <c r="M1840"/>
    </row>
    <row r="1841" spans="9:13" x14ac:dyDescent="0.25">
      <c r="I1841"/>
      <c r="L1841"/>
      <c r="M1841"/>
    </row>
    <row r="1842" spans="9:13" x14ac:dyDescent="0.25">
      <c r="I1842"/>
      <c r="L1842"/>
      <c r="M1842"/>
    </row>
    <row r="1843" spans="9:13" x14ac:dyDescent="0.25">
      <c r="I1843"/>
      <c r="L1843"/>
      <c r="M1843"/>
    </row>
    <row r="1844" spans="9:13" x14ac:dyDescent="0.25">
      <c r="I1844"/>
      <c r="L1844"/>
      <c r="M1844"/>
    </row>
    <row r="1845" spans="9:13" x14ac:dyDescent="0.25">
      <c r="I1845"/>
      <c r="L1845"/>
      <c r="M1845"/>
    </row>
    <row r="1846" spans="9:13" x14ac:dyDescent="0.25">
      <c r="I1846"/>
      <c r="L1846"/>
      <c r="M1846"/>
    </row>
    <row r="1847" spans="9:13" x14ac:dyDescent="0.25">
      <c r="I1847"/>
      <c r="L1847"/>
      <c r="M1847"/>
    </row>
    <row r="1848" spans="9:13" x14ac:dyDescent="0.25">
      <c r="I1848"/>
      <c r="L1848"/>
      <c r="M1848"/>
    </row>
    <row r="1849" spans="9:13" x14ac:dyDescent="0.25">
      <c r="I1849"/>
      <c r="L1849"/>
      <c r="M1849"/>
    </row>
    <row r="1850" spans="9:13" x14ac:dyDescent="0.25">
      <c r="I1850"/>
      <c r="L1850"/>
      <c r="M1850"/>
    </row>
    <row r="1851" spans="9:13" x14ac:dyDescent="0.25">
      <c r="I1851"/>
      <c r="L1851"/>
      <c r="M1851"/>
    </row>
    <row r="1852" spans="9:13" x14ac:dyDescent="0.25">
      <c r="I1852"/>
      <c r="L1852"/>
      <c r="M1852"/>
    </row>
    <row r="1853" spans="9:13" x14ac:dyDescent="0.25">
      <c r="I1853"/>
      <c r="L1853"/>
      <c r="M1853"/>
    </row>
    <row r="1854" spans="9:13" x14ac:dyDescent="0.25">
      <c r="I1854"/>
      <c r="L1854"/>
      <c r="M1854"/>
    </row>
    <row r="1855" spans="9:13" x14ac:dyDescent="0.25">
      <c r="I1855"/>
      <c r="L1855"/>
      <c r="M1855"/>
    </row>
    <row r="1856" spans="9:13" x14ac:dyDescent="0.25">
      <c r="I1856"/>
      <c r="L1856"/>
      <c r="M1856"/>
    </row>
    <row r="1857" spans="9:13" x14ac:dyDescent="0.25">
      <c r="I1857"/>
      <c r="L1857"/>
      <c r="M1857"/>
    </row>
    <row r="1858" spans="9:13" x14ac:dyDescent="0.25">
      <c r="I1858"/>
      <c r="L1858"/>
      <c r="M1858"/>
    </row>
    <row r="1859" spans="9:13" x14ac:dyDescent="0.25">
      <c r="I1859"/>
      <c r="L1859"/>
      <c r="M1859"/>
    </row>
    <row r="1860" spans="9:13" x14ac:dyDescent="0.25">
      <c r="I1860"/>
      <c r="L1860"/>
      <c r="M1860"/>
    </row>
    <row r="1861" spans="9:13" x14ac:dyDescent="0.25">
      <c r="I1861"/>
      <c r="L1861"/>
      <c r="M1861"/>
    </row>
    <row r="1862" spans="9:13" x14ac:dyDescent="0.25">
      <c r="I1862"/>
      <c r="L1862"/>
      <c r="M1862"/>
    </row>
    <row r="1863" spans="9:13" x14ac:dyDescent="0.25">
      <c r="I1863"/>
      <c r="L1863"/>
      <c r="M1863"/>
    </row>
    <row r="1864" spans="9:13" x14ac:dyDescent="0.25">
      <c r="I1864"/>
      <c r="L1864"/>
      <c r="M1864"/>
    </row>
    <row r="1865" spans="9:13" x14ac:dyDescent="0.25">
      <c r="I1865"/>
      <c r="L1865"/>
      <c r="M1865"/>
    </row>
    <row r="1866" spans="9:13" x14ac:dyDescent="0.25">
      <c r="I1866"/>
      <c r="L1866"/>
      <c r="M1866"/>
    </row>
    <row r="1867" spans="9:13" x14ac:dyDescent="0.25">
      <c r="I1867"/>
      <c r="L1867"/>
      <c r="M1867"/>
    </row>
    <row r="1868" spans="9:13" x14ac:dyDescent="0.25">
      <c r="I1868"/>
      <c r="L1868"/>
      <c r="M1868"/>
    </row>
    <row r="1869" spans="9:13" x14ac:dyDescent="0.25">
      <c r="I1869"/>
      <c r="L1869"/>
      <c r="M1869"/>
    </row>
    <row r="1870" spans="9:13" x14ac:dyDescent="0.25">
      <c r="I1870"/>
      <c r="L1870"/>
      <c r="M1870"/>
    </row>
    <row r="1871" spans="9:13" x14ac:dyDescent="0.25">
      <c r="I1871"/>
      <c r="L1871"/>
      <c r="M1871"/>
    </row>
    <row r="1872" spans="9:13" x14ac:dyDescent="0.25">
      <c r="I1872"/>
      <c r="L1872"/>
      <c r="M1872"/>
    </row>
    <row r="1873" spans="9:13" x14ac:dyDescent="0.25">
      <c r="I1873"/>
      <c r="L1873"/>
      <c r="M1873"/>
    </row>
    <row r="1874" spans="9:13" x14ac:dyDescent="0.25">
      <c r="I1874"/>
      <c r="L1874"/>
      <c r="M1874"/>
    </row>
    <row r="1875" spans="9:13" x14ac:dyDescent="0.25">
      <c r="I1875"/>
      <c r="L1875"/>
      <c r="M1875"/>
    </row>
    <row r="1876" spans="9:13" x14ac:dyDescent="0.25">
      <c r="I1876"/>
      <c r="L1876"/>
      <c r="M1876"/>
    </row>
    <row r="1877" spans="9:13" x14ac:dyDescent="0.25">
      <c r="I1877"/>
      <c r="L1877"/>
      <c r="M1877"/>
    </row>
    <row r="1878" spans="9:13" x14ac:dyDescent="0.25">
      <c r="I1878"/>
      <c r="L1878"/>
      <c r="M1878"/>
    </row>
    <row r="1879" spans="9:13" x14ac:dyDescent="0.25">
      <c r="I1879"/>
      <c r="L1879"/>
      <c r="M1879"/>
    </row>
    <row r="1880" spans="9:13" x14ac:dyDescent="0.25">
      <c r="I1880"/>
      <c r="L1880"/>
      <c r="M1880"/>
    </row>
    <row r="1881" spans="9:13" x14ac:dyDescent="0.25">
      <c r="I1881"/>
      <c r="L1881"/>
      <c r="M1881"/>
    </row>
    <row r="1882" spans="9:13" x14ac:dyDescent="0.25">
      <c r="I1882"/>
      <c r="L1882"/>
      <c r="M1882"/>
    </row>
    <row r="1883" spans="9:13" x14ac:dyDescent="0.25">
      <c r="I1883"/>
      <c r="L1883"/>
      <c r="M1883"/>
    </row>
    <row r="1884" spans="9:13" x14ac:dyDescent="0.25">
      <c r="I1884"/>
      <c r="L1884"/>
      <c r="M1884"/>
    </row>
    <row r="1885" spans="9:13" x14ac:dyDescent="0.25">
      <c r="I1885"/>
      <c r="L1885"/>
      <c r="M1885"/>
    </row>
    <row r="1886" spans="9:13" x14ac:dyDescent="0.25">
      <c r="I1886"/>
      <c r="L1886"/>
      <c r="M1886"/>
    </row>
    <row r="1887" spans="9:13" x14ac:dyDescent="0.25">
      <c r="I1887"/>
      <c r="L1887"/>
      <c r="M1887"/>
    </row>
    <row r="1888" spans="9:13" x14ac:dyDescent="0.25">
      <c r="I1888"/>
      <c r="L1888"/>
      <c r="M1888"/>
    </row>
    <row r="1889" spans="9:13" x14ac:dyDescent="0.25">
      <c r="I1889"/>
      <c r="L1889"/>
      <c r="M1889"/>
    </row>
    <row r="1890" spans="9:13" x14ac:dyDescent="0.25">
      <c r="I1890"/>
      <c r="L1890"/>
      <c r="M1890"/>
    </row>
    <row r="1891" spans="9:13" x14ac:dyDescent="0.25">
      <c r="I1891"/>
      <c r="L1891"/>
      <c r="M1891"/>
    </row>
    <row r="1892" spans="9:13" x14ac:dyDescent="0.25">
      <c r="I1892"/>
      <c r="L1892"/>
      <c r="M1892"/>
    </row>
    <row r="1893" spans="9:13" x14ac:dyDescent="0.25">
      <c r="I1893"/>
      <c r="L1893"/>
      <c r="M1893"/>
    </row>
    <row r="1894" spans="9:13" x14ac:dyDescent="0.25">
      <c r="I1894"/>
      <c r="L1894"/>
      <c r="M1894"/>
    </row>
    <row r="1895" spans="9:13" x14ac:dyDescent="0.25">
      <c r="I1895"/>
      <c r="L1895"/>
      <c r="M1895"/>
    </row>
    <row r="1896" spans="9:13" x14ac:dyDescent="0.25">
      <c r="I1896"/>
      <c r="L1896"/>
      <c r="M1896"/>
    </row>
    <row r="1897" spans="9:13" x14ac:dyDescent="0.25">
      <c r="I1897"/>
      <c r="L1897"/>
      <c r="M1897"/>
    </row>
    <row r="1898" spans="9:13" x14ac:dyDescent="0.25">
      <c r="I1898"/>
      <c r="L1898"/>
      <c r="M1898"/>
    </row>
    <row r="1899" spans="9:13" x14ac:dyDescent="0.25">
      <c r="I1899"/>
      <c r="L1899"/>
      <c r="M1899"/>
    </row>
    <row r="1900" spans="9:13" x14ac:dyDescent="0.25">
      <c r="I1900"/>
      <c r="L1900"/>
      <c r="M1900"/>
    </row>
    <row r="1901" spans="9:13" x14ac:dyDescent="0.25">
      <c r="I1901"/>
      <c r="L1901"/>
      <c r="M1901"/>
    </row>
    <row r="1902" spans="9:13" x14ac:dyDescent="0.25">
      <c r="I1902"/>
      <c r="L1902"/>
      <c r="M1902"/>
    </row>
    <row r="1903" spans="9:13" x14ac:dyDescent="0.25">
      <c r="I1903"/>
      <c r="L1903"/>
      <c r="M1903"/>
    </row>
    <row r="1904" spans="9:13" x14ac:dyDescent="0.25">
      <c r="I1904"/>
      <c r="L1904"/>
      <c r="M1904"/>
    </row>
    <row r="1905" spans="9:13" x14ac:dyDescent="0.25">
      <c r="I1905"/>
      <c r="L1905"/>
      <c r="M1905"/>
    </row>
    <row r="1906" spans="9:13" x14ac:dyDescent="0.25">
      <c r="I1906"/>
      <c r="L1906"/>
      <c r="M1906"/>
    </row>
    <row r="1907" spans="9:13" x14ac:dyDescent="0.25">
      <c r="I1907"/>
      <c r="L1907"/>
      <c r="M1907"/>
    </row>
    <row r="1908" spans="9:13" x14ac:dyDescent="0.25">
      <c r="I1908"/>
      <c r="L1908"/>
      <c r="M1908"/>
    </row>
    <row r="1909" spans="9:13" x14ac:dyDescent="0.25">
      <c r="I1909"/>
      <c r="L1909"/>
      <c r="M1909"/>
    </row>
    <row r="1910" spans="9:13" x14ac:dyDescent="0.25">
      <c r="I1910"/>
      <c r="L1910"/>
      <c r="M1910"/>
    </row>
    <row r="1911" spans="9:13" x14ac:dyDescent="0.25">
      <c r="I1911"/>
      <c r="L1911"/>
      <c r="M1911"/>
    </row>
    <row r="1912" spans="9:13" x14ac:dyDescent="0.25">
      <c r="I1912"/>
      <c r="L1912"/>
      <c r="M1912"/>
    </row>
    <row r="1913" spans="9:13" x14ac:dyDescent="0.25">
      <c r="I1913"/>
      <c r="L1913"/>
      <c r="M1913"/>
    </row>
    <row r="1914" spans="9:13" x14ac:dyDescent="0.25">
      <c r="I1914"/>
      <c r="L1914"/>
      <c r="M1914"/>
    </row>
    <row r="1915" spans="9:13" x14ac:dyDescent="0.25">
      <c r="I1915"/>
      <c r="L1915"/>
      <c r="M1915"/>
    </row>
    <row r="1916" spans="9:13" x14ac:dyDescent="0.25">
      <c r="I1916"/>
      <c r="L1916"/>
      <c r="M1916"/>
    </row>
    <row r="1917" spans="9:13" x14ac:dyDescent="0.25">
      <c r="I1917"/>
      <c r="L1917"/>
      <c r="M1917"/>
    </row>
    <row r="1918" spans="9:13" x14ac:dyDescent="0.25">
      <c r="I1918"/>
      <c r="L1918"/>
      <c r="M1918"/>
    </row>
    <row r="1919" spans="9:13" x14ac:dyDescent="0.25">
      <c r="I1919"/>
      <c r="L1919"/>
      <c r="M1919"/>
    </row>
    <row r="1920" spans="9:13" x14ac:dyDescent="0.25">
      <c r="I1920"/>
      <c r="L1920"/>
      <c r="M1920"/>
    </row>
    <row r="1921" spans="9:13" x14ac:dyDescent="0.25">
      <c r="I1921"/>
      <c r="L1921"/>
      <c r="M1921"/>
    </row>
    <row r="1922" spans="9:13" x14ac:dyDescent="0.25">
      <c r="I1922"/>
      <c r="L1922"/>
      <c r="M1922"/>
    </row>
    <row r="1923" spans="9:13" x14ac:dyDescent="0.25">
      <c r="I1923"/>
      <c r="L1923"/>
      <c r="M1923"/>
    </row>
    <row r="1924" spans="9:13" x14ac:dyDescent="0.25">
      <c r="I1924"/>
      <c r="L1924"/>
      <c r="M1924"/>
    </row>
    <row r="1925" spans="9:13" x14ac:dyDescent="0.25">
      <c r="I1925"/>
      <c r="L1925"/>
      <c r="M1925"/>
    </row>
    <row r="1926" spans="9:13" x14ac:dyDescent="0.25">
      <c r="I1926"/>
      <c r="L1926"/>
      <c r="M1926"/>
    </row>
    <row r="1927" spans="9:13" x14ac:dyDescent="0.25">
      <c r="I1927"/>
      <c r="L1927"/>
      <c r="M1927"/>
    </row>
    <row r="1928" spans="9:13" x14ac:dyDescent="0.25">
      <c r="I1928"/>
      <c r="L1928"/>
      <c r="M1928"/>
    </row>
    <row r="1929" spans="9:13" x14ac:dyDescent="0.25">
      <c r="I1929"/>
      <c r="L1929"/>
      <c r="M1929"/>
    </row>
    <row r="1930" spans="9:13" x14ac:dyDescent="0.25">
      <c r="I1930"/>
      <c r="L1930"/>
      <c r="M1930"/>
    </row>
    <row r="1931" spans="9:13" x14ac:dyDescent="0.25">
      <c r="I1931"/>
      <c r="L1931"/>
      <c r="M1931"/>
    </row>
    <row r="1932" spans="9:13" x14ac:dyDescent="0.25">
      <c r="I1932"/>
      <c r="L1932"/>
      <c r="M1932"/>
    </row>
    <row r="1933" spans="9:13" x14ac:dyDescent="0.25">
      <c r="I1933"/>
      <c r="L1933"/>
      <c r="M1933"/>
    </row>
    <row r="1934" spans="9:13" x14ac:dyDescent="0.25">
      <c r="I1934"/>
      <c r="L1934"/>
      <c r="M1934"/>
    </row>
    <row r="1935" spans="9:13" x14ac:dyDescent="0.25">
      <c r="I1935"/>
      <c r="L1935"/>
      <c r="M1935"/>
    </row>
    <row r="1936" spans="9:13" x14ac:dyDescent="0.25">
      <c r="I1936"/>
      <c r="L1936"/>
      <c r="M1936"/>
    </row>
    <row r="1937" spans="9:13" x14ac:dyDescent="0.25">
      <c r="I1937"/>
      <c r="L1937"/>
      <c r="M1937"/>
    </row>
    <row r="1938" spans="9:13" x14ac:dyDescent="0.25">
      <c r="I1938"/>
      <c r="L1938"/>
      <c r="M1938"/>
    </row>
    <row r="1939" spans="9:13" x14ac:dyDescent="0.25">
      <c r="I1939"/>
      <c r="L1939"/>
      <c r="M1939"/>
    </row>
    <row r="1940" spans="9:13" x14ac:dyDescent="0.25">
      <c r="I1940"/>
      <c r="L1940"/>
      <c r="M1940"/>
    </row>
    <row r="1941" spans="9:13" x14ac:dyDescent="0.25">
      <c r="I1941"/>
      <c r="L1941"/>
      <c r="M1941"/>
    </row>
    <row r="1942" spans="9:13" x14ac:dyDescent="0.25">
      <c r="I1942"/>
      <c r="L1942"/>
      <c r="M1942"/>
    </row>
    <row r="1943" spans="9:13" x14ac:dyDescent="0.25">
      <c r="I1943"/>
      <c r="L1943"/>
      <c r="M1943"/>
    </row>
    <row r="1944" spans="9:13" x14ac:dyDescent="0.25">
      <c r="I1944"/>
      <c r="L1944"/>
      <c r="M1944"/>
    </row>
    <row r="1945" spans="9:13" x14ac:dyDescent="0.25">
      <c r="I1945"/>
      <c r="L1945"/>
      <c r="M1945"/>
    </row>
    <row r="1946" spans="9:13" x14ac:dyDescent="0.25">
      <c r="I1946"/>
      <c r="L1946"/>
      <c r="M1946"/>
    </row>
    <row r="1947" spans="9:13" x14ac:dyDescent="0.25">
      <c r="I1947"/>
      <c r="L1947"/>
      <c r="M1947"/>
    </row>
    <row r="1948" spans="9:13" x14ac:dyDescent="0.25">
      <c r="I1948"/>
      <c r="L1948"/>
      <c r="M1948"/>
    </row>
    <row r="1949" spans="9:13" x14ac:dyDescent="0.25">
      <c r="I1949"/>
      <c r="L1949"/>
      <c r="M1949"/>
    </row>
    <row r="1950" spans="9:13" x14ac:dyDescent="0.25">
      <c r="I1950"/>
      <c r="L1950"/>
      <c r="M1950"/>
    </row>
    <row r="1951" spans="9:13" x14ac:dyDescent="0.25">
      <c r="I1951"/>
      <c r="L1951"/>
      <c r="M1951"/>
    </row>
    <row r="1952" spans="9:13" x14ac:dyDescent="0.25">
      <c r="I1952"/>
      <c r="L1952"/>
      <c r="M1952"/>
    </row>
    <row r="1953" spans="9:13" x14ac:dyDescent="0.25">
      <c r="I1953"/>
      <c r="L1953"/>
      <c r="M1953"/>
    </row>
    <row r="1954" spans="9:13" x14ac:dyDescent="0.25">
      <c r="I1954"/>
      <c r="L1954"/>
      <c r="M1954"/>
    </row>
    <row r="1955" spans="9:13" x14ac:dyDescent="0.25">
      <c r="I1955"/>
      <c r="L1955"/>
      <c r="M1955"/>
    </row>
    <row r="1956" spans="9:13" x14ac:dyDescent="0.25">
      <c r="I1956"/>
      <c r="L1956"/>
      <c r="M1956"/>
    </row>
    <row r="1957" spans="9:13" x14ac:dyDescent="0.25">
      <c r="I1957"/>
      <c r="L1957"/>
      <c r="M1957"/>
    </row>
    <row r="1958" spans="9:13" x14ac:dyDescent="0.25">
      <c r="I1958"/>
      <c r="L1958"/>
      <c r="M1958"/>
    </row>
    <row r="1959" spans="9:13" x14ac:dyDescent="0.25">
      <c r="I1959"/>
      <c r="L1959"/>
      <c r="M1959"/>
    </row>
    <row r="1960" spans="9:13" x14ac:dyDescent="0.25">
      <c r="I1960"/>
      <c r="L1960"/>
      <c r="M1960"/>
    </row>
    <row r="1961" spans="9:13" x14ac:dyDescent="0.25">
      <c r="I1961"/>
      <c r="L1961"/>
      <c r="M1961"/>
    </row>
    <row r="1962" spans="9:13" x14ac:dyDescent="0.25">
      <c r="I1962"/>
      <c r="L1962"/>
      <c r="M1962"/>
    </row>
    <row r="1963" spans="9:13" x14ac:dyDescent="0.25">
      <c r="I1963"/>
      <c r="L1963"/>
      <c r="M1963"/>
    </row>
    <row r="1964" spans="9:13" x14ac:dyDescent="0.25">
      <c r="I1964"/>
      <c r="L1964"/>
      <c r="M1964"/>
    </row>
    <row r="1965" spans="9:13" x14ac:dyDescent="0.25">
      <c r="I1965"/>
      <c r="L1965"/>
      <c r="M1965"/>
    </row>
    <row r="1966" spans="9:13" x14ac:dyDescent="0.25">
      <c r="I1966"/>
      <c r="L1966"/>
      <c r="M1966"/>
    </row>
    <row r="1967" spans="9:13" x14ac:dyDescent="0.25">
      <c r="I1967"/>
      <c r="L1967"/>
      <c r="M1967"/>
    </row>
    <row r="1968" spans="9:13" x14ac:dyDescent="0.25">
      <c r="I1968"/>
      <c r="L1968"/>
      <c r="M1968"/>
    </row>
    <row r="1969" spans="9:13" x14ac:dyDescent="0.25">
      <c r="I1969"/>
      <c r="L1969"/>
      <c r="M1969"/>
    </row>
    <row r="1970" spans="9:13" x14ac:dyDescent="0.25">
      <c r="I1970"/>
      <c r="L1970"/>
      <c r="M1970"/>
    </row>
    <row r="1971" spans="9:13" x14ac:dyDescent="0.25">
      <c r="I1971"/>
      <c r="L1971"/>
      <c r="M1971"/>
    </row>
    <row r="1972" spans="9:13" x14ac:dyDescent="0.25">
      <c r="I1972"/>
      <c r="L1972"/>
      <c r="M1972"/>
    </row>
    <row r="1973" spans="9:13" x14ac:dyDescent="0.25">
      <c r="I1973"/>
      <c r="L1973"/>
      <c r="M1973"/>
    </row>
    <row r="1974" spans="9:13" x14ac:dyDescent="0.25">
      <c r="I1974"/>
      <c r="L1974"/>
      <c r="M1974"/>
    </row>
    <row r="1975" spans="9:13" x14ac:dyDescent="0.25">
      <c r="I1975"/>
      <c r="L1975"/>
      <c r="M1975"/>
    </row>
    <row r="1976" spans="9:13" x14ac:dyDescent="0.25">
      <c r="I1976"/>
      <c r="L1976"/>
      <c r="M1976"/>
    </row>
    <row r="1977" spans="9:13" x14ac:dyDescent="0.25">
      <c r="I1977"/>
      <c r="L1977"/>
      <c r="M1977"/>
    </row>
    <row r="1978" spans="9:13" x14ac:dyDescent="0.25">
      <c r="I1978"/>
      <c r="L1978"/>
      <c r="M1978"/>
    </row>
    <row r="1979" spans="9:13" x14ac:dyDescent="0.25">
      <c r="I1979"/>
      <c r="L1979"/>
      <c r="M1979"/>
    </row>
    <row r="1980" spans="9:13" x14ac:dyDescent="0.25">
      <c r="I1980"/>
      <c r="L1980"/>
      <c r="M1980"/>
    </row>
    <row r="1981" spans="9:13" x14ac:dyDescent="0.25">
      <c r="I1981"/>
      <c r="L1981"/>
      <c r="M1981"/>
    </row>
    <row r="1982" spans="9:13" x14ac:dyDescent="0.25">
      <c r="I1982"/>
      <c r="L1982"/>
      <c r="M1982"/>
    </row>
    <row r="1983" spans="9:13" x14ac:dyDescent="0.25">
      <c r="I1983"/>
      <c r="L1983"/>
      <c r="M1983"/>
    </row>
    <row r="1984" spans="9:13" x14ac:dyDescent="0.25">
      <c r="I1984"/>
      <c r="L1984"/>
      <c r="M1984"/>
    </row>
    <row r="1985" spans="9:13" x14ac:dyDescent="0.25">
      <c r="I1985"/>
      <c r="L1985"/>
      <c r="M1985"/>
    </row>
    <row r="1986" spans="9:13" x14ac:dyDescent="0.25">
      <c r="I1986"/>
      <c r="L1986"/>
      <c r="M1986"/>
    </row>
    <row r="1987" spans="9:13" x14ac:dyDescent="0.25">
      <c r="I1987"/>
      <c r="L1987"/>
      <c r="M1987"/>
    </row>
    <row r="1988" spans="9:13" x14ac:dyDescent="0.25">
      <c r="I1988"/>
      <c r="L1988"/>
      <c r="M1988"/>
    </row>
    <row r="1989" spans="9:13" x14ac:dyDescent="0.25">
      <c r="I1989"/>
      <c r="L1989"/>
      <c r="M1989"/>
    </row>
    <row r="1990" spans="9:13" x14ac:dyDescent="0.25">
      <c r="I1990"/>
      <c r="L1990"/>
      <c r="M1990"/>
    </row>
    <row r="1991" spans="9:13" x14ac:dyDescent="0.25">
      <c r="I1991"/>
      <c r="L1991"/>
      <c r="M1991"/>
    </row>
    <row r="1992" spans="9:13" x14ac:dyDescent="0.25">
      <c r="I1992"/>
      <c r="L1992"/>
      <c r="M1992"/>
    </row>
    <row r="1993" spans="9:13" x14ac:dyDescent="0.25">
      <c r="I1993"/>
      <c r="L1993"/>
      <c r="M1993"/>
    </row>
    <row r="1994" spans="9:13" x14ac:dyDescent="0.25">
      <c r="I1994"/>
      <c r="L1994"/>
      <c r="M1994"/>
    </row>
    <row r="1995" spans="9:13" x14ac:dyDescent="0.25">
      <c r="I1995"/>
      <c r="L1995"/>
      <c r="M1995"/>
    </row>
    <row r="1996" spans="9:13" x14ac:dyDescent="0.25">
      <c r="I1996"/>
      <c r="L1996"/>
      <c r="M1996"/>
    </row>
    <row r="1997" spans="9:13" x14ac:dyDescent="0.25">
      <c r="I1997"/>
      <c r="L1997"/>
      <c r="M1997"/>
    </row>
    <row r="1998" spans="9:13" x14ac:dyDescent="0.25">
      <c r="I1998"/>
      <c r="L1998"/>
      <c r="M1998"/>
    </row>
    <row r="1999" spans="9:13" x14ac:dyDescent="0.25">
      <c r="I1999"/>
      <c r="L1999"/>
      <c r="M1999"/>
    </row>
    <row r="2000" spans="9:13" x14ac:dyDescent="0.25">
      <c r="I2000"/>
      <c r="L2000"/>
      <c r="M2000"/>
    </row>
    <row r="2001" spans="9:13" x14ac:dyDescent="0.25">
      <c r="I2001"/>
      <c r="L2001"/>
      <c r="M2001"/>
    </row>
    <row r="2002" spans="9:13" x14ac:dyDescent="0.25">
      <c r="I2002"/>
      <c r="L2002"/>
      <c r="M2002"/>
    </row>
    <row r="2003" spans="9:13" x14ac:dyDescent="0.25">
      <c r="I2003"/>
      <c r="L2003"/>
      <c r="M2003"/>
    </row>
    <row r="2004" spans="9:13" x14ac:dyDescent="0.25">
      <c r="I2004"/>
      <c r="L2004"/>
      <c r="M2004"/>
    </row>
    <row r="2005" spans="9:13" x14ac:dyDescent="0.25">
      <c r="I2005"/>
      <c r="L2005"/>
      <c r="M2005"/>
    </row>
    <row r="2006" spans="9:13" x14ac:dyDescent="0.25">
      <c r="I2006"/>
      <c r="L2006"/>
      <c r="M2006"/>
    </row>
    <row r="2007" spans="9:13" x14ac:dyDescent="0.25">
      <c r="I2007"/>
      <c r="L2007"/>
      <c r="M2007"/>
    </row>
    <row r="2008" spans="9:13" x14ac:dyDescent="0.25">
      <c r="I2008"/>
      <c r="L2008"/>
      <c r="M2008"/>
    </row>
    <row r="2009" spans="9:13" x14ac:dyDescent="0.25">
      <c r="I2009"/>
      <c r="L2009"/>
      <c r="M2009"/>
    </row>
    <row r="2010" spans="9:13" x14ac:dyDescent="0.25">
      <c r="I2010"/>
      <c r="L2010"/>
      <c r="M2010"/>
    </row>
    <row r="2011" spans="9:13" x14ac:dyDescent="0.25">
      <c r="I2011"/>
      <c r="L2011"/>
      <c r="M2011"/>
    </row>
    <row r="2012" spans="9:13" x14ac:dyDescent="0.25">
      <c r="I2012"/>
      <c r="L2012"/>
      <c r="M2012"/>
    </row>
    <row r="2013" spans="9:13" x14ac:dyDescent="0.25">
      <c r="I2013"/>
      <c r="L2013"/>
      <c r="M2013"/>
    </row>
    <row r="2014" spans="9:13" x14ac:dyDescent="0.25">
      <c r="I2014"/>
      <c r="L2014"/>
      <c r="M2014"/>
    </row>
    <row r="2015" spans="9:13" x14ac:dyDescent="0.25">
      <c r="I2015"/>
      <c r="L2015"/>
      <c r="M2015"/>
    </row>
    <row r="2016" spans="9:13" x14ac:dyDescent="0.25">
      <c r="I2016"/>
      <c r="L2016"/>
      <c r="M2016"/>
    </row>
    <row r="2017" spans="9:13" x14ac:dyDescent="0.25">
      <c r="I2017"/>
      <c r="L2017"/>
      <c r="M2017"/>
    </row>
    <row r="2018" spans="9:13" x14ac:dyDescent="0.25">
      <c r="I2018"/>
      <c r="L2018"/>
      <c r="M2018"/>
    </row>
    <row r="2019" spans="9:13" x14ac:dyDescent="0.25">
      <c r="I2019"/>
      <c r="L2019"/>
      <c r="M2019"/>
    </row>
    <row r="2020" spans="9:13" x14ac:dyDescent="0.25">
      <c r="I2020"/>
      <c r="L2020"/>
      <c r="M2020"/>
    </row>
    <row r="2021" spans="9:13" x14ac:dyDescent="0.25">
      <c r="I2021"/>
      <c r="L2021"/>
      <c r="M2021"/>
    </row>
    <row r="2022" spans="9:13" x14ac:dyDescent="0.25">
      <c r="I2022"/>
      <c r="L2022"/>
      <c r="M2022"/>
    </row>
    <row r="2023" spans="9:13" x14ac:dyDescent="0.25">
      <c r="I2023"/>
      <c r="L2023"/>
      <c r="M2023"/>
    </row>
    <row r="2024" spans="9:13" x14ac:dyDescent="0.25">
      <c r="I2024"/>
      <c r="L2024"/>
      <c r="M2024"/>
    </row>
    <row r="2025" spans="9:13" x14ac:dyDescent="0.25">
      <c r="I2025"/>
      <c r="L2025"/>
      <c r="M2025"/>
    </row>
    <row r="2026" spans="9:13" x14ac:dyDescent="0.25">
      <c r="I2026"/>
      <c r="L2026"/>
      <c r="M2026"/>
    </row>
    <row r="2027" spans="9:13" x14ac:dyDescent="0.25">
      <c r="I2027"/>
      <c r="L2027"/>
      <c r="M2027"/>
    </row>
    <row r="2028" spans="9:13" x14ac:dyDescent="0.25">
      <c r="I2028"/>
      <c r="L2028"/>
      <c r="M2028"/>
    </row>
    <row r="2029" spans="9:13" x14ac:dyDescent="0.25">
      <c r="I2029"/>
      <c r="L2029"/>
      <c r="M2029"/>
    </row>
    <row r="2030" spans="9:13" x14ac:dyDescent="0.25">
      <c r="I2030"/>
      <c r="L2030"/>
      <c r="M2030"/>
    </row>
    <row r="2031" spans="9:13" x14ac:dyDescent="0.25">
      <c r="I2031"/>
      <c r="L2031"/>
      <c r="M2031"/>
    </row>
    <row r="2032" spans="9:13" x14ac:dyDescent="0.25">
      <c r="I2032"/>
      <c r="L2032"/>
      <c r="M2032"/>
    </row>
    <row r="2033" spans="9:13" x14ac:dyDescent="0.25">
      <c r="I2033"/>
      <c r="L2033"/>
      <c r="M2033"/>
    </row>
    <row r="2034" spans="9:13" x14ac:dyDescent="0.25">
      <c r="I2034"/>
      <c r="L2034"/>
      <c r="M2034"/>
    </row>
    <row r="2035" spans="9:13" x14ac:dyDescent="0.25">
      <c r="I2035"/>
      <c r="L2035"/>
      <c r="M2035"/>
    </row>
    <row r="2036" spans="9:13" x14ac:dyDescent="0.25">
      <c r="I2036"/>
      <c r="L2036"/>
      <c r="M2036"/>
    </row>
    <row r="2037" spans="9:13" x14ac:dyDescent="0.25">
      <c r="I2037"/>
      <c r="L2037"/>
      <c r="M2037"/>
    </row>
    <row r="2038" spans="9:13" x14ac:dyDescent="0.25">
      <c r="I2038"/>
      <c r="L2038"/>
      <c r="M2038"/>
    </row>
    <row r="2039" spans="9:13" x14ac:dyDescent="0.25">
      <c r="I2039"/>
      <c r="L2039"/>
      <c r="M2039"/>
    </row>
    <row r="2040" spans="9:13" x14ac:dyDescent="0.25">
      <c r="I2040"/>
      <c r="L2040"/>
      <c r="M2040"/>
    </row>
    <row r="2041" spans="9:13" x14ac:dyDescent="0.25">
      <c r="I2041"/>
      <c r="L2041"/>
      <c r="M2041"/>
    </row>
    <row r="2042" spans="9:13" x14ac:dyDescent="0.25">
      <c r="I2042"/>
      <c r="L2042"/>
      <c r="M2042"/>
    </row>
    <row r="2043" spans="9:13" x14ac:dyDescent="0.25">
      <c r="I2043"/>
      <c r="L2043"/>
      <c r="M2043"/>
    </row>
    <row r="2044" spans="9:13" x14ac:dyDescent="0.25">
      <c r="I2044"/>
      <c r="L2044"/>
      <c r="M2044"/>
    </row>
    <row r="2045" spans="9:13" x14ac:dyDescent="0.25">
      <c r="I2045"/>
      <c r="L2045"/>
      <c r="M2045"/>
    </row>
    <row r="2046" spans="9:13" x14ac:dyDescent="0.25">
      <c r="I2046"/>
      <c r="L2046"/>
      <c r="M2046"/>
    </row>
    <row r="2047" spans="9:13" x14ac:dyDescent="0.25">
      <c r="I2047"/>
      <c r="L2047"/>
      <c r="M2047"/>
    </row>
    <row r="2048" spans="9:13" x14ac:dyDescent="0.25">
      <c r="I2048"/>
      <c r="L2048"/>
      <c r="M2048"/>
    </row>
    <row r="2049" spans="9:13" x14ac:dyDescent="0.25">
      <c r="I2049"/>
      <c r="L2049"/>
      <c r="M2049"/>
    </row>
    <row r="2050" spans="9:13" x14ac:dyDescent="0.25">
      <c r="I2050"/>
      <c r="L2050"/>
      <c r="M2050"/>
    </row>
    <row r="2051" spans="9:13" x14ac:dyDescent="0.25">
      <c r="I2051"/>
      <c r="L2051"/>
      <c r="M2051"/>
    </row>
    <row r="2052" spans="9:13" x14ac:dyDescent="0.25">
      <c r="I2052"/>
      <c r="L2052"/>
      <c r="M2052"/>
    </row>
    <row r="2053" spans="9:13" x14ac:dyDescent="0.25">
      <c r="I2053"/>
      <c r="L2053"/>
      <c r="M2053"/>
    </row>
    <row r="2054" spans="9:13" x14ac:dyDescent="0.25">
      <c r="I2054"/>
      <c r="L2054"/>
      <c r="M2054"/>
    </row>
    <row r="2055" spans="9:13" x14ac:dyDescent="0.25">
      <c r="I2055"/>
      <c r="L2055"/>
      <c r="M2055"/>
    </row>
    <row r="2056" spans="9:13" x14ac:dyDescent="0.25">
      <c r="I2056"/>
      <c r="L2056"/>
      <c r="M2056"/>
    </row>
    <row r="2057" spans="9:13" x14ac:dyDescent="0.25">
      <c r="I2057"/>
      <c r="L2057"/>
      <c r="M2057"/>
    </row>
    <row r="2058" spans="9:13" x14ac:dyDescent="0.25">
      <c r="I2058"/>
      <c r="L2058"/>
      <c r="M2058"/>
    </row>
    <row r="2059" spans="9:13" x14ac:dyDescent="0.25">
      <c r="I2059"/>
      <c r="L2059"/>
      <c r="M2059"/>
    </row>
    <row r="2060" spans="9:13" x14ac:dyDescent="0.25">
      <c r="I2060"/>
      <c r="L2060"/>
      <c r="M2060"/>
    </row>
    <row r="2061" spans="9:13" x14ac:dyDescent="0.25">
      <c r="I2061"/>
      <c r="L2061"/>
      <c r="M2061"/>
    </row>
    <row r="2062" spans="9:13" x14ac:dyDescent="0.25">
      <c r="I2062"/>
      <c r="L2062"/>
      <c r="M2062"/>
    </row>
    <row r="2063" spans="9:13" x14ac:dyDescent="0.25">
      <c r="I2063"/>
      <c r="L2063"/>
      <c r="M2063"/>
    </row>
    <row r="2064" spans="9:13" x14ac:dyDescent="0.25">
      <c r="I2064"/>
      <c r="L2064"/>
      <c r="M2064"/>
    </row>
    <row r="2065" spans="9:13" x14ac:dyDescent="0.25">
      <c r="I2065"/>
      <c r="L2065"/>
      <c r="M2065"/>
    </row>
    <row r="2066" spans="9:13" x14ac:dyDescent="0.25">
      <c r="I2066"/>
      <c r="L2066"/>
      <c r="M2066"/>
    </row>
    <row r="2067" spans="9:13" x14ac:dyDescent="0.25">
      <c r="I2067"/>
      <c r="L2067"/>
      <c r="M2067"/>
    </row>
    <row r="2068" spans="9:13" x14ac:dyDescent="0.25">
      <c r="I2068"/>
      <c r="L2068"/>
      <c r="M2068"/>
    </row>
    <row r="2069" spans="9:13" x14ac:dyDescent="0.25">
      <c r="I2069"/>
      <c r="L2069"/>
      <c r="M2069"/>
    </row>
    <row r="2070" spans="9:13" x14ac:dyDescent="0.25">
      <c r="I2070"/>
      <c r="L2070"/>
      <c r="M2070"/>
    </row>
    <row r="2071" spans="9:13" x14ac:dyDescent="0.25">
      <c r="I2071"/>
      <c r="L2071"/>
      <c r="M2071"/>
    </row>
    <row r="2072" spans="9:13" x14ac:dyDescent="0.25">
      <c r="I2072"/>
      <c r="L2072"/>
      <c r="M2072"/>
    </row>
    <row r="2073" spans="9:13" x14ac:dyDescent="0.25">
      <c r="I2073"/>
      <c r="L2073"/>
      <c r="M2073"/>
    </row>
    <row r="2074" spans="9:13" x14ac:dyDescent="0.25">
      <c r="I2074"/>
      <c r="L2074"/>
      <c r="M2074"/>
    </row>
    <row r="2075" spans="9:13" x14ac:dyDescent="0.25">
      <c r="I2075"/>
      <c r="L2075"/>
      <c r="M2075"/>
    </row>
    <row r="2076" spans="9:13" x14ac:dyDescent="0.25">
      <c r="I2076"/>
      <c r="L2076"/>
      <c r="M2076"/>
    </row>
    <row r="2077" spans="9:13" x14ac:dyDescent="0.25">
      <c r="I2077"/>
      <c r="L2077"/>
      <c r="M2077"/>
    </row>
    <row r="2078" spans="9:13" x14ac:dyDescent="0.25">
      <c r="I2078"/>
      <c r="L2078"/>
      <c r="M2078"/>
    </row>
    <row r="2079" spans="9:13" x14ac:dyDescent="0.25">
      <c r="I2079"/>
      <c r="L2079"/>
      <c r="M2079"/>
    </row>
    <row r="2080" spans="9:13" x14ac:dyDescent="0.25">
      <c r="I2080"/>
      <c r="L2080"/>
      <c r="M2080"/>
    </row>
    <row r="2081" spans="9:13" x14ac:dyDescent="0.25">
      <c r="I2081"/>
      <c r="L2081"/>
      <c r="M2081"/>
    </row>
    <row r="2082" spans="9:13" x14ac:dyDescent="0.25">
      <c r="I2082"/>
      <c r="L2082"/>
      <c r="M2082"/>
    </row>
    <row r="2083" spans="9:13" x14ac:dyDescent="0.25">
      <c r="I2083"/>
      <c r="L2083"/>
      <c r="M2083"/>
    </row>
    <row r="2084" spans="9:13" x14ac:dyDescent="0.25">
      <c r="I2084"/>
      <c r="L2084"/>
      <c r="M2084"/>
    </row>
    <row r="2085" spans="9:13" x14ac:dyDescent="0.25">
      <c r="I2085"/>
      <c r="L2085"/>
      <c r="M2085"/>
    </row>
    <row r="2086" spans="9:13" x14ac:dyDescent="0.25">
      <c r="I2086"/>
      <c r="L2086"/>
      <c r="M2086"/>
    </row>
    <row r="2087" spans="9:13" x14ac:dyDescent="0.25">
      <c r="I2087"/>
      <c r="L2087"/>
      <c r="M2087"/>
    </row>
    <row r="2088" spans="9:13" x14ac:dyDescent="0.25">
      <c r="I2088"/>
      <c r="L2088"/>
      <c r="M2088"/>
    </row>
    <row r="2089" spans="9:13" x14ac:dyDescent="0.25">
      <c r="I2089"/>
      <c r="L2089"/>
      <c r="M2089"/>
    </row>
    <row r="2090" spans="9:13" x14ac:dyDescent="0.25">
      <c r="I2090"/>
      <c r="L2090"/>
      <c r="M2090"/>
    </row>
    <row r="2091" spans="9:13" x14ac:dyDescent="0.25">
      <c r="I2091"/>
      <c r="L2091"/>
      <c r="M2091"/>
    </row>
    <row r="2092" spans="9:13" x14ac:dyDescent="0.25">
      <c r="I2092"/>
      <c r="L2092"/>
      <c r="M2092"/>
    </row>
    <row r="2093" spans="9:13" x14ac:dyDescent="0.25">
      <c r="I2093"/>
      <c r="L2093"/>
      <c r="M2093"/>
    </row>
    <row r="2094" spans="9:13" x14ac:dyDescent="0.25">
      <c r="I2094"/>
      <c r="L2094"/>
      <c r="M2094"/>
    </row>
    <row r="2095" spans="9:13" x14ac:dyDescent="0.25">
      <c r="I2095"/>
      <c r="L2095"/>
      <c r="M2095"/>
    </row>
    <row r="2096" spans="9:13" x14ac:dyDescent="0.25">
      <c r="I2096"/>
      <c r="L2096"/>
      <c r="M2096"/>
    </row>
    <row r="2097" spans="9:13" x14ac:dyDescent="0.25">
      <c r="I2097"/>
      <c r="L2097"/>
      <c r="M2097"/>
    </row>
    <row r="2098" spans="9:13" x14ac:dyDescent="0.25">
      <c r="I2098"/>
      <c r="L2098"/>
      <c r="M2098"/>
    </row>
    <row r="2099" spans="9:13" x14ac:dyDescent="0.25">
      <c r="I2099"/>
      <c r="L2099"/>
      <c r="M2099"/>
    </row>
    <row r="2100" spans="9:13" x14ac:dyDescent="0.25">
      <c r="I2100"/>
      <c r="L2100"/>
      <c r="M2100"/>
    </row>
    <row r="2101" spans="9:13" x14ac:dyDescent="0.25">
      <c r="I2101"/>
      <c r="L2101"/>
      <c r="M2101"/>
    </row>
    <row r="2102" spans="9:13" x14ac:dyDescent="0.25">
      <c r="I2102"/>
      <c r="L2102"/>
      <c r="M2102"/>
    </row>
    <row r="2103" spans="9:13" x14ac:dyDescent="0.25">
      <c r="I2103"/>
      <c r="L2103"/>
      <c r="M2103"/>
    </row>
    <row r="2104" spans="9:13" x14ac:dyDescent="0.25">
      <c r="I2104"/>
      <c r="L2104"/>
      <c r="M2104"/>
    </row>
    <row r="2105" spans="9:13" x14ac:dyDescent="0.25">
      <c r="I2105"/>
      <c r="L2105"/>
      <c r="M2105"/>
    </row>
    <row r="2106" spans="9:13" x14ac:dyDescent="0.25">
      <c r="I2106"/>
      <c r="L2106"/>
      <c r="M2106"/>
    </row>
    <row r="2107" spans="9:13" x14ac:dyDescent="0.25">
      <c r="I2107"/>
      <c r="L2107"/>
      <c r="M2107"/>
    </row>
    <row r="2108" spans="9:13" x14ac:dyDescent="0.25">
      <c r="I2108"/>
      <c r="L2108"/>
      <c r="M2108"/>
    </row>
    <row r="2109" spans="9:13" x14ac:dyDescent="0.25">
      <c r="I2109"/>
      <c r="L2109"/>
      <c r="M2109"/>
    </row>
    <row r="2110" spans="9:13" x14ac:dyDescent="0.25">
      <c r="I2110"/>
      <c r="L2110"/>
      <c r="M2110"/>
    </row>
    <row r="2111" spans="9:13" x14ac:dyDescent="0.25">
      <c r="I2111"/>
      <c r="L2111"/>
      <c r="M2111"/>
    </row>
    <row r="2112" spans="9:13" x14ac:dyDescent="0.25">
      <c r="I2112"/>
      <c r="L2112"/>
      <c r="M2112"/>
    </row>
    <row r="2113" spans="9:13" x14ac:dyDescent="0.25">
      <c r="I2113"/>
      <c r="L2113"/>
      <c r="M2113"/>
    </row>
    <row r="2114" spans="9:13" x14ac:dyDescent="0.25">
      <c r="I2114"/>
      <c r="L2114"/>
      <c r="M2114"/>
    </row>
    <row r="2115" spans="9:13" x14ac:dyDescent="0.25">
      <c r="I2115"/>
      <c r="L2115"/>
      <c r="M2115"/>
    </row>
    <row r="2116" spans="9:13" x14ac:dyDescent="0.25">
      <c r="I2116"/>
      <c r="L2116"/>
      <c r="M2116"/>
    </row>
    <row r="2117" spans="9:13" x14ac:dyDescent="0.25">
      <c r="I2117"/>
      <c r="L2117"/>
      <c r="M2117"/>
    </row>
    <row r="2118" spans="9:13" x14ac:dyDescent="0.25">
      <c r="I2118"/>
      <c r="L2118"/>
      <c r="M2118"/>
    </row>
    <row r="2119" spans="9:13" x14ac:dyDescent="0.25">
      <c r="I2119"/>
      <c r="L2119"/>
      <c r="M2119"/>
    </row>
    <row r="2120" spans="9:13" x14ac:dyDescent="0.25">
      <c r="I2120"/>
      <c r="L2120"/>
      <c r="M2120"/>
    </row>
    <row r="2121" spans="9:13" x14ac:dyDescent="0.25">
      <c r="I2121"/>
      <c r="L2121"/>
      <c r="M2121"/>
    </row>
    <row r="2122" spans="9:13" x14ac:dyDescent="0.25">
      <c r="I2122"/>
      <c r="L2122"/>
      <c r="M2122"/>
    </row>
    <row r="2123" spans="9:13" x14ac:dyDescent="0.25">
      <c r="I2123"/>
      <c r="L2123"/>
      <c r="M2123"/>
    </row>
    <row r="2124" spans="9:13" x14ac:dyDescent="0.25">
      <c r="I2124"/>
      <c r="L2124"/>
      <c r="M2124"/>
    </row>
    <row r="2125" spans="9:13" x14ac:dyDescent="0.25">
      <c r="I2125"/>
      <c r="L2125"/>
      <c r="M2125"/>
    </row>
    <row r="2126" spans="9:13" x14ac:dyDescent="0.25">
      <c r="I2126"/>
      <c r="L2126"/>
      <c r="M2126"/>
    </row>
    <row r="2127" spans="9:13" x14ac:dyDescent="0.25">
      <c r="I2127"/>
      <c r="L2127"/>
      <c r="M2127"/>
    </row>
    <row r="2128" spans="9:13" x14ac:dyDescent="0.25">
      <c r="I2128"/>
      <c r="L2128"/>
      <c r="M2128"/>
    </row>
    <row r="2129" spans="9:13" x14ac:dyDescent="0.25">
      <c r="I2129"/>
      <c r="L2129"/>
      <c r="M2129"/>
    </row>
    <row r="2130" spans="9:13" x14ac:dyDescent="0.25">
      <c r="I2130"/>
      <c r="L2130"/>
      <c r="M2130"/>
    </row>
    <row r="2131" spans="9:13" x14ac:dyDescent="0.25">
      <c r="I2131"/>
      <c r="L2131"/>
      <c r="M2131"/>
    </row>
    <row r="2132" spans="9:13" x14ac:dyDescent="0.25">
      <c r="I2132"/>
      <c r="L2132"/>
      <c r="M2132"/>
    </row>
    <row r="2133" spans="9:13" x14ac:dyDescent="0.25">
      <c r="I2133"/>
      <c r="L2133"/>
      <c r="M2133"/>
    </row>
    <row r="2134" spans="9:13" x14ac:dyDescent="0.25">
      <c r="I2134"/>
      <c r="L2134"/>
      <c r="M2134"/>
    </row>
    <row r="2135" spans="9:13" x14ac:dyDescent="0.25">
      <c r="I2135"/>
      <c r="L2135"/>
      <c r="M2135"/>
    </row>
    <row r="2136" spans="9:13" x14ac:dyDescent="0.25">
      <c r="I2136"/>
      <c r="L2136"/>
      <c r="M2136"/>
    </row>
    <row r="2137" spans="9:13" x14ac:dyDescent="0.25">
      <c r="I2137"/>
      <c r="L2137"/>
      <c r="M2137"/>
    </row>
    <row r="2138" spans="9:13" x14ac:dyDescent="0.25">
      <c r="I2138"/>
      <c r="L2138"/>
      <c r="M2138"/>
    </row>
    <row r="2139" spans="9:13" x14ac:dyDescent="0.25">
      <c r="I2139"/>
      <c r="L2139"/>
      <c r="M2139"/>
    </row>
    <row r="2140" spans="9:13" x14ac:dyDescent="0.25">
      <c r="I2140"/>
      <c r="L2140"/>
      <c r="M2140"/>
    </row>
    <row r="2141" spans="9:13" x14ac:dyDescent="0.25">
      <c r="I2141"/>
      <c r="L2141"/>
      <c r="M2141"/>
    </row>
    <row r="2142" spans="9:13" x14ac:dyDescent="0.25">
      <c r="I2142"/>
      <c r="L2142"/>
      <c r="M2142"/>
    </row>
    <row r="2143" spans="9:13" x14ac:dyDescent="0.25">
      <c r="I2143"/>
      <c r="L2143"/>
      <c r="M2143"/>
    </row>
    <row r="2144" spans="9:13" x14ac:dyDescent="0.25">
      <c r="I2144"/>
      <c r="L2144"/>
      <c r="M2144"/>
    </row>
    <row r="2145" spans="9:13" x14ac:dyDescent="0.25">
      <c r="I2145"/>
      <c r="L2145"/>
      <c r="M2145"/>
    </row>
    <row r="2146" spans="9:13" x14ac:dyDescent="0.25">
      <c r="I2146"/>
      <c r="L2146"/>
      <c r="M2146"/>
    </row>
    <row r="2147" spans="9:13" x14ac:dyDescent="0.25">
      <c r="I2147"/>
      <c r="L2147"/>
      <c r="M2147"/>
    </row>
    <row r="2148" spans="9:13" x14ac:dyDescent="0.25">
      <c r="I2148"/>
      <c r="L2148"/>
      <c r="M2148"/>
    </row>
    <row r="2149" spans="9:13" x14ac:dyDescent="0.25">
      <c r="I2149"/>
      <c r="L2149"/>
      <c r="M2149"/>
    </row>
    <row r="2150" spans="9:13" x14ac:dyDescent="0.25">
      <c r="I2150"/>
      <c r="L2150"/>
      <c r="M2150"/>
    </row>
    <row r="2151" spans="9:13" x14ac:dyDescent="0.25">
      <c r="I2151"/>
      <c r="L2151"/>
      <c r="M2151"/>
    </row>
    <row r="2152" spans="9:13" x14ac:dyDescent="0.25">
      <c r="I2152"/>
      <c r="L2152"/>
      <c r="M2152"/>
    </row>
    <row r="2153" spans="9:13" x14ac:dyDescent="0.25">
      <c r="I2153"/>
      <c r="L2153"/>
      <c r="M2153"/>
    </row>
    <row r="2154" spans="9:13" x14ac:dyDescent="0.25">
      <c r="I2154"/>
      <c r="L2154"/>
      <c r="M2154"/>
    </row>
    <row r="2155" spans="9:13" x14ac:dyDescent="0.25">
      <c r="I2155"/>
      <c r="L2155"/>
      <c r="M2155"/>
    </row>
    <row r="2156" spans="9:13" x14ac:dyDescent="0.25">
      <c r="I2156"/>
      <c r="L2156"/>
      <c r="M2156"/>
    </row>
    <row r="2157" spans="9:13" x14ac:dyDescent="0.25">
      <c r="I2157"/>
      <c r="L2157"/>
      <c r="M2157"/>
    </row>
    <row r="2158" spans="9:13" x14ac:dyDescent="0.25">
      <c r="I2158"/>
      <c r="L2158"/>
      <c r="M2158"/>
    </row>
    <row r="2159" spans="9:13" x14ac:dyDescent="0.25">
      <c r="I2159"/>
      <c r="L2159"/>
      <c r="M2159"/>
    </row>
    <row r="2160" spans="9:13" x14ac:dyDescent="0.25">
      <c r="I2160"/>
      <c r="L2160"/>
      <c r="M2160"/>
    </row>
    <row r="2161" spans="9:13" x14ac:dyDescent="0.25">
      <c r="I2161"/>
      <c r="L2161"/>
      <c r="M2161"/>
    </row>
    <row r="2162" spans="9:13" x14ac:dyDescent="0.25">
      <c r="I2162"/>
      <c r="L2162"/>
      <c r="M2162"/>
    </row>
    <row r="2163" spans="9:13" x14ac:dyDescent="0.25">
      <c r="I2163"/>
      <c r="L2163"/>
      <c r="M2163"/>
    </row>
    <row r="2164" spans="9:13" x14ac:dyDescent="0.25">
      <c r="I2164"/>
      <c r="L2164"/>
      <c r="M2164"/>
    </row>
    <row r="2165" spans="9:13" x14ac:dyDescent="0.25">
      <c r="I2165"/>
      <c r="L2165"/>
      <c r="M2165"/>
    </row>
    <row r="2166" spans="9:13" x14ac:dyDescent="0.25">
      <c r="I2166"/>
      <c r="L2166"/>
      <c r="M2166"/>
    </row>
    <row r="2167" spans="9:13" x14ac:dyDescent="0.25">
      <c r="I2167"/>
      <c r="L2167"/>
      <c r="M2167"/>
    </row>
    <row r="2168" spans="9:13" x14ac:dyDescent="0.25">
      <c r="I2168"/>
      <c r="L2168"/>
      <c r="M2168"/>
    </row>
    <row r="2169" spans="9:13" x14ac:dyDescent="0.25">
      <c r="I2169"/>
      <c r="L2169"/>
      <c r="M2169"/>
    </row>
    <row r="2170" spans="9:13" x14ac:dyDescent="0.25">
      <c r="I2170"/>
      <c r="L2170"/>
      <c r="M2170"/>
    </row>
    <row r="2171" spans="9:13" x14ac:dyDescent="0.25">
      <c r="I2171"/>
      <c r="L2171"/>
      <c r="M2171"/>
    </row>
    <row r="2172" spans="9:13" x14ac:dyDescent="0.25">
      <c r="I2172"/>
      <c r="L2172"/>
      <c r="M2172"/>
    </row>
    <row r="2173" spans="9:13" x14ac:dyDescent="0.25">
      <c r="I2173"/>
      <c r="L2173"/>
      <c r="M2173"/>
    </row>
    <row r="2174" spans="9:13" x14ac:dyDescent="0.25">
      <c r="I2174"/>
      <c r="L2174"/>
      <c r="M2174"/>
    </row>
    <row r="2175" spans="9:13" x14ac:dyDescent="0.25">
      <c r="I2175"/>
      <c r="L2175"/>
      <c r="M2175"/>
    </row>
    <row r="2176" spans="9:13" x14ac:dyDescent="0.25">
      <c r="I2176"/>
      <c r="L2176"/>
      <c r="M2176"/>
    </row>
    <row r="2177" spans="9:13" x14ac:dyDescent="0.25">
      <c r="I2177"/>
      <c r="L2177"/>
      <c r="M2177"/>
    </row>
    <row r="2178" spans="9:13" x14ac:dyDescent="0.25">
      <c r="I2178"/>
      <c r="L2178"/>
      <c r="M2178"/>
    </row>
    <row r="2179" spans="9:13" x14ac:dyDescent="0.25">
      <c r="I2179"/>
      <c r="L2179"/>
      <c r="M2179"/>
    </row>
    <row r="2180" spans="9:13" x14ac:dyDescent="0.25">
      <c r="I2180"/>
      <c r="L2180"/>
      <c r="M2180"/>
    </row>
    <row r="2181" spans="9:13" x14ac:dyDescent="0.25">
      <c r="I2181"/>
      <c r="L2181"/>
      <c r="M2181"/>
    </row>
    <row r="2182" spans="9:13" x14ac:dyDescent="0.25">
      <c r="I2182"/>
      <c r="L2182"/>
      <c r="M2182"/>
    </row>
    <row r="2183" spans="9:13" x14ac:dyDescent="0.25">
      <c r="I2183"/>
      <c r="L2183"/>
      <c r="M2183"/>
    </row>
    <row r="2184" spans="9:13" x14ac:dyDescent="0.25">
      <c r="I2184"/>
      <c r="L2184"/>
      <c r="M2184"/>
    </row>
    <row r="2185" spans="9:13" x14ac:dyDescent="0.25">
      <c r="I2185"/>
      <c r="L2185"/>
      <c r="M2185"/>
    </row>
    <row r="2186" spans="9:13" x14ac:dyDescent="0.25">
      <c r="I2186"/>
      <c r="L2186"/>
      <c r="M2186"/>
    </row>
    <row r="2187" spans="9:13" x14ac:dyDescent="0.25">
      <c r="I2187"/>
      <c r="L2187"/>
      <c r="M2187"/>
    </row>
    <row r="2188" spans="9:13" x14ac:dyDescent="0.25">
      <c r="I2188"/>
      <c r="L2188"/>
      <c r="M2188"/>
    </row>
    <row r="2189" spans="9:13" x14ac:dyDescent="0.25">
      <c r="I2189"/>
      <c r="L2189"/>
      <c r="M2189"/>
    </row>
    <row r="2190" spans="9:13" x14ac:dyDescent="0.25">
      <c r="I2190"/>
      <c r="L2190"/>
      <c r="M2190"/>
    </row>
    <row r="2191" spans="9:13" x14ac:dyDescent="0.25">
      <c r="I2191"/>
      <c r="L2191"/>
      <c r="M2191"/>
    </row>
    <row r="2192" spans="9:13" x14ac:dyDescent="0.25">
      <c r="I2192"/>
      <c r="L2192"/>
      <c r="M2192"/>
    </row>
    <row r="2193" spans="9:13" x14ac:dyDescent="0.25">
      <c r="I2193"/>
      <c r="L2193"/>
      <c r="M2193"/>
    </row>
    <row r="2194" spans="9:13" x14ac:dyDescent="0.25">
      <c r="I2194"/>
      <c r="L2194"/>
      <c r="M2194"/>
    </row>
    <row r="2195" spans="9:13" x14ac:dyDescent="0.25">
      <c r="I2195"/>
      <c r="L2195"/>
      <c r="M2195"/>
    </row>
    <row r="2196" spans="9:13" x14ac:dyDescent="0.25">
      <c r="I2196"/>
      <c r="L2196"/>
      <c r="M2196"/>
    </row>
    <row r="2197" spans="9:13" x14ac:dyDescent="0.25">
      <c r="I2197"/>
      <c r="L2197"/>
      <c r="M2197"/>
    </row>
    <row r="2198" spans="9:13" x14ac:dyDescent="0.25">
      <c r="I2198"/>
      <c r="L2198"/>
      <c r="M2198"/>
    </row>
    <row r="2199" spans="9:13" x14ac:dyDescent="0.25">
      <c r="I2199"/>
      <c r="L2199"/>
      <c r="M2199"/>
    </row>
    <row r="2200" spans="9:13" x14ac:dyDescent="0.25">
      <c r="I2200"/>
      <c r="L2200"/>
      <c r="M2200"/>
    </row>
    <row r="2201" spans="9:13" x14ac:dyDescent="0.25">
      <c r="I2201"/>
      <c r="L2201"/>
      <c r="M2201"/>
    </row>
    <row r="2202" spans="9:13" x14ac:dyDescent="0.25">
      <c r="I2202"/>
      <c r="L2202"/>
      <c r="M2202"/>
    </row>
    <row r="2203" spans="9:13" x14ac:dyDescent="0.25">
      <c r="I2203"/>
      <c r="L2203"/>
      <c r="M2203"/>
    </row>
    <row r="2204" spans="9:13" x14ac:dyDescent="0.25">
      <c r="I2204"/>
      <c r="L2204"/>
      <c r="M2204"/>
    </row>
    <row r="2205" spans="9:13" x14ac:dyDescent="0.25">
      <c r="I2205"/>
      <c r="L2205"/>
      <c r="M2205"/>
    </row>
    <row r="2206" spans="9:13" x14ac:dyDescent="0.25">
      <c r="I2206"/>
      <c r="L2206"/>
      <c r="M2206"/>
    </row>
    <row r="2207" spans="9:13" x14ac:dyDescent="0.25">
      <c r="I2207"/>
      <c r="L2207"/>
      <c r="M2207"/>
    </row>
    <row r="2208" spans="9:13" x14ac:dyDescent="0.25">
      <c r="I2208"/>
      <c r="L2208"/>
      <c r="M2208"/>
    </row>
    <row r="2209" spans="9:13" x14ac:dyDescent="0.25">
      <c r="I2209"/>
      <c r="L2209"/>
      <c r="M2209"/>
    </row>
    <row r="2210" spans="9:13" x14ac:dyDescent="0.25">
      <c r="I2210"/>
      <c r="L2210"/>
      <c r="M2210"/>
    </row>
    <row r="2211" spans="9:13" x14ac:dyDescent="0.25">
      <c r="I2211"/>
      <c r="L2211"/>
      <c r="M2211"/>
    </row>
    <row r="2212" spans="9:13" x14ac:dyDescent="0.25">
      <c r="I2212"/>
      <c r="L2212"/>
      <c r="M2212"/>
    </row>
    <row r="2213" spans="9:13" x14ac:dyDescent="0.25">
      <c r="I2213"/>
      <c r="L2213"/>
      <c r="M2213"/>
    </row>
    <row r="2214" spans="9:13" x14ac:dyDescent="0.25">
      <c r="I2214"/>
      <c r="L2214"/>
      <c r="M2214"/>
    </row>
    <row r="2215" spans="9:13" x14ac:dyDescent="0.25">
      <c r="I2215"/>
      <c r="L2215"/>
      <c r="M2215"/>
    </row>
    <row r="2216" spans="9:13" x14ac:dyDescent="0.25">
      <c r="I2216"/>
      <c r="L2216"/>
      <c r="M2216"/>
    </row>
    <row r="2217" spans="9:13" x14ac:dyDescent="0.25">
      <c r="I2217"/>
      <c r="L2217"/>
      <c r="M2217"/>
    </row>
    <row r="2218" spans="9:13" x14ac:dyDescent="0.25">
      <c r="I2218"/>
      <c r="L2218"/>
      <c r="M2218"/>
    </row>
    <row r="2219" spans="9:13" x14ac:dyDescent="0.25">
      <c r="I2219"/>
      <c r="L2219"/>
      <c r="M2219"/>
    </row>
    <row r="2220" spans="9:13" x14ac:dyDescent="0.25">
      <c r="I2220"/>
      <c r="L2220"/>
      <c r="M2220"/>
    </row>
    <row r="2221" spans="9:13" x14ac:dyDescent="0.25">
      <c r="I2221"/>
      <c r="L2221"/>
      <c r="M2221"/>
    </row>
    <row r="2222" spans="9:13" x14ac:dyDescent="0.25">
      <c r="I2222"/>
      <c r="L2222"/>
      <c r="M2222"/>
    </row>
    <row r="2223" spans="9:13" x14ac:dyDescent="0.25">
      <c r="I2223"/>
      <c r="L2223"/>
      <c r="M2223"/>
    </row>
    <row r="2224" spans="9:13" x14ac:dyDescent="0.25">
      <c r="I2224"/>
      <c r="L2224"/>
      <c r="M2224"/>
    </row>
    <row r="2225" spans="9:13" x14ac:dyDescent="0.25">
      <c r="I2225"/>
      <c r="L2225"/>
      <c r="M2225"/>
    </row>
    <row r="2226" spans="9:13" x14ac:dyDescent="0.25">
      <c r="I2226"/>
      <c r="L2226"/>
      <c r="M2226"/>
    </row>
    <row r="2227" spans="9:13" x14ac:dyDescent="0.25">
      <c r="I2227"/>
      <c r="L2227"/>
      <c r="M2227"/>
    </row>
    <row r="2228" spans="9:13" x14ac:dyDescent="0.25">
      <c r="I2228"/>
      <c r="L2228"/>
      <c r="M2228"/>
    </row>
    <row r="2229" spans="9:13" x14ac:dyDescent="0.25">
      <c r="I2229"/>
      <c r="L2229"/>
      <c r="M2229"/>
    </row>
    <row r="2230" spans="9:13" x14ac:dyDescent="0.25">
      <c r="I2230"/>
      <c r="L2230"/>
      <c r="M2230"/>
    </row>
    <row r="2231" spans="9:13" x14ac:dyDescent="0.25">
      <c r="I2231"/>
      <c r="L2231"/>
      <c r="M2231"/>
    </row>
    <row r="2232" spans="9:13" x14ac:dyDescent="0.25">
      <c r="I2232"/>
      <c r="L2232"/>
      <c r="M2232"/>
    </row>
    <row r="2233" spans="9:13" x14ac:dyDescent="0.25">
      <c r="I2233"/>
      <c r="L2233"/>
      <c r="M2233"/>
    </row>
    <row r="2234" spans="9:13" x14ac:dyDescent="0.25">
      <c r="I2234"/>
      <c r="L2234"/>
      <c r="M2234"/>
    </row>
    <row r="2235" spans="9:13" x14ac:dyDescent="0.25">
      <c r="I2235"/>
      <c r="L2235"/>
      <c r="M2235"/>
    </row>
    <row r="2236" spans="9:13" x14ac:dyDescent="0.25">
      <c r="I2236"/>
      <c r="L2236"/>
      <c r="M2236"/>
    </row>
    <row r="2237" spans="9:13" x14ac:dyDescent="0.25">
      <c r="I2237"/>
      <c r="L2237"/>
      <c r="M2237"/>
    </row>
    <row r="2238" spans="9:13" x14ac:dyDescent="0.25">
      <c r="I2238"/>
      <c r="L2238"/>
      <c r="M2238"/>
    </row>
    <row r="2239" spans="9:13" x14ac:dyDescent="0.25">
      <c r="I2239"/>
      <c r="L2239"/>
      <c r="M2239"/>
    </row>
    <row r="2240" spans="9:13" x14ac:dyDescent="0.25">
      <c r="I2240"/>
      <c r="L2240"/>
      <c r="M2240"/>
    </row>
    <row r="2241" spans="9:13" x14ac:dyDescent="0.25">
      <c r="I2241"/>
      <c r="L2241"/>
      <c r="M2241"/>
    </row>
    <row r="2242" spans="9:13" x14ac:dyDescent="0.25">
      <c r="I2242"/>
      <c r="L2242"/>
      <c r="M2242"/>
    </row>
    <row r="2243" spans="9:13" x14ac:dyDescent="0.25">
      <c r="I2243"/>
      <c r="L2243"/>
      <c r="M2243"/>
    </row>
    <row r="2244" spans="9:13" x14ac:dyDescent="0.25">
      <c r="I2244"/>
      <c r="L2244"/>
      <c r="M2244"/>
    </row>
    <row r="2245" spans="9:13" x14ac:dyDescent="0.25">
      <c r="I2245"/>
      <c r="L2245"/>
      <c r="M2245"/>
    </row>
    <row r="2246" spans="9:13" x14ac:dyDescent="0.25">
      <c r="I2246"/>
      <c r="L2246"/>
      <c r="M2246"/>
    </row>
    <row r="2247" spans="9:13" x14ac:dyDescent="0.25">
      <c r="I2247"/>
      <c r="L2247"/>
      <c r="M2247"/>
    </row>
    <row r="2248" spans="9:13" x14ac:dyDescent="0.25">
      <c r="I2248"/>
      <c r="L2248"/>
      <c r="M2248"/>
    </row>
    <row r="2249" spans="9:13" x14ac:dyDescent="0.25">
      <c r="I2249"/>
      <c r="L2249"/>
      <c r="M2249"/>
    </row>
    <row r="2250" spans="9:13" x14ac:dyDescent="0.25">
      <c r="I2250"/>
      <c r="L2250"/>
      <c r="M2250"/>
    </row>
    <row r="2251" spans="9:13" x14ac:dyDescent="0.25">
      <c r="I2251"/>
      <c r="L2251"/>
      <c r="M2251"/>
    </row>
    <row r="2252" spans="9:13" x14ac:dyDescent="0.25">
      <c r="I2252"/>
      <c r="L2252"/>
      <c r="M2252"/>
    </row>
    <row r="2253" spans="9:13" x14ac:dyDescent="0.25">
      <c r="I2253"/>
      <c r="L2253"/>
      <c r="M2253"/>
    </row>
    <row r="2254" spans="9:13" x14ac:dyDescent="0.25">
      <c r="I2254"/>
      <c r="L2254"/>
      <c r="M2254"/>
    </row>
    <row r="2255" spans="9:13" x14ac:dyDescent="0.25">
      <c r="I2255"/>
      <c r="L2255"/>
      <c r="M2255"/>
    </row>
    <row r="2256" spans="9:13" x14ac:dyDescent="0.25">
      <c r="I2256"/>
      <c r="L2256"/>
      <c r="M2256"/>
    </row>
    <row r="2257" spans="9:13" x14ac:dyDescent="0.25">
      <c r="I2257"/>
      <c r="L2257"/>
      <c r="M2257"/>
    </row>
    <row r="2258" spans="9:13" x14ac:dyDescent="0.25">
      <c r="I2258"/>
      <c r="L2258"/>
      <c r="M2258"/>
    </row>
    <row r="2259" spans="9:13" x14ac:dyDescent="0.25">
      <c r="I2259"/>
      <c r="L2259"/>
      <c r="M2259"/>
    </row>
    <row r="2260" spans="9:13" x14ac:dyDescent="0.25">
      <c r="I2260"/>
      <c r="L2260"/>
      <c r="M2260"/>
    </row>
    <row r="2261" spans="9:13" x14ac:dyDescent="0.25">
      <c r="I2261"/>
      <c r="L2261"/>
      <c r="M2261"/>
    </row>
    <row r="2262" spans="9:13" x14ac:dyDescent="0.25">
      <c r="I2262"/>
      <c r="L2262"/>
      <c r="M2262"/>
    </row>
    <row r="2263" spans="9:13" x14ac:dyDescent="0.25">
      <c r="I2263"/>
      <c r="L2263"/>
      <c r="M2263"/>
    </row>
    <row r="2264" spans="9:13" x14ac:dyDescent="0.25">
      <c r="I2264"/>
      <c r="L2264"/>
      <c r="M2264"/>
    </row>
    <row r="2265" spans="9:13" x14ac:dyDescent="0.25">
      <c r="I2265"/>
      <c r="L2265"/>
      <c r="M2265"/>
    </row>
    <row r="2266" spans="9:13" x14ac:dyDescent="0.25">
      <c r="I2266"/>
      <c r="L2266"/>
      <c r="M2266"/>
    </row>
    <row r="2267" spans="9:13" x14ac:dyDescent="0.25">
      <c r="I2267"/>
      <c r="L2267"/>
      <c r="M2267"/>
    </row>
    <row r="2268" spans="9:13" x14ac:dyDescent="0.25">
      <c r="I2268"/>
      <c r="L2268"/>
      <c r="M2268"/>
    </row>
    <row r="2269" spans="9:13" x14ac:dyDescent="0.25">
      <c r="I2269"/>
      <c r="L2269"/>
      <c r="M2269"/>
    </row>
    <row r="2270" spans="9:13" x14ac:dyDescent="0.25">
      <c r="I2270"/>
      <c r="L2270"/>
      <c r="M2270"/>
    </row>
    <row r="2271" spans="9:13" x14ac:dyDescent="0.25">
      <c r="I2271"/>
      <c r="L2271"/>
      <c r="M2271"/>
    </row>
    <row r="2272" spans="9:13" x14ac:dyDescent="0.25">
      <c r="I2272"/>
      <c r="L2272"/>
      <c r="M2272"/>
    </row>
    <row r="2273" spans="9:13" x14ac:dyDescent="0.25">
      <c r="I2273"/>
      <c r="L2273"/>
      <c r="M2273"/>
    </row>
    <row r="2274" spans="9:13" x14ac:dyDescent="0.25">
      <c r="I2274"/>
      <c r="L2274"/>
      <c r="M2274"/>
    </row>
    <row r="2275" spans="9:13" x14ac:dyDescent="0.25">
      <c r="I2275"/>
      <c r="L2275"/>
      <c r="M2275"/>
    </row>
    <row r="2276" spans="9:13" x14ac:dyDescent="0.25">
      <c r="I2276"/>
      <c r="L2276"/>
      <c r="M2276"/>
    </row>
    <row r="2277" spans="9:13" x14ac:dyDescent="0.25">
      <c r="I2277"/>
      <c r="L2277"/>
      <c r="M2277"/>
    </row>
    <row r="2278" spans="9:13" x14ac:dyDescent="0.25">
      <c r="I2278"/>
      <c r="L2278"/>
      <c r="M2278"/>
    </row>
    <row r="2279" spans="9:13" x14ac:dyDescent="0.25">
      <c r="I2279"/>
      <c r="L2279"/>
      <c r="M2279"/>
    </row>
    <row r="2280" spans="9:13" x14ac:dyDescent="0.25">
      <c r="I2280"/>
      <c r="L2280"/>
      <c r="M2280"/>
    </row>
    <row r="2281" spans="9:13" x14ac:dyDescent="0.25">
      <c r="I2281"/>
      <c r="L2281"/>
      <c r="M2281"/>
    </row>
    <row r="2282" spans="9:13" x14ac:dyDescent="0.25">
      <c r="I2282"/>
      <c r="L2282"/>
      <c r="M2282"/>
    </row>
    <row r="2283" spans="9:13" x14ac:dyDescent="0.25">
      <c r="I2283"/>
      <c r="L2283"/>
      <c r="M2283"/>
    </row>
    <row r="2284" spans="9:13" x14ac:dyDescent="0.25">
      <c r="I2284"/>
      <c r="L2284"/>
      <c r="M2284"/>
    </row>
    <row r="2285" spans="9:13" x14ac:dyDescent="0.25">
      <c r="I2285"/>
      <c r="L2285"/>
      <c r="M2285"/>
    </row>
    <row r="2286" spans="9:13" x14ac:dyDescent="0.25">
      <c r="I2286"/>
      <c r="L2286"/>
      <c r="M2286"/>
    </row>
    <row r="2287" spans="9:13" x14ac:dyDescent="0.25">
      <c r="I2287"/>
      <c r="L2287"/>
      <c r="M2287"/>
    </row>
    <row r="2288" spans="9:13" x14ac:dyDescent="0.25">
      <c r="I2288"/>
      <c r="L2288"/>
      <c r="M2288"/>
    </row>
    <row r="2289" spans="9:13" x14ac:dyDescent="0.25">
      <c r="I2289"/>
      <c r="L2289"/>
      <c r="M2289"/>
    </row>
    <row r="2290" spans="9:13" x14ac:dyDescent="0.25">
      <c r="I2290"/>
      <c r="L2290"/>
      <c r="M2290"/>
    </row>
    <row r="2291" spans="9:13" x14ac:dyDescent="0.25">
      <c r="I2291"/>
      <c r="L2291"/>
      <c r="M2291"/>
    </row>
    <row r="2292" spans="9:13" x14ac:dyDescent="0.25">
      <c r="I2292"/>
      <c r="L2292"/>
      <c r="M2292"/>
    </row>
    <row r="2293" spans="9:13" x14ac:dyDescent="0.25">
      <c r="I2293"/>
      <c r="L2293"/>
      <c r="M2293"/>
    </row>
    <row r="2294" spans="9:13" x14ac:dyDescent="0.25">
      <c r="I2294"/>
      <c r="L2294"/>
      <c r="M2294"/>
    </row>
    <row r="2295" spans="9:13" x14ac:dyDescent="0.25">
      <c r="I2295"/>
      <c r="L2295"/>
      <c r="M2295"/>
    </row>
    <row r="2296" spans="9:13" x14ac:dyDescent="0.25">
      <c r="I2296"/>
      <c r="L2296"/>
      <c r="M2296"/>
    </row>
    <row r="2297" spans="9:13" x14ac:dyDescent="0.25">
      <c r="I2297"/>
      <c r="L2297"/>
      <c r="M2297"/>
    </row>
    <row r="2298" spans="9:13" x14ac:dyDescent="0.25">
      <c r="I2298"/>
      <c r="L2298"/>
      <c r="M2298"/>
    </row>
    <row r="2299" spans="9:13" x14ac:dyDescent="0.25">
      <c r="I2299"/>
      <c r="L2299"/>
      <c r="M2299"/>
    </row>
    <row r="2300" spans="9:13" x14ac:dyDescent="0.25">
      <c r="I2300"/>
      <c r="L2300"/>
      <c r="M2300"/>
    </row>
    <row r="2301" spans="9:13" x14ac:dyDescent="0.25">
      <c r="I2301"/>
      <c r="L2301"/>
      <c r="M2301"/>
    </row>
    <row r="2302" spans="9:13" x14ac:dyDescent="0.25">
      <c r="I2302"/>
      <c r="L2302"/>
      <c r="M2302"/>
    </row>
    <row r="2303" spans="9:13" x14ac:dyDescent="0.25">
      <c r="I2303"/>
      <c r="L2303"/>
      <c r="M2303"/>
    </row>
    <row r="2304" spans="9:13" x14ac:dyDescent="0.25">
      <c r="I2304"/>
      <c r="L2304"/>
      <c r="M2304"/>
    </row>
    <row r="2305" spans="9:13" x14ac:dyDescent="0.25">
      <c r="I2305"/>
      <c r="L2305"/>
      <c r="M2305"/>
    </row>
    <row r="2306" spans="9:13" x14ac:dyDescent="0.25">
      <c r="I2306"/>
      <c r="L2306"/>
      <c r="M2306"/>
    </row>
    <row r="2307" spans="9:13" x14ac:dyDescent="0.25">
      <c r="I2307"/>
      <c r="L2307"/>
      <c r="M2307"/>
    </row>
    <row r="2308" spans="9:13" x14ac:dyDescent="0.25">
      <c r="I2308"/>
      <c r="L2308"/>
      <c r="M2308"/>
    </row>
    <row r="2309" spans="9:13" x14ac:dyDescent="0.25">
      <c r="I2309"/>
      <c r="L2309"/>
      <c r="M2309"/>
    </row>
    <row r="2310" spans="9:13" x14ac:dyDescent="0.25">
      <c r="I2310"/>
      <c r="L2310"/>
      <c r="M2310"/>
    </row>
    <row r="2311" spans="9:13" x14ac:dyDescent="0.25">
      <c r="I2311"/>
      <c r="L2311"/>
      <c r="M2311"/>
    </row>
    <row r="2312" spans="9:13" x14ac:dyDescent="0.25">
      <c r="I2312"/>
      <c r="L2312"/>
      <c r="M2312"/>
    </row>
    <row r="2313" spans="9:13" x14ac:dyDescent="0.25">
      <c r="I2313"/>
      <c r="L2313"/>
      <c r="M2313"/>
    </row>
    <row r="2314" spans="9:13" x14ac:dyDescent="0.25">
      <c r="I2314"/>
      <c r="L2314"/>
      <c r="M2314"/>
    </row>
    <row r="2315" spans="9:13" x14ac:dyDescent="0.25">
      <c r="I2315"/>
      <c r="L2315"/>
      <c r="M2315"/>
    </row>
    <row r="2316" spans="9:13" x14ac:dyDescent="0.25">
      <c r="I2316"/>
      <c r="L2316"/>
      <c r="M2316"/>
    </row>
    <row r="2317" spans="9:13" x14ac:dyDescent="0.25">
      <c r="I2317"/>
      <c r="L2317"/>
      <c r="M2317"/>
    </row>
    <row r="2318" spans="9:13" x14ac:dyDescent="0.25">
      <c r="I2318"/>
      <c r="L2318"/>
      <c r="M2318"/>
    </row>
    <row r="2319" spans="9:13" x14ac:dyDescent="0.25">
      <c r="I2319"/>
      <c r="L2319"/>
      <c r="M2319"/>
    </row>
    <row r="2320" spans="9:13" x14ac:dyDescent="0.25">
      <c r="I2320"/>
      <c r="L2320"/>
      <c r="M2320"/>
    </row>
    <row r="2321" spans="9:13" x14ac:dyDescent="0.25">
      <c r="I2321"/>
      <c r="L2321"/>
      <c r="M2321"/>
    </row>
    <row r="2322" spans="9:13" x14ac:dyDescent="0.25">
      <c r="I2322"/>
      <c r="L2322"/>
      <c r="M2322"/>
    </row>
    <row r="2323" spans="9:13" x14ac:dyDescent="0.25">
      <c r="I2323"/>
      <c r="L2323"/>
      <c r="M2323"/>
    </row>
    <row r="2324" spans="9:13" x14ac:dyDescent="0.25">
      <c r="I2324"/>
      <c r="L2324"/>
      <c r="M2324"/>
    </row>
    <row r="2325" spans="9:13" x14ac:dyDescent="0.25">
      <c r="I2325"/>
      <c r="L2325"/>
      <c r="M2325"/>
    </row>
    <row r="2326" spans="9:13" x14ac:dyDescent="0.25">
      <c r="I2326"/>
      <c r="L2326"/>
      <c r="M2326"/>
    </row>
    <row r="2327" spans="9:13" x14ac:dyDescent="0.25">
      <c r="I2327"/>
      <c r="L2327"/>
      <c r="M2327"/>
    </row>
    <row r="2328" spans="9:13" x14ac:dyDescent="0.25">
      <c r="I2328"/>
      <c r="L2328"/>
      <c r="M2328"/>
    </row>
    <row r="2329" spans="9:13" x14ac:dyDescent="0.25">
      <c r="I2329"/>
      <c r="L2329"/>
      <c r="M2329"/>
    </row>
    <row r="2330" spans="9:13" x14ac:dyDescent="0.25">
      <c r="I2330"/>
      <c r="L2330"/>
      <c r="M2330"/>
    </row>
    <row r="2331" spans="9:13" x14ac:dyDescent="0.25">
      <c r="I2331"/>
      <c r="L2331"/>
      <c r="M2331"/>
    </row>
    <row r="2332" spans="9:13" x14ac:dyDescent="0.25">
      <c r="I2332"/>
      <c r="L2332"/>
      <c r="M2332"/>
    </row>
    <row r="2333" spans="9:13" x14ac:dyDescent="0.25">
      <c r="I2333"/>
      <c r="L2333"/>
      <c r="M2333"/>
    </row>
    <row r="2334" spans="9:13" x14ac:dyDescent="0.25">
      <c r="I2334"/>
      <c r="L2334"/>
      <c r="M2334"/>
    </row>
    <row r="2335" spans="9:13" x14ac:dyDescent="0.25">
      <c r="I2335"/>
      <c r="L2335"/>
      <c r="M2335"/>
    </row>
    <row r="2336" spans="9:13" x14ac:dyDescent="0.25">
      <c r="I2336"/>
      <c r="L2336"/>
      <c r="M2336"/>
    </row>
    <row r="2337" spans="9:13" x14ac:dyDescent="0.25">
      <c r="I2337"/>
      <c r="L2337"/>
      <c r="M2337"/>
    </row>
    <row r="2338" spans="9:13" x14ac:dyDescent="0.25">
      <c r="I2338"/>
      <c r="L2338"/>
      <c r="M2338"/>
    </row>
    <row r="2339" spans="9:13" x14ac:dyDescent="0.25">
      <c r="I2339"/>
      <c r="L2339"/>
      <c r="M2339"/>
    </row>
    <row r="2340" spans="9:13" x14ac:dyDescent="0.25">
      <c r="I2340"/>
      <c r="L2340"/>
      <c r="M2340"/>
    </row>
    <row r="2341" spans="9:13" x14ac:dyDescent="0.25">
      <c r="I2341"/>
      <c r="L2341"/>
      <c r="M2341"/>
    </row>
    <row r="2342" spans="9:13" x14ac:dyDescent="0.25">
      <c r="I2342"/>
      <c r="L2342"/>
      <c r="M2342"/>
    </row>
    <row r="2343" spans="9:13" x14ac:dyDescent="0.25">
      <c r="I2343"/>
      <c r="L2343"/>
      <c r="M2343"/>
    </row>
    <row r="2344" spans="9:13" x14ac:dyDescent="0.25">
      <c r="I2344"/>
      <c r="L2344"/>
      <c r="M2344"/>
    </row>
    <row r="2345" spans="9:13" x14ac:dyDescent="0.25">
      <c r="I2345"/>
      <c r="L2345"/>
      <c r="M2345"/>
    </row>
    <row r="2346" spans="9:13" x14ac:dyDescent="0.25">
      <c r="I2346"/>
      <c r="L2346"/>
      <c r="M2346"/>
    </row>
    <row r="2347" spans="9:13" x14ac:dyDescent="0.25">
      <c r="I2347"/>
      <c r="L2347"/>
      <c r="M2347"/>
    </row>
    <row r="2348" spans="9:13" x14ac:dyDescent="0.25">
      <c r="I2348"/>
      <c r="L2348"/>
      <c r="M2348"/>
    </row>
    <row r="2349" spans="9:13" x14ac:dyDescent="0.25">
      <c r="I2349"/>
      <c r="L2349"/>
      <c r="M2349"/>
    </row>
    <row r="2350" spans="9:13" x14ac:dyDescent="0.25">
      <c r="I2350"/>
      <c r="L2350"/>
      <c r="M2350"/>
    </row>
    <row r="2351" spans="9:13" x14ac:dyDescent="0.25">
      <c r="I2351"/>
      <c r="L2351"/>
      <c r="M2351"/>
    </row>
    <row r="2352" spans="9:13" x14ac:dyDescent="0.25">
      <c r="I2352"/>
      <c r="L2352"/>
      <c r="M2352"/>
    </row>
    <row r="2353" spans="9:13" x14ac:dyDescent="0.25">
      <c r="I2353"/>
      <c r="L2353"/>
      <c r="M2353"/>
    </row>
    <row r="2354" spans="9:13" x14ac:dyDescent="0.25">
      <c r="I2354"/>
      <c r="L2354"/>
      <c r="M2354"/>
    </row>
    <row r="2355" spans="9:13" x14ac:dyDescent="0.25">
      <c r="I2355"/>
      <c r="L2355"/>
      <c r="M2355"/>
    </row>
    <row r="2356" spans="9:13" x14ac:dyDescent="0.25">
      <c r="I2356"/>
      <c r="L2356"/>
      <c r="M2356"/>
    </row>
    <row r="2357" spans="9:13" x14ac:dyDescent="0.25">
      <c r="I2357"/>
      <c r="L2357"/>
      <c r="M2357"/>
    </row>
    <row r="2358" spans="9:13" x14ac:dyDescent="0.25">
      <c r="I2358"/>
      <c r="L2358"/>
      <c r="M2358"/>
    </row>
    <row r="2359" spans="9:13" x14ac:dyDescent="0.25">
      <c r="I2359"/>
      <c r="L2359"/>
      <c r="M2359"/>
    </row>
    <row r="2360" spans="9:13" x14ac:dyDescent="0.25">
      <c r="I2360"/>
      <c r="L2360"/>
      <c r="M2360"/>
    </row>
    <row r="2361" spans="9:13" x14ac:dyDescent="0.25">
      <c r="I2361"/>
      <c r="L2361"/>
      <c r="M2361"/>
    </row>
    <row r="2362" spans="9:13" x14ac:dyDescent="0.25">
      <c r="I2362"/>
      <c r="L2362"/>
      <c r="M2362"/>
    </row>
    <row r="2363" spans="9:13" x14ac:dyDescent="0.25">
      <c r="I2363"/>
      <c r="L2363"/>
      <c r="M2363"/>
    </row>
    <row r="2364" spans="9:13" x14ac:dyDescent="0.25">
      <c r="I2364"/>
      <c r="L2364"/>
      <c r="M2364"/>
    </row>
    <row r="2365" spans="9:13" x14ac:dyDescent="0.25">
      <c r="I2365"/>
      <c r="L2365"/>
      <c r="M2365"/>
    </row>
    <row r="2366" spans="9:13" x14ac:dyDescent="0.25">
      <c r="I2366"/>
      <c r="L2366"/>
      <c r="M2366"/>
    </row>
    <row r="2367" spans="9:13" x14ac:dyDescent="0.25">
      <c r="I2367"/>
      <c r="L2367"/>
      <c r="M2367"/>
    </row>
    <row r="2368" spans="9:13" x14ac:dyDescent="0.25">
      <c r="I2368"/>
      <c r="L2368"/>
      <c r="M2368"/>
    </row>
    <row r="2369" spans="9:13" x14ac:dyDescent="0.25">
      <c r="I2369"/>
      <c r="L2369"/>
      <c r="M2369"/>
    </row>
    <row r="2370" spans="9:13" x14ac:dyDescent="0.25">
      <c r="I2370"/>
      <c r="L2370"/>
      <c r="M2370"/>
    </row>
    <row r="2371" spans="9:13" x14ac:dyDescent="0.25">
      <c r="I2371"/>
      <c r="L2371"/>
      <c r="M2371"/>
    </row>
    <row r="2372" spans="9:13" x14ac:dyDescent="0.25">
      <c r="I2372"/>
      <c r="L2372"/>
      <c r="M2372"/>
    </row>
    <row r="2373" spans="9:13" x14ac:dyDescent="0.25">
      <c r="I2373"/>
      <c r="L2373"/>
      <c r="M2373"/>
    </row>
    <row r="2374" spans="9:13" x14ac:dyDescent="0.25">
      <c r="I2374"/>
      <c r="L2374"/>
      <c r="M2374"/>
    </row>
    <row r="2375" spans="9:13" x14ac:dyDescent="0.25">
      <c r="I2375"/>
      <c r="L2375"/>
      <c r="M2375"/>
    </row>
    <row r="2376" spans="9:13" x14ac:dyDescent="0.25">
      <c r="I2376"/>
      <c r="L2376"/>
      <c r="M2376"/>
    </row>
    <row r="2377" spans="9:13" x14ac:dyDescent="0.25">
      <c r="I2377"/>
      <c r="L2377"/>
      <c r="M2377"/>
    </row>
    <row r="2378" spans="9:13" x14ac:dyDescent="0.25">
      <c r="I2378"/>
      <c r="L2378"/>
      <c r="M2378"/>
    </row>
    <row r="2379" spans="9:13" x14ac:dyDescent="0.25">
      <c r="I2379"/>
      <c r="L2379"/>
      <c r="M2379"/>
    </row>
    <row r="2380" spans="9:13" x14ac:dyDescent="0.25">
      <c r="I2380"/>
      <c r="L2380"/>
      <c r="M2380"/>
    </row>
    <row r="2381" spans="9:13" x14ac:dyDescent="0.25">
      <c r="I2381"/>
      <c r="L2381"/>
      <c r="M2381"/>
    </row>
    <row r="2382" spans="9:13" x14ac:dyDescent="0.25">
      <c r="I2382"/>
      <c r="L2382"/>
      <c r="M2382"/>
    </row>
    <row r="2383" spans="9:13" x14ac:dyDescent="0.25">
      <c r="I2383"/>
      <c r="L2383"/>
      <c r="M2383"/>
    </row>
    <row r="2384" spans="9:13" x14ac:dyDescent="0.25">
      <c r="I2384"/>
      <c r="L2384"/>
      <c r="M2384"/>
    </row>
    <row r="2385" spans="9:13" x14ac:dyDescent="0.25">
      <c r="I2385"/>
      <c r="L2385"/>
      <c r="M2385"/>
    </row>
    <row r="2386" spans="9:13" x14ac:dyDescent="0.25">
      <c r="I2386"/>
      <c r="L2386"/>
      <c r="M2386"/>
    </row>
    <row r="2387" spans="9:13" x14ac:dyDescent="0.25">
      <c r="I2387"/>
      <c r="L2387"/>
      <c r="M2387"/>
    </row>
    <row r="2388" spans="9:13" x14ac:dyDescent="0.25">
      <c r="I2388"/>
      <c r="L2388"/>
      <c r="M2388"/>
    </row>
    <row r="2389" spans="9:13" x14ac:dyDescent="0.25">
      <c r="I2389"/>
      <c r="L2389"/>
      <c r="M2389"/>
    </row>
    <row r="2390" spans="9:13" x14ac:dyDescent="0.25">
      <c r="I2390"/>
      <c r="L2390"/>
      <c r="M2390"/>
    </row>
    <row r="2391" spans="9:13" x14ac:dyDescent="0.25">
      <c r="I2391"/>
      <c r="L2391"/>
      <c r="M2391"/>
    </row>
    <row r="2392" spans="9:13" x14ac:dyDescent="0.25">
      <c r="I2392"/>
      <c r="L2392"/>
      <c r="M2392"/>
    </row>
    <row r="2393" spans="9:13" x14ac:dyDescent="0.25">
      <c r="I2393"/>
      <c r="L2393"/>
      <c r="M2393"/>
    </row>
    <row r="2394" spans="9:13" x14ac:dyDescent="0.25">
      <c r="I2394"/>
      <c r="L2394"/>
      <c r="M2394"/>
    </row>
    <row r="2395" spans="9:13" x14ac:dyDescent="0.25">
      <c r="I2395"/>
      <c r="L2395"/>
      <c r="M2395"/>
    </row>
    <row r="2396" spans="9:13" x14ac:dyDescent="0.25">
      <c r="I2396"/>
      <c r="L2396"/>
      <c r="M2396"/>
    </row>
    <row r="2397" spans="9:13" x14ac:dyDescent="0.25">
      <c r="I2397"/>
      <c r="L2397"/>
      <c r="M2397"/>
    </row>
    <row r="2398" spans="9:13" x14ac:dyDescent="0.25">
      <c r="I2398"/>
      <c r="L2398"/>
      <c r="M2398"/>
    </row>
    <row r="2399" spans="9:13" x14ac:dyDescent="0.25">
      <c r="I2399"/>
      <c r="L2399"/>
      <c r="M2399"/>
    </row>
    <row r="2400" spans="9:13" x14ac:dyDescent="0.25">
      <c r="I2400"/>
      <c r="L2400"/>
      <c r="M2400"/>
    </row>
    <row r="2401" spans="9:13" x14ac:dyDescent="0.25">
      <c r="I2401"/>
      <c r="L2401"/>
      <c r="M2401"/>
    </row>
    <row r="2402" spans="9:13" x14ac:dyDescent="0.25">
      <c r="I2402"/>
      <c r="L2402"/>
      <c r="M2402"/>
    </row>
    <row r="2403" spans="9:13" x14ac:dyDescent="0.25">
      <c r="I2403"/>
      <c r="L2403"/>
      <c r="M2403"/>
    </row>
    <row r="2404" spans="9:13" x14ac:dyDescent="0.25">
      <c r="I2404"/>
      <c r="L2404"/>
      <c r="M2404"/>
    </row>
    <row r="2405" spans="9:13" x14ac:dyDescent="0.25">
      <c r="I2405"/>
      <c r="L2405"/>
      <c r="M2405"/>
    </row>
    <row r="2406" spans="9:13" x14ac:dyDescent="0.25">
      <c r="I2406"/>
      <c r="L2406"/>
      <c r="M2406"/>
    </row>
    <row r="2407" spans="9:13" x14ac:dyDescent="0.25">
      <c r="I2407"/>
      <c r="L2407"/>
      <c r="M2407"/>
    </row>
    <row r="2408" spans="9:13" x14ac:dyDescent="0.25">
      <c r="I2408"/>
      <c r="L2408"/>
      <c r="M2408"/>
    </row>
    <row r="2409" spans="9:13" x14ac:dyDescent="0.25">
      <c r="I2409"/>
      <c r="L2409"/>
      <c r="M2409"/>
    </row>
    <row r="2410" spans="9:13" x14ac:dyDescent="0.25">
      <c r="I2410"/>
      <c r="L2410"/>
      <c r="M2410"/>
    </row>
    <row r="2411" spans="9:13" x14ac:dyDescent="0.25">
      <c r="I2411"/>
      <c r="L2411"/>
      <c r="M2411"/>
    </row>
    <row r="2412" spans="9:13" x14ac:dyDescent="0.25">
      <c r="I2412"/>
      <c r="L2412"/>
      <c r="M2412"/>
    </row>
    <row r="2413" spans="9:13" x14ac:dyDescent="0.25">
      <c r="I2413"/>
      <c r="L2413"/>
      <c r="M2413"/>
    </row>
    <row r="2414" spans="9:13" x14ac:dyDescent="0.25">
      <c r="I2414"/>
      <c r="L2414"/>
      <c r="M2414"/>
    </row>
    <row r="2415" spans="9:13" x14ac:dyDescent="0.25">
      <c r="I2415"/>
      <c r="L2415"/>
      <c r="M2415"/>
    </row>
    <row r="2416" spans="9:13" x14ac:dyDescent="0.25">
      <c r="I2416"/>
      <c r="L2416"/>
      <c r="M2416"/>
    </row>
    <row r="2417" spans="9:13" x14ac:dyDescent="0.25">
      <c r="I2417"/>
      <c r="L2417"/>
      <c r="M2417"/>
    </row>
    <row r="2418" spans="9:13" x14ac:dyDescent="0.25">
      <c r="I2418"/>
      <c r="L2418"/>
      <c r="M2418"/>
    </row>
    <row r="2419" spans="9:13" x14ac:dyDescent="0.25">
      <c r="I2419"/>
      <c r="L2419"/>
      <c r="M2419"/>
    </row>
    <row r="2420" spans="9:13" x14ac:dyDescent="0.25">
      <c r="I2420"/>
      <c r="L2420"/>
      <c r="M2420"/>
    </row>
    <row r="2421" spans="9:13" x14ac:dyDescent="0.25">
      <c r="I2421"/>
      <c r="L2421"/>
      <c r="M2421"/>
    </row>
    <row r="2422" spans="9:13" x14ac:dyDescent="0.25">
      <c r="I2422"/>
      <c r="L2422"/>
      <c r="M2422"/>
    </row>
    <row r="2423" spans="9:13" x14ac:dyDescent="0.25">
      <c r="I2423"/>
      <c r="L2423"/>
      <c r="M2423"/>
    </row>
    <row r="2424" spans="9:13" x14ac:dyDescent="0.25">
      <c r="I2424"/>
      <c r="L2424"/>
      <c r="M2424"/>
    </row>
    <row r="2425" spans="9:13" x14ac:dyDescent="0.25">
      <c r="I2425"/>
      <c r="L2425"/>
      <c r="M2425"/>
    </row>
    <row r="2426" spans="9:13" x14ac:dyDescent="0.25">
      <c r="I2426"/>
      <c r="L2426"/>
      <c r="M2426"/>
    </row>
    <row r="2427" spans="9:13" x14ac:dyDescent="0.25">
      <c r="I2427"/>
      <c r="L2427"/>
      <c r="M2427"/>
    </row>
    <row r="2428" spans="9:13" x14ac:dyDescent="0.25">
      <c r="I2428"/>
      <c r="L2428"/>
      <c r="M2428"/>
    </row>
    <row r="2429" spans="9:13" x14ac:dyDescent="0.25">
      <c r="I2429"/>
      <c r="L2429"/>
      <c r="M2429"/>
    </row>
    <row r="2430" spans="9:13" x14ac:dyDescent="0.25">
      <c r="I2430"/>
      <c r="L2430"/>
      <c r="M2430"/>
    </row>
    <row r="2431" spans="9:13" x14ac:dyDescent="0.25">
      <c r="I2431"/>
      <c r="L2431"/>
      <c r="M2431"/>
    </row>
    <row r="2432" spans="9:13" x14ac:dyDescent="0.25">
      <c r="I2432"/>
      <c r="L2432"/>
      <c r="M2432"/>
    </row>
    <row r="2433" spans="9:13" x14ac:dyDescent="0.25">
      <c r="I2433"/>
      <c r="L2433"/>
      <c r="M2433"/>
    </row>
    <row r="2434" spans="9:13" x14ac:dyDescent="0.25">
      <c r="I2434"/>
      <c r="L2434"/>
      <c r="M2434"/>
    </row>
    <row r="2435" spans="9:13" x14ac:dyDescent="0.25">
      <c r="I2435"/>
      <c r="L2435"/>
      <c r="M2435"/>
    </row>
    <row r="2436" spans="9:13" x14ac:dyDescent="0.25">
      <c r="I2436"/>
      <c r="L2436"/>
      <c r="M2436"/>
    </row>
    <row r="2437" spans="9:13" x14ac:dyDescent="0.25">
      <c r="I2437"/>
      <c r="L2437"/>
      <c r="M2437"/>
    </row>
    <row r="2438" spans="9:13" x14ac:dyDescent="0.25">
      <c r="I2438"/>
      <c r="L2438"/>
      <c r="M2438"/>
    </row>
    <row r="2439" spans="9:13" x14ac:dyDescent="0.25">
      <c r="I2439"/>
      <c r="L2439"/>
      <c r="M2439"/>
    </row>
    <row r="2440" spans="9:13" x14ac:dyDescent="0.25">
      <c r="I2440"/>
      <c r="L2440"/>
      <c r="M2440"/>
    </row>
    <row r="2441" spans="9:13" x14ac:dyDescent="0.25">
      <c r="I2441"/>
      <c r="L2441"/>
      <c r="M2441"/>
    </row>
    <row r="2442" spans="9:13" x14ac:dyDescent="0.25">
      <c r="I2442"/>
      <c r="L2442"/>
      <c r="M2442"/>
    </row>
    <row r="2443" spans="9:13" x14ac:dyDescent="0.25">
      <c r="I2443"/>
      <c r="L2443"/>
      <c r="M2443"/>
    </row>
    <row r="2444" spans="9:13" x14ac:dyDescent="0.25">
      <c r="I2444"/>
      <c r="L2444"/>
      <c r="M2444"/>
    </row>
    <row r="2445" spans="9:13" x14ac:dyDescent="0.25">
      <c r="I2445"/>
      <c r="L2445"/>
      <c r="M2445"/>
    </row>
    <row r="2446" spans="9:13" x14ac:dyDescent="0.25">
      <c r="I2446"/>
      <c r="L2446"/>
      <c r="M2446"/>
    </row>
    <row r="2447" spans="9:13" x14ac:dyDescent="0.25">
      <c r="I2447"/>
      <c r="L2447"/>
      <c r="M2447"/>
    </row>
    <row r="2448" spans="9:13" x14ac:dyDescent="0.25">
      <c r="I2448"/>
      <c r="L2448"/>
      <c r="M2448"/>
    </row>
    <row r="2449" spans="9:13" x14ac:dyDescent="0.25">
      <c r="I2449"/>
      <c r="L2449"/>
      <c r="M2449"/>
    </row>
    <row r="2450" spans="9:13" x14ac:dyDescent="0.25">
      <c r="I2450"/>
      <c r="L2450"/>
      <c r="M2450"/>
    </row>
    <row r="2451" spans="9:13" x14ac:dyDescent="0.25">
      <c r="I2451"/>
      <c r="L2451"/>
      <c r="M2451"/>
    </row>
    <row r="2452" spans="9:13" x14ac:dyDescent="0.25">
      <c r="I2452"/>
      <c r="L2452"/>
      <c r="M2452"/>
    </row>
    <row r="2453" spans="9:13" x14ac:dyDescent="0.25">
      <c r="I2453"/>
      <c r="L2453"/>
      <c r="M2453"/>
    </row>
    <row r="2454" spans="9:13" x14ac:dyDescent="0.25">
      <c r="I2454"/>
      <c r="L2454"/>
      <c r="M2454"/>
    </row>
    <row r="2455" spans="9:13" x14ac:dyDescent="0.25">
      <c r="I2455"/>
      <c r="L2455"/>
      <c r="M2455"/>
    </row>
    <row r="2456" spans="9:13" x14ac:dyDescent="0.25">
      <c r="I2456"/>
      <c r="L2456"/>
      <c r="M2456"/>
    </row>
    <row r="2457" spans="9:13" x14ac:dyDescent="0.25">
      <c r="I2457"/>
      <c r="L2457"/>
      <c r="M2457"/>
    </row>
    <row r="2458" spans="9:13" x14ac:dyDescent="0.25">
      <c r="I2458"/>
      <c r="L2458"/>
      <c r="M2458"/>
    </row>
    <row r="2459" spans="9:13" x14ac:dyDescent="0.25">
      <c r="I2459"/>
      <c r="L2459"/>
      <c r="M2459"/>
    </row>
    <row r="2460" spans="9:13" x14ac:dyDescent="0.25">
      <c r="I2460"/>
      <c r="L2460"/>
      <c r="M2460"/>
    </row>
    <row r="2461" spans="9:13" x14ac:dyDescent="0.25">
      <c r="I2461"/>
      <c r="L2461"/>
      <c r="M2461"/>
    </row>
    <row r="2462" spans="9:13" x14ac:dyDescent="0.25">
      <c r="I2462"/>
      <c r="L2462"/>
      <c r="M2462"/>
    </row>
    <row r="2463" spans="9:13" x14ac:dyDescent="0.25">
      <c r="I2463"/>
      <c r="L2463"/>
      <c r="M2463"/>
    </row>
    <row r="2464" spans="9:13" x14ac:dyDescent="0.25">
      <c r="I2464"/>
      <c r="L2464"/>
      <c r="M2464"/>
    </row>
    <row r="2465" spans="9:13" x14ac:dyDescent="0.25">
      <c r="I2465"/>
      <c r="L2465"/>
      <c r="M2465"/>
    </row>
    <row r="2466" spans="9:13" x14ac:dyDescent="0.25">
      <c r="I2466"/>
      <c r="L2466"/>
      <c r="M2466"/>
    </row>
    <row r="2467" spans="9:13" x14ac:dyDescent="0.25">
      <c r="I2467"/>
      <c r="L2467"/>
      <c r="M2467"/>
    </row>
    <row r="2468" spans="9:13" x14ac:dyDescent="0.25">
      <c r="I2468"/>
      <c r="L2468"/>
      <c r="M2468"/>
    </row>
    <row r="2469" spans="9:13" x14ac:dyDescent="0.25">
      <c r="I2469"/>
      <c r="L2469"/>
      <c r="M2469"/>
    </row>
    <row r="2470" spans="9:13" x14ac:dyDescent="0.25">
      <c r="I2470"/>
      <c r="L2470"/>
      <c r="M2470"/>
    </row>
    <row r="2471" spans="9:13" x14ac:dyDescent="0.25">
      <c r="I2471"/>
      <c r="L2471"/>
      <c r="M2471"/>
    </row>
    <row r="2472" spans="9:13" x14ac:dyDescent="0.25">
      <c r="I2472"/>
      <c r="L2472"/>
      <c r="M2472"/>
    </row>
    <row r="2473" spans="9:13" x14ac:dyDescent="0.25">
      <c r="I2473"/>
      <c r="L2473"/>
      <c r="M2473"/>
    </row>
    <row r="2474" spans="9:13" x14ac:dyDescent="0.25">
      <c r="I2474"/>
      <c r="L2474"/>
      <c r="M2474"/>
    </row>
    <row r="2475" spans="9:13" x14ac:dyDescent="0.25">
      <c r="I2475"/>
      <c r="L2475"/>
      <c r="M2475"/>
    </row>
    <row r="2476" spans="9:13" x14ac:dyDescent="0.25">
      <c r="I2476"/>
      <c r="L2476"/>
      <c r="M2476"/>
    </row>
    <row r="2477" spans="9:13" x14ac:dyDescent="0.25">
      <c r="I2477"/>
      <c r="L2477"/>
      <c r="M2477"/>
    </row>
    <row r="2478" spans="9:13" x14ac:dyDescent="0.25">
      <c r="I2478"/>
      <c r="L2478"/>
      <c r="M2478"/>
    </row>
    <row r="2479" spans="9:13" x14ac:dyDescent="0.25">
      <c r="I2479"/>
      <c r="L2479"/>
      <c r="M2479"/>
    </row>
    <row r="2480" spans="9:13" x14ac:dyDescent="0.25">
      <c r="I2480"/>
      <c r="L2480"/>
      <c r="M2480"/>
    </row>
    <row r="2481" spans="9:13" x14ac:dyDescent="0.25">
      <c r="I2481"/>
      <c r="L2481"/>
      <c r="M2481"/>
    </row>
    <row r="2482" spans="9:13" x14ac:dyDescent="0.25">
      <c r="I2482"/>
      <c r="L2482"/>
      <c r="M2482"/>
    </row>
    <row r="2483" spans="9:13" x14ac:dyDescent="0.25">
      <c r="I2483"/>
      <c r="L2483"/>
      <c r="M2483"/>
    </row>
    <row r="2484" spans="9:13" x14ac:dyDescent="0.25">
      <c r="I2484"/>
      <c r="L2484"/>
      <c r="M2484"/>
    </row>
    <row r="2485" spans="9:13" x14ac:dyDescent="0.25">
      <c r="I2485"/>
      <c r="L2485"/>
      <c r="M2485"/>
    </row>
    <row r="2486" spans="9:13" x14ac:dyDescent="0.25">
      <c r="I2486"/>
      <c r="L2486"/>
      <c r="M2486"/>
    </row>
    <row r="2487" spans="9:13" x14ac:dyDescent="0.25">
      <c r="I2487"/>
      <c r="L2487"/>
      <c r="M2487"/>
    </row>
    <row r="2488" spans="9:13" x14ac:dyDescent="0.25">
      <c r="I2488"/>
      <c r="L2488"/>
      <c r="M2488"/>
    </row>
    <row r="2489" spans="9:13" x14ac:dyDescent="0.25">
      <c r="I2489"/>
      <c r="L2489"/>
      <c r="M2489"/>
    </row>
    <row r="2490" spans="9:13" x14ac:dyDescent="0.25">
      <c r="I2490"/>
      <c r="L2490"/>
      <c r="M2490"/>
    </row>
    <row r="2491" spans="9:13" x14ac:dyDescent="0.25">
      <c r="I2491"/>
      <c r="L2491"/>
      <c r="M2491"/>
    </row>
    <row r="2492" spans="9:13" x14ac:dyDescent="0.25">
      <c r="I2492"/>
      <c r="L2492"/>
      <c r="M2492"/>
    </row>
    <row r="2493" spans="9:13" x14ac:dyDescent="0.25">
      <c r="I2493"/>
      <c r="L2493"/>
      <c r="M2493"/>
    </row>
    <row r="2494" spans="9:13" x14ac:dyDescent="0.25">
      <c r="I2494"/>
      <c r="L2494"/>
      <c r="M2494"/>
    </row>
    <row r="2495" spans="9:13" x14ac:dyDescent="0.25">
      <c r="I2495"/>
      <c r="L2495"/>
      <c r="M2495"/>
    </row>
    <row r="2496" spans="9:13" x14ac:dyDescent="0.25">
      <c r="I2496"/>
      <c r="L2496"/>
      <c r="M2496"/>
    </row>
    <row r="2497" spans="9:13" x14ac:dyDescent="0.25">
      <c r="I2497"/>
      <c r="L2497"/>
      <c r="M2497"/>
    </row>
    <row r="2498" spans="9:13" x14ac:dyDescent="0.25">
      <c r="I2498"/>
      <c r="L2498"/>
      <c r="M2498"/>
    </row>
    <row r="2499" spans="9:13" x14ac:dyDescent="0.25">
      <c r="I2499"/>
      <c r="L2499"/>
      <c r="M2499"/>
    </row>
    <row r="2500" spans="9:13" x14ac:dyDescent="0.25">
      <c r="I2500"/>
      <c r="L2500"/>
      <c r="M2500"/>
    </row>
    <row r="2501" spans="9:13" x14ac:dyDescent="0.25">
      <c r="I2501"/>
      <c r="L2501"/>
      <c r="M2501"/>
    </row>
    <row r="2502" spans="9:13" x14ac:dyDescent="0.25">
      <c r="I2502"/>
      <c r="L2502"/>
      <c r="M2502"/>
    </row>
    <row r="2503" spans="9:13" x14ac:dyDescent="0.25">
      <c r="I2503"/>
      <c r="L2503"/>
      <c r="M2503"/>
    </row>
    <row r="2504" spans="9:13" x14ac:dyDescent="0.25">
      <c r="I2504"/>
      <c r="L2504"/>
      <c r="M2504"/>
    </row>
    <row r="2505" spans="9:13" x14ac:dyDescent="0.25">
      <c r="I2505"/>
      <c r="L2505"/>
      <c r="M2505"/>
    </row>
    <row r="2506" spans="9:13" x14ac:dyDescent="0.25">
      <c r="I2506"/>
      <c r="L2506"/>
      <c r="M2506"/>
    </row>
    <row r="2507" spans="9:13" x14ac:dyDescent="0.25">
      <c r="I2507"/>
      <c r="L2507"/>
      <c r="M2507"/>
    </row>
    <row r="2508" spans="9:13" x14ac:dyDescent="0.25">
      <c r="I2508"/>
      <c r="L2508"/>
      <c r="M2508"/>
    </row>
    <row r="2509" spans="9:13" x14ac:dyDescent="0.25">
      <c r="I2509"/>
      <c r="L2509"/>
      <c r="M2509"/>
    </row>
    <row r="2510" spans="9:13" x14ac:dyDescent="0.25">
      <c r="I2510"/>
      <c r="L2510"/>
      <c r="M2510"/>
    </row>
    <row r="2511" spans="9:13" x14ac:dyDescent="0.25">
      <c r="I2511"/>
      <c r="L2511"/>
      <c r="M2511"/>
    </row>
    <row r="2512" spans="9:13" x14ac:dyDescent="0.25">
      <c r="I2512"/>
      <c r="L2512"/>
      <c r="M2512"/>
    </row>
    <row r="2513" spans="9:13" x14ac:dyDescent="0.25">
      <c r="I2513"/>
      <c r="L2513"/>
      <c r="M2513"/>
    </row>
    <row r="2514" spans="9:13" x14ac:dyDescent="0.25">
      <c r="I2514"/>
      <c r="L2514"/>
      <c r="M2514"/>
    </row>
    <row r="2515" spans="9:13" x14ac:dyDescent="0.25">
      <c r="I2515"/>
      <c r="L2515"/>
      <c r="M2515"/>
    </row>
    <row r="2516" spans="9:13" x14ac:dyDescent="0.25">
      <c r="I2516"/>
      <c r="L2516"/>
      <c r="M2516"/>
    </row>
    <row r="2517" spans="9:13" x14ac:dyDescent="0.25">
      <c r="I2517"/>
      <c r="L2517"/>
      <c r="M2517"/>
    </row>
    <row r="2518" spans="9:13" x14ac:dyDescent="0.25">
      <c r="I2518"/>
      <c r="L2518"/>
      <c r="M2518"/>
    </row>
    <row r="2519" spans="9:13" x14ac:dyDescent="0.25">
      <c r="I2519"/>
      <c r="L2519"/>
      <c r="M2519"/>
    </row>
    <row r="2520" spans="9:13" x14ac:dyDescent="0.25">
      <c r="I2520"/>
      <c r="L2520"/>
      <c r="M2520"/>
    </row>
    <row r="2521" spans="9:13" x14ac:dyDescent="0.25">
      <c r="I2521"/>
      <c r="L2521"/>
      <c r="M2521"/>
    </row>
    <row r="2522" spans="9:13" x14ac:dyDescent="0.25">
      <c r="I2522"/>
      <c r="L2522"/>
      <c r="M2522"/>
    </row>
    <row r="2523" spans="9:13" x14ac:dyDescent="0.25">
      <c r="I2523"/>
      <c r="L2523"/>
      <c r="M2523"/>
    </row>
    <row r="2524" spans="9:13" x14ac:dyDescent="0.25">
      <c r="I2524"/>
      <c r="L2524"/>
      <c r="M2524"/>
    </row>
    <row r="2525" spans="9:13" x14ac:dyDescent="0.25">
      <c r="I2525"/>
      <c r="L2525"/>
      <c r="M2525"/>
    </row>
    <row r="2526" spans="9:13" x14ac:dyDescent="0.25">
      <c r="I2526"/>
      <c r="L2526"/>
      <c r="M2526"/>
    </row>
    <row r="2527" spans="9:13" x14ac:dyDescent="0.25">
      <c r="I2527"/>
      <c r="L2527"/>
      <c r="M2527"/>
    </row>
    <row r="2528" spans="9:13" x14ac:dyDescent="0.25">
      <c r="I2528"/>
      <c r="L2528"/>
      <c r="M2528"/>
    </row>
    <row r="2529" spans="9:13" x14ac:dyDescent="0.25">
      <c r="I2529"/>
      <c r="L2529"/>
      <c r="M2529"/>
    </row>
    <row r="2530" spans="9:13" x14ac:dyDescent="0.25">
      <c r="I2530"/>
      <c r="L2530"/>
      <c r="M2530"/>
    </row>
    <row r="2531" spans="9:13" x14ac:dyDescent="0.25">
      <c r="I2531"/>
      <c r="L2531"/>
      <c r="M2531"/>
    </row>
    <row r="2532" spans="9:13" x14ac:dyDescent="0.25">
      <c r="I2532"/>
      <c r="L2532"/>
      <c r="M2532"/>
    </row>
    <row r="2533" spans="9:13" x14ac:dyDescent="0.25">
      <c r="I2533"/>
      <c r="L2533"/>
      <c r="M2533"/>
    </row>
    <row r="2534" spans="9:13" x14ac:dyDescent="0.25">
      <c r="I2534"/>
      <c r="L2534"/>
      <c r="M2534"/>
    </row>
    <row r="2535" spans="9:13" x14ac:dyDescent="0.25">
      <c r="I2535"/>
      <c r="L2535"/>
      <c r="M2535"/>
    </row>
    <row r="2536" spans="9:13" x14ac:dyDescent="0.25">
      <c r="I2536"/>
      <c r="L2536"/>
      <c r="M2536"/>
    </row>
    <row r="2537" spans="9:13" x14ac:dyDescent="0.25">
      <c r="I2537"/>
      <c r="L2537"/>
      <c r="M2537"/>
    </row>
    <row r="2538" spans="9:13" x14ac:dyDescent="0.25">
      <c r="I2538"/>
      <c r="L2538"/>
      <c r="M2538"/>
    </row>
    <row r="2539" spans="9:13" x14ac:dyDescent="0.25">
      <c r="I2539"/>
      <c r="L2539"/>
      <c r="M2539"/>
    </row>
    <row r="2540" spans="9:13" x14ac:dyDescent="0.25">
      <c r="I2540"/>
      <c r="L2540"/>
      <c r="M2540"/>
    </row>
    <row r="2541" spans="9:13" x14ac:dyDescent="0.25">
      <c r="I2541"/>
      <c r="L2541"/>
      <c r="M2541"/>
    </row>
    <row r="2542" spans="9:13" x14ac:dyDescent="0.25">
      <c r="I2542"/>
      <c r="L2542"/>
      <c r="M2542"/>
    </row>
    <row r="2543" spans="9:13" x14ac:dyDescent="0.25">
      <c r="I2543"/>
      <c r="L2543"/>
      <c r="M2543"/>
    </row>
    <row r="2544" spans="9:13" x14ac:dyDescent="0.25">
      <c r="I2544"/>
      <c r="L2544"/>
      <c r="M2544"/>
    </row>
    <row r="2545" spans="9:13" x14ac:dyDescent="0.25">
      <c r="I2545"/>
      <c r="L2545"/>
      <c r="M2545"/>
    </row>
    <row r="2546" spans="9:13" x14ac:dyDescent="0.25">
      <c r="I2546"/>
      <c r="L2546"/>
      <c r="M2546"/>
    </row>
    <row r="2547" spans="9:13" x14ac:dyDescent="0.25">
      <c r="I2547"/>
      <c r="L2547"/>
      <c r="M2547"/>
    </row>
    <row r="2548" spans="9:13" x14ac:dyDescent="0.25">
      <c r="I2548"/>
      <c r="L2548"/>
      <c r="M2548"/>
    </row>
    <row r="2549" spans="9:13" x14ac:dyDescent="0.25">
      <c r="I2549"/>
      <c r="L2549"/>
      <c r="M2549"/>
    </row>
    <row r="2550" spans="9:13" x14ac:dyDescent="0.25">
      <c r="I2550"/>
      <c r="L2550"/>
      <c r="M2550"/>
    </row>
    <row r="2551" spans="9:13" x14ac:dyDescent="0.25">
      <c r="I2551"/>
      <c r="L2551"/>
      <c r="M2551"/>
    </row>
    <row r="2552" spans="9:13" x14ac:dyDescent="0.25">
      <c r="I2552"/>
      <c r="L2552"/>
      <c r="M2552"/>
    </row>
    <row r="2553" spans="9:13" x14ac:dyDescent="0.25">
      <c r="I2553"/>
      <c r="L2553"/>
      <c r="M2553"/>
    </row>
    <row r="2554" spans="9:13" x14ac:dyDescent="0.25">
      <c r="I2554"/>
      <c r="L2554"/>
      <c r="M2554"/>
    </row>
    <row r="2555" spans="9:13" x14ac:dyDescent="0.25">
      <c r="I2555"/>
      <c r="L2555"/>
      <c r="M2555"/>
    </row>
    <row r="2556" spans="9:13" x14ac:dyDescent="0.25">
      <c r="I2556"/>
      <c r="L2556"/>
      <c r="M2556"/>
    </row>
    <row r="2557" spans="9:13" x14ac:dyDescent="0.25">
      <c r="I2557"/>
      <c r="L2557"/>
      <c r="M2557"/>
    </row>
    <row r="2558" spans="9:13" x14ac:dyDescent="0.25">
      <c r="I2558"/>
      <c r="L2558"/>
      <c r="M2558"/>
    </row>
    <row r="2559" spans="9:13" x14ac:dyDescent="0.25">
      <c r="I2559"/>
      <c r="L2559"/>
      <c r="M2559"/>
    </row>
    <row r="2560" spans="9:13" x14ac:dyDescent="0.25">
      <c r="I2560"/>
      <c r="L2560"/>
      <c r="M2560"/>
    </row>
    <row r="2561" spans="9:13" x14ac:dyDescent="0.25">
      <c r="I2561"/>
      <c r="L2561"/>
      <c r="M2561"/>
    </row>
    <row r="2562" spans="9:13" x14ac:dyDescent="0.25">
      <c r="I2562"/>
      <c r="L2562"/>
      <c r="M2562"/>
    </row>
    <row r="2563" spans="9:13" x14ac:dyDescent="0.25">
      <c r="I2563"/>
      <c r="L2563"/>
      <c r="M2563"/>
    </row>
    <row r="2564" spans="9:13" x14ac:dyDescent="0.25">
      <c r="I2564"/>
      <c r="L2564"/>
      <c r="M2564"/>
    </row>
    <row r="2565" spans="9:13" x14ac:dyDescent="0.25">
      <c r="I2565"/>
      <c r="L2565"/>
      <c r="M2565"/>
    </row>
    <row r="2566" spans="9:13" x14ac:dyDescent="0.25">
      <c r="I2566"/>
      <c r="L2566"/>
      <c r="M2566"/>
    </row>
    <row r="2567" spans="9:13" x14ac:dyDescent="0.25">
      <c r="I2567"/>
      <c r="L2567"/>
      <c r="M2567"/>
    </row>
    <row r="2568" spans="9:13" x14ac:dyDescent="0.25">
      <c r="I2568"/>
      <c r="L2568"/>
      <c r="M2568"/>
    </row>
    <row r="2569" spans="9:13" x14ac:dyDescent="0.25">
      <c r="I2569"/>
      <c r="L2569"/>
      <c r="M2569"/>
    </row>
    <row r="2570" spans="9:13" x14ac:dyDescent="0.25">
      <c r="I2570"/>
      <c r="L2570"/>
      <c r="M2570"/>
    </row>
    <row r="2571" spans="9:13" x14ac:dyDescent="0.25">
      <c r="I2571"/>
      <c r="L2571"/>
      <c r="M2571"/>
    </row>
    <row r="2572" spans="9:13" x14ac:dyDescent="0.25">
      <c r="I2572"/>
      <c r="L2572"/>
      <c r="M2572"/>
    </row>
    <row r="2573" spans="9:13" x14ac:dyDescent="0.25">
      <c r="I2573"/>
      <c r="L2573"/>
      <c r="M2573"/>
    </row>
    <row r="2574" spans="9:13" x14ac:dyDescent="0.25">
      <c r="I2574"/>
      <c r="L2574"/>
      <c r="M2574"/>
    </row>
    <row r="2575" spans="9:13" x14ac:dyDescent="0.25">
      <c r="I2575"/>
      <c r="L2575"/>
      <c r="M2575"/>
    </row>
    <row r="2576" spans="9:13" x14ac:dyDescent="0.25">
      <c r="I2576"/>
      <c r="L2576"/>
      <c r="M2576"/>
    </row>
    <row r="2577" spans="9:13" x14ac:dyDescent="0.25">
      <c r="I2577"/>
      <c r="L2577"/>
      <c r="M2577"/>
    </row>
    <row r="2578" spans="9:13" x14ac:dyDescent="0.25">
      <c r="I2578"/>
      <c r="L2578"/>
      <c r="M2578"/>
    </row>
    <row r="2579" spans="9:13" x14ac:dyDescent="0.25">
      <c r="I2579"/>
      <c r="L2579"/>
      <c r="M2579"/>
    </row>
    <row r="2580" spans="9:13" x14ac:dyDescent="0.25">
      <c r="I2580"/>
      <c r="L2580"/>
      <c r="M2580"/>
    </row>
    <row r="2581" spans="9:13" x14ac:dyDescent="0.25">
      <c r="I2581"/>
      <c r="L2581"/>
      <c r="M2581"/>
    </row>
    <row r="2582" spans="9:13" x14ac:dyDescent="0.25">
      <c r="I2582"/>
      <c r="L2582"/>
      <c r="M2582"/>
    </row>
    <row r="2583" spans="9:13" x14ac:dyDescent="0.25">
      <c r="I2583"/>
      <c r="L2583"/>
      <c r="M2583"/>
    </row>
    <row r="2584" spans="9:13" x14ac:dyDescent="0.25">
      <c r="I2584"/>
      <c r="L2584"/>
      <c r="M2584"/>
    </row>
    <row r="2585" spans="9:13" x14ac:dyDescent="0.25">
      <c r="I2585"/>
      <c r="L2585"/>
      <c r="M2585"/>
    </row>
    <row r="2586" spans="9:13" x14ac:dyDescent="0.25">
      <c r="I2586"/>
      <c r="L2586"/>
      <c r="M2586"/>
    </row>
    <row r="2587" spans="9:13" x14ac:dyDescent="0.25">
      <c r="I2587"/>
      <c r="L2587"/>
      <c r="M2587"/>
    </row>
    <row r="2588" spans="9:13" x14ac:dyDescent="0.25">
      <c r="I2588"/>
      <c r="L2588"/>
      <c r="M2588"/>
    </row>
    <row r="2589" spans="9:13" x14ac:dyDescent="0.25">
      <c r="I2589"/>
      <c r="L2589"/>
      <c r="M2589"/>
    </row>
    <row r="2590" spans="9:13" x14ac:dyDescent="0.25">
      <c r="I2590"/>
      <c r="L2590"/>
      <c r="M2590"/>
    </row>
    <row r="2591" spans="9:13" x14ac:dyDescent="0.25">
      <c r="I2591"/>
      <c r="L2591"/>
      <c r="M2591"/>
    </row>
    <row r="2592" spans="9:13" x14ac:dyDescent="0.25">
      <c r="I2592"/>
      <c r="L2592"/>
      <c r="M2592"/>
    </row>
    <row r="2593" spans="9:13" x14ac:dyDescent="0.25">
      <c r="I2593"/>
      <c r="L2593"/>
      <c r="M2593"/>
    </row>
    <row r="2594" spans="9:13" x14ac:dyDescent="0.25">
      <c r="I2594"/>
      <c r="L2594"/>
      <c r="M2594"/>
    </row>
    <row r="2595" spans="9:13" x14ac:dyDescent="0.25">
      <c r="I2595"/>
      <c r="L2595"/>
      <c r="M2595"/>
    </row>
    <row r="2596" spans="9:13" x14ac:dyDescent="0.25">
      <c r="I2596"/>
      <c r="L2596"/>
      <c r="M2596"/>
    </row>
    <row r="2597" spans="9:13" x14ac:dyDescent="0.25">
      <c r="I2597"/>
      <c r="L2597"/>
      <c r="M2597"/>
    </row>
    <row r="2598" spans="9:13" x14ac:dyDescent="0.25">
      <c r="I2598"/>
      <c r="L2598"/>
      <c r="M2598"/>
    </row>
    <row r="2599" spans="9:13" x14ac:dyDescent="0.25">
      <c r="I2599"/>
      <c r="L2599"/>
      <c r="M2599"/>
    </row>
    <row r="2600" spans="9:13" x14ac:dyDescent="0.25">
      <c r="I2600"/>
      <c r="L2600"/>
      <c r="M2600"/>
    </row>
    <row r="2601" spans="9:13" x14ac:dyDescent="0.25">
      <c r="I2601"/>
      <c r="L2601"/>
      <c r="M2601"/>
    </row>
    <row r="2602" spans="9:13" x14ac:dyDescent="0.25">
      <c r="I2602"/>
      <c r="L2602"/>
      <c r="M2602"/>
    </row>
    <row r="2603" spans="9:13" x14ac:dyDescent="0.25">
      <c r="I2603"/>
      <c r="L2603"/>
      <c r="M2603"/>
    </row>
    <row r="2604" spans="9:13" x14ac:dyDescent="0.25">
      <c r="I2604"/>
      <c r="L2604"/>
      <c r="M2604"/>
    </row>
    <row r="2605" spans="9:13" x14ac:dyDescent="0.25">
      <c r="I2605"/>
      <c r="L2605"/>
      <c r="M2605"/>
    </row>
    <row r="2606" spans="9:13" x14ac:dyDescent="0.25">
      <c r="I2606"/>
      <c r="L2606"/>
      <c r="M2606"/>
    </row>
    <row r="2607" spans="9:13" x14ac:dyDescent="0.25">
      <c r="I2607"/>
      <c r="L2607"/>
      <c r="M2607"/>
    </row>
    <row r="2608" spans="9:13" x14ac:dyDescent="0.25">
      <c r="I2608"/>
      <c r="L2608"/>
      <c r="M2608"/>
    </row>
    <row r="2609" spans="9:13" x14ac:dyDescent="0.25">
      <c r="I2609"/>
      <c r="L2609"/>
      <c r="M2609"/>
    </row>
    <row r="2610" spans="9:13" x14ac:dyDescent="0.25">
      <c r="I2610"/>
      <c r="L2610"/>
      <c r="M2610"/>
    </row>
    <row r="2611" spans="9:13" x14ac:dyDescent="0.25">
      <c r="I2611"/>
      <c r="L2611"/>
      <c r="M2611"/>
    </row>
    <row r="2612" spans="9:13" x14ac:dyDescent="0.25">
      <c r="I2612"/>
      <c r="L2612"/>
      <c r="M2612"/>
    </row>
    <row r="2613" spans="9:13" x14ac:dyDescent="0.25">
      <c r="I2613"/>
      <c r="L2613"/>
      <c r="M2613"/>
    </row>
    <row r="2614" spans="9:13" x14ac:dyDescent="0.25">
      <c r="I2614"/>
      <c r="L2614"/>
      <c r="M2614"/>
    </row>
    <row r="2615" spans="9:13" x14ac:dyDescent="0.25">
      <c r="I2615"/>
      <c r="L2615"/>
      <c r="M2615"/>
    </row>
    <row r="2616" spans="9:13" x14ac:dyDescent="0.25">
      <c r="I2616"/>
      <c r="L2616"/>
      <c r="M2616"/>
    </row>
    <row r="2617" spans="9:13" x14ac:dyDescent="0.25">
      <c r="I2617"/>
      <c r="L2617"/>
      <c r="M2617"/>
    </row>
    <row r="2618" spans="9:13" x14ac:dyDescent="0.25">
      <c r="I2618"/>
      <c r="L2618"/>
      <c r="M2618"/>
    </row>
    <row r="2619" spans="9:13" x14ac:dyDescent="0.25">
      <c r="I2619"/>
      <c r="L2619"/>
      <c r="M2619"/>
    </row>
    <row r="2620" spans="9:13" x14ac:dyDescent="0.25">
      <c r="I2620"/>
      <c r="L2620"/>
      <c r="M2620"/>
    </row>
    <row r="2621" spans="9:13" x14ac:dyDescent="0.25">
      <c r="I2621"/>
      <c r="L2621"/>
      <c r="M2621"/>
    </row>
    <row r="2622" spans="9:13" x14ac:dyDescent="0.25">
      <c r="I2622"/>
      <c r="L2622"/>
      <c r="M2622"/>
    </row>
    <row r="2623" spans="9:13" x14ac:dyDescent="0.25">
      <c r="I2623"/>
      <c r="L2623"/>
      <c r="M2623"/>
    </row>
    <row r="2624" spans="9:13" x14ac:dyDescent="0.25">
      <c r="I2624"/>
      <c r="L2624"/>
      <c r="M2624"/>
    </row>
    <row r="2625" spans="9:13" x14ac:dyDescent="0.25">
      <c r="I2625"/>
      <c r="L2625"/>
      <c r="M2625"/>
    </row>
    <row r="2626" spans="9:13" x14ac:dyDescent="0.25">
      <c r="I2626"/>
      <c r="L2626"/>
      <c r="M2626"/>
    </row>
    <row r="2627" spans="9:13" x14ac:dyDescent="0.25">
      <c r="I2627"/>
      <c r="L2627"/>
      <c r="M2627"/>
    </row>
    <row r="2628" spans="9:13" x14ac:dyDescent="0.25">
      <c r="I2628"/>
      <c r="L2628"/>
      <c r="M2628"/>
    </row>
    <row r="2629" spans="9:13" x14ac:dyDescent="0.25">
      <c r="I2629"/>
      <c r="L2629"/>
      <c r="M2629"/>
    </row>
    <row r="2630" spans="9:13" x14ac:dyDescent="0.25">
      <c r="I2630"/>
      <c r="L2630"/>
      <c r="M2630"/>
    </row>
    <row r="2631" spans="9:13" x14ac:dyDescent="0.25">
      <c r="I2631"/>
      <c r="L2631"/>
      <c r="M2631"/>
    </row>
    <row r="2632" spans="9:13" x14ac:dyDescent="0.25">
      <c r="I2632"/>
      <c r="L2632"/>
      <c r="M2632"/>
    </row>
    <row r="2633" spans="9:13" x14ac:dyDescent="0.25">
      <c r="I2633"/>
      <c r="L2633"/>
      <c r="M2633"/>
    </row>
    <row r="2634" spans="9:13" x14ac:dyDescent="0.25">
      <c r="I2634"/>
      <c r="L2634"/>
      <c r="M2634"/>
    </row>
    <row r="2635" spans="9:13" x14ac:dyDescent="0.25">
      <c r="I2635"/>
      <c r="L2635"/>
      <c r="M2635"/>
    </row>
    <row r="2636" spans="9:13" x14ac:dyDescent="0.25">
      <c r="I2636"/>
      <c r="L2636"/>
      <c r="M2636"/>
    </row>
    <row r="2637" spans="9:13" x14ac:dyDescent="0.25">
      <c r="I2637"/>
      <c r="L2637"/>
      <c r="M2637"/>
    </row>
    <row r="2638" spans="9:13" x14ac:dyDescent="0.25">
      <c r="I2638"/>
      <c r="L2638"/>
      <c r="M2638"/>
    </row>
    <row r="2639" spans="9:13" x14ac:dyDescent="0.25">
      <c r="I2639"/>
      <c r="L2639"/>
      <c r="M2639"/>
    </row>
    <row r="2640" spans="9:13" x14ac:dyDescent="0.25">
      <c r="I2640"/>
      <c r="L2640"/>
      <c r="M2640"/>
    </row>
    <row r="2641" spans="9:13" x14ac:dyDescent="0.25">
      <c r="I2641"/>
      <c r="L2641"/>
      <c r="M2641"/>
    </row>
    <row r="2642" spans="9:13" x14ac:dyDescent="0.25">
      <c r="I2642"/>
      <c r="L2642"/>
      <c r="M2642"/>
    </row>
    <row r="2643" spans="9:13" x14ac:dyDescent="0.25">
      <c r="I2643"/>
      <c r="L2643"/>
      <c r="M2643"/>
    </row>
    <row r="2644" spans="9:13" x14ac:dyDescent="0.25">
      <c r="I2644"/>
      <c r="L2644"/>
      <c r="M2644"/>
    </row>
    <row r="2645" spans="9:13" x14ac:dyDescent="0.25">
      <c r="I2645"/>
      <c r="L2645"/>
      <c r="M2645"/>
    </row>
    <row r="2646" spans="9:13" x14ac:dyDescent="0.25">
      <c r="I2646"/>
      <c r="L2646"/>
      <c r="M2646"/>
    </row>
    <row r="2647" spans="9:13" x14ac:dyDescent="0.25">
      <c r="I2647"/>
      <c r="L2647"/>
      <c r="M2647"/>
    </row>
    <row r="2648" spans="9:13" x14ac:dyDescent="0.25">
      <c r="I2648"/>
      <c r="L2648"/>
      <c r="M2648"/>
    </row>
    <row r="2649" spans="9:13" x14ac:dyDescent="0.25">
      <c r="I2649"/>
      <c r="L2649"/>
      <c r="M2649"/>
    </row>
    <row r="2650" spans="9:13" x14ac:dyDescent="0.25">
      <c r="I2650"/>
      <c r="L2650"/>
      <c r="M2650"/>
    </row>
    <row r="2651" spans="9:13" x14ac:dyDescent="0.25">
      <c r="I2651"/>
      <c r="L2651"/>
      <c r="M2651"/>
    </row>
    <row r="2652" spans="9:13" x14ac:dyDescent="0.25">
      <c r="I2652"/>
      <c r="L2652"/>
      <c r="M2652"/>
    </row>
    <row r="2653" spans="9:13" x14ac:dyDescent="0.25">
      <c r="I2653"/>
      <c r="L2653"/>
      <c r="M2653"/>
    </row>
    <row r="2654" spans="9:13" x14ac:dyDescent="0.25">
      <c r="I2654"/>
      <c r="L2654"/>
      <c r="M2654"/>
    </row>
    <row r="2655" spans="9:13" x14ac:dyDescent="0.25">
      <c r="I2655"/>
      <c r="L2655"/>
      <c r="M2655"/>
    </row>
    <row r="2656" spans="9:13" x14ac:dyDescent="0.25">
      <c r="I2656"/>
      <c r="L2656"/>
      <c r="M2656"/>
    </row>
    <row r="2657" spans="9:13" x14ac:dyDescent="0.25">
      <c r="I2657"/>
      <c r="L2657"/>
      <c r="M2657"/>
    </row>
    <row r="2658" spans="9:13" x14ac:dyDescent="0.25">
      <c r="I2658"/>
      <c r="L2658"/>
      <c r="M2658"/>
    </row>
    <row r="2659" spans="9:13" x14ac:dyDescent="0.25">
      <c r="I2659"/>
      <c r="L2659"/>
      <c r="M2659"/>
    </row>
    <row r="2660" spans="9:13" x14ac:dyDescent="0.25">
      <c r="I2660"/>
      <c r="L2660"/>
      <c r="M2660"/>
    </row>
    <row r="2661" spans="9:13" x14ac:dyDescent="0.25">
      <c r="I2661"/>
      <c r="L2661"/>
      <c r="M2661"/>
    </row>
    <row r="2662" spans="9:13" x14ac:dyDescent="0.25">
      <c r="I2662"/>
      <c r="L2662"/>
      <c r="M2662"/>
    </row>
    <row r="2663" spans="9:13" x14ac:dyDescent="0.25">
      <c r="I2663"/>
      <c r="L2663"/>
      <c r="M2663"/>
    </row>
    <row r="2664" spans="9:13" x14ac:dyDescent="0.25">
      <c r="I2664"/>
      <c r="L2664"/>
      <c r="M2664"/>
    </row>
    <row r="2665" spans="9:13" x14ac:dyDescent="0.25">
      <c r="I2665"/>
      <c r="L2665"/>
      <c r="M2665"/>
    </row>
    <row r="2666" spans="9:13" x14ac:dyDescent="0.25">
      <c r="I2666"/>
      <c r="L2666"/>
      <c r="M2666"/>
    </row>
    <row r="2667" spans="9:13" x14ac:dyDescent="0.25">
      <c r="I2667"/>
      <c r="L2667"/>
      <c r="M2667"/>
    </row>
    <row r="2668" spans="9:13" x14ac:dyDescent="0.25">
      <c r="I2668"/>
      <c r="L2668"/>
      <c r="M2668"/>
    </row>
    <row r="2669" spans="9:13" x14ac:dyDescent="0.25">
      <c r="I2669"/>
      <c r="L2669"/>
      <c r="M2669"/>
    </row>
    <row r="2670" spans="9:13" x14ac:dyDescent="0.25">
      <c r="I2670"/>
      <c r="L2670"/>
      <c r="M2670"/>
    </row>
    <row r="2671" spans="9:13" x14ac:dyDescent="0.25">
      <c r="I2671"/>
      <c r="L2671"/>
      <c r="M2671"/>
    </row>
    <row r="2672" spans="9:13" x14ac:dyDescent="0.25">
      <c r="I2672"/>
      <c r="L2672"/>
      <c r="M2672"/>
    </row>
    <row r="2673" spans="9:13" x14ac:dyDescent="0.25">
      <c r="I2673"/>
      <c r="L2673"/>
      <c r="M2673"/>
    </row>
    <row r="2674" spans="9:13" x14ac:dyDescent="0.25">
      <c r="I2674"/>
      <c r="L2674"/>
      <c r="M2674"/>
    </row>
    <row r="2675" spans="9:13" x14ac:dyDescent="0.25">
      <c r="I2675"/>
      <c r="L2675"/>
      <c r="M2675"/>
    </row>
    <row r="2676" spans="9:13" x14ac:dyDescent="0.25">
      <c r="I2676"/>
      <c r="L2676"/>
      <c r="M2676"/>
    </row>
    <row r="2677" spans="9:13" x14ac:dyDescent="0.25">
      <c r="I2677"/>
      <c r="L2677"/>
      <c r="M2677"/>
    </row>
    <row r="2678" spans="9:13" x14ac:dyDescent="0.25">
      <c r="I2678"/>
      <c r="L2678"/>
      <c r="M2678"/>
    </row>
    <row r="2679" spans="9:13" x14ac:dyDescent="0.25">
      <c r="I2679"/>
      <c r="L2679"/>
      <c r="M2679"/>
    </row>
    <row r="2680" spans="9:13" x14ac:dyDescent="0.25">
      <c r="I2680"/>
      <c r="L2680"/>
      <c r="M2680"/>
    </row>
    <row r="2681" spans="9:13" x14ac:dyDescent="0.25">
      <c r="I2681"/>
      <c r="L2681"/>
      <c r="M2681"/>
    </row>
    <row r="2682" spans="9:13" x14ac:dyDescent="0.25">
      <c r="I2682"/>
      <c r="L2682"/>
      <c r="M2682"/>
    </row>
    <row r="2683" spans="9:13" x14ac:dyDescent="0.25">
      <c r="I2683"/>
      <c r="L2683"/>
      <c r="M2683"/>
    </row>
    <row r="2684" spans="9:13" x14ac:dyDescent="0.25">
      <c r="I2684"/>
      <c r="L2684"/>
      <c r="M2684"/>
    </row>
    <row r="2685" spans="9:13" x14ac:dyDescent="0.25">
      <c r="I2685"/>
      <c r="L2685"/>
      <c r="M2685"/>
    </row>
    <row r="2686" spans="9:13" x14ac:dyDescent="0.25">
      <c r="I2686"/>
      <c r="L2686"/>
      <c r="M2686"/>
    </row>
    <row r="2687" spans="9:13" x14ac:dyDescent="0.25">
      <c r="I2687"/>
      <c r="L2687"/>
      <c r="M2687"/>
    </row>
    <row r="2688" spans="9:13" x14ac:dyDescent="0.25">
      <c r="I2688"/>
      <c r="L2688"/>
      <c r="M2688"/>
    </row>
    <row r="2689" spans="9:13" x14ac:dyDescent="0.25">
      <c r="I2689"/>
      <c r="L2689"/>
      <c r="M2689"/>
    </row>
    <row r="2690" spans="9:13" x14ac:dyDescent="0.25">
      <c r="I2690"/>
      <c r="L2690"/>
      <c r="M2690"/>
    </row>
    <row r="2691" spans="9:13" x14ac:dyDescent="0.25">
      <c r="I2691"/>
      <c r="L2691"/>
      <c r="M2691"/>
    </row>
    <row r="2692" spans="9:13" x14ac:dyDescent="0.25">
      <c r="I2692"/>
      <c r="L2692"/>
      <c r="M2692"/>
    </row>
    <row r="2693" spans="9:13" x14ac:dyDescent="0.25">
      <c r="I2693"/>
      <c r="L2693"/>
      <c r="M2693"/>
    </row>
    <row r="2694" spans="9:13" x14ac:dyDescent="0.25">
      <c r="I2694"/>
      <c r="L2694"/>
      <c r="M2694"/>
    </row>
    <row r="2695" spans="9:13" x14ac:dyDescent="0.25">
      <c r="I2695"/>
      <c r="L2695"/>
      <c r="M2695"/>
    </row>
    <row r="2696" spans="9:13" x14ac:dyDescent="0.25">
      <c r="I2696"/>
      <c r="L2696"/>
      <c r="M2696"/>
    </row>
    <row r="2697" spans="9:13" x14ac:dyDescent="0.25">
      <c r="I2697"/>
      <c r="L2697"/>
      <c r="M2697"/>
    </row>
    <row r="2698" spans="9:13" x14ac:dyDescent="0.25">
      <c r="I2698"/>
      <c r="L2698"/>
      <c r="M2698"/>
    </row>
    <row r="2699" spans="9:13" x14ac:dyDescent="0.25">
      <c r="I2699"/>
      <c r="L2699"/>
      <c r="M2699"/>
    </row>
    <row r="2700" spans="9:13" x14ac:dyDescent="0.25">
      <c r="I2700"/>
      <c r="L2700"/>
      <c r="M2700"/>
    </row>
    <row r="2701" spans="9:13" x14ac:dyDescent="0.25">
      <c r="I2701"/>
      <c r="L2701"/>
      <c r="M2701"/>
    </row>
    <row r="2702" spans="9:13" x14ac:dyDescent="0.25">
      <c r="I2702"/>
      <c r="L2702"/>
      <c r="M2702"/>
    </row>
    <row r="2703" spans="9:13" x14ac:dyDescent="0.25">
      <c r="I2703"/>
      <c r="L2703"/>
      <c r="M2703"/>
    </row>
    <row r="2704" spans="9:13" x14ac:dyDescent="0.25">
      <c r="I2704"/>
      <c r="L2704"/>
      <c r="M2704"/>
    </row>
    <row r="2705" spans="9:13" x14ac:dyDescent="0.25">
      <c r="I2705"/>
      <c r="L2705"/>
      <c r="M2705"/>
    </row>
    <row r="2706" spans="9:13" x14ac:dyDescent="0.25">
      <c r="I2706"/>
      <c r="L2706"/>
      <c r="M2706"/>
    </row>
    <row r="2707" spans="9:13" x14ac:dyDescent="0.25">
      <c r="I2707"/>
      <c r="L2707"/>
      <c r="M2707"/>
    </row>
    <row r="2708" spans="9:13" x14ac:dyDescent="0.25">
      <c r="I2708"/>
      <c r="L2708"/>
      <c r="M2708"/>
    </row>
    <row r="2709" spans="9:13" x14ac:dyDescent="0.25">
      <c r="I2709"/>
      <c r="L2709"/>
      <c r="M2709"/>
    </row>
    <row r="2710" spans="9:13" x14ac:dyDescent="0.25">
      <c r="I2710"/>
      <c r="L2710"/>
      <c r="M2710"/>
    </row>
    <row r="2711" spans="9:13" x14ac:dyDescent="0.25">
      <c r="I2711"/>
      <c r="L2711"/>
      <c r="M2711"/>
    </row>
    <row r="2712" spans="9:13" x14ac:dyDescent="0.25">
      <c r="I2712"/>
      <c r="L2712"/>
      <c r="M2712"/>
    </row>
    <row r="2713" spans="9:13" x14ac:dyDescent="0.25">
      <c r="I2713"/>
      <c r="L2713"/>
      <c r="M2713"/>
    </row>
    <row r="2714" spans="9:13" x14ac:dyDescent="0.25">
      <c r="I2714"/>
      <c r="L2714"/>
      <c r="M2714"/>
    </row>
    <row r="2715" spans="9:13" x14ac:dyDescent="0.25">
      <c r="I2715"/>
      <c r="L2715"/>
      <c r="M2715"/>
    </row>
    <row r="2716" spans="9:13" x14ac:dyDescent="0.25">
      <c r="I2716"/>
      <c r="L2716"/>
      <c r="M2716"/>
    </row>
    <row r="2717" spans="9:13" x14ac:dyDescent="0.25">
      <c r="I2717"/>
      <c r="L2717"/>
      <c r="M2717"/>
    </row>
    <row r="2718" spans="9:13" x14ac:dyDescent="0.25">
      <c r="I2718"/>
      <c r="L2718"/>
      <c r="M2718"/>
    </row>
    <row r="2719" spans="9:13" x14ac:dyDescent="0.25">
      <c r="I2719"/>
      <c r="L2719"/>
      <c r="M2719"/>
    </row>
    <row r="2720" spans="9:13" x14ac:dyDescent="0.25">
      <c r="I2720"/>
      <c r="L2720"/>
      <c r="M2720"/>
    </row>
    <row r="2721" spans="9:13" x14ac:dyDescent="0.25">
      <c r="I2721"/>
      <c r="L2721"/>
      <c r="M2721"/>
    </row>
    <row r="2722" spans="9:13" x14ac:dyDescent="0.25">
      <c r="I2722"/>
      <c r="L2722"/>
      <c r="M2722"/>
    </row>
    <row r="2723" spans="9:13" x14ac:dyDescent="0.25">
      <c r="I2723"/>
      <c r="L2723"/>
      <c r="M2723"/>
    </row>
    <row r="2724" spans="9:13" x14ac:dyDescent="0.25">
      <c r="I2724"/>
      <c r="L2724"/>
      <c r="M2724"/>
    </row>
    <row r="2725" spans="9:13" x14ac:dyDescent="0.25">
      <c r="I2725"/>
      <c r="L2725"/>
      <c r="M2725"/>
    </row>
    <row r="2726" spans="9:13" x14ac:dyDescent="0.25">
      <c r="I2726"/>
      <c r="L2726"/>
      <c r="M2726"/>
    </row>
    <row r="2727" spans="9:13" x14ac:dyDescent="0.25">
      <c r="I2727"/>
      <c r="L2727"/>
      <c r="M2727"/>
    </row>
    <row r="2728" spans="9:13" x14ac:dyDescent="0.25">
      <c r="I2728"/>
      <c r="L2728"/>
      <c r="M2728"/>
    </row>
    <row r="2729" spans="9:13" x14ac:dyDescent="0.25">
      <c r="I2729"/>
      <c r="L2729"/>
      <c r="M2729"/>
    </row>
    <row r="2730" spans="9:13" x14ac:dyDescent="0.25">
      <c r="I2730"/>
      <c r="L2730"/>
      <c r="M2730"/>
    </row>
    <row r="2731" spans="9:13" x14ac:dyDescent="0.25">
      <c r="I2731"/>
      <c r="L2731"/>
      <c r="M2731"/>
    </row>
    <row r="2732" spans="9:13" x14ac:dyDescent="0.25">
      <c r="I2732"/>
      <c r="L2732"/>
      <c r="M2732"/>
    </row>
    <row r="2733" spans="9:13" x14ac:dyDescent="0.25">
      <c r="I2733"/>
      <c r="L2733"/>
      <c r="M2733"/>
    </row>
    <row r="2734" spans="9:13" x14ac:dyDescent="0.25">
      <c r="I2734"/>
      <c r="L2734"/>
      <c r="M2734"/>
    </row>
    <row r="2735" spans="9:13" x14ac:dyDescent="0.25">
      <c r="I2735"/>
      <c r="L2735"/>
      <c r="M2735"/>
    </row>
    <row r="2736" spans="9:13" x14ac:dyDescent="0.25">
      <c r="I2736"/>
      <c r="L2736"/>
      <c r="M2736"/>
    </row>
    <row r="2737" spans="9:13" x14ac:dyDescent="0.25">
      <c r="I2737"/>
      <c r="L2737"/>
      <c r="M2737"/>
    </row>
    <row r="2738" spans="9:13" x14ac:dyDescent="0.25">
      <c r="I2738"/>
      <c r="L2738"/>
      <c r="M2738"/>
    </row>
    <row r="2739" spans="9:13" x14ac:dyDescent="0.25">
      <c r="I2739"/>
      <c r="L2739"/>
      <c r="M2739"/>
    </row>
    <row r="2740" spans="9:13" x14ac:dyDescent="0.25">
      <c r="I2740"/>
      <c r="L2740"/>
      <c r="M2740"/>
    </row>
    <row r="2741" spans="9:13" x14ac:dyDescent="0.25">
      <c r="I2741"/>
      <c r="L2741"/>
      <c r="M2741"/>
    </row>
    <row r="2742" spans="9:13" x14ac:dyDescent="0.25">
      <c r="I2742"/>
      <c r="L2742"/>
      <c r="M2742"/>
    </row>
    <row r="2743" spans="9:13" x14ac:dyDescent="0.25">
      <c r="I2743"/>
      <c r="L2743"/>
      <c r="M2743"/>
    </row>
    <row r="2744" spans="9:13" x14ac:dyDescent="0.25">
      <c r="I2744"/>
      <c r="L2744"/>
      <c r="M2744"/>
    </row>
    <row r="2745" spans="9:13" x14ac:dyDescent="0.25">
      <c r="I2745"/>
      <c r="L2745"/>
      <c r="M2745"/>
    </row>
    <row r="2746" spans="9:13" x14ac:dyDescent="0.25">
      <c r="I2746"/>
      <c r="L2746"/>
      <c r="M2746"/>
    </row>
    <row r="2747" spans="9:13" x14ac:dyDescent="0.25">
      <c r="I2747"/>
      <c r="L2747"/>
      <c r="M2747"/>
    </row>
    <row r="2748" spans="9:13" x14ac:dyDescent="0.25">
      <c r="I2748"/>
      <c r="L2748"/>
      <c r="M2748"/>
    </row>
    <row r="2749" spans="9:13" x14ac:dyDescent="0.25">
      <c r="I2749"/>
      <c r="L2749"/>
      <c r="M2749"/>
    </row>
    <row r="2750" spans="9:13" x14ac:dyDescent="0.25">
      <c r="I2750"/>
      <c r="L2750"/>
      <c r="M2750"/>
    </row>
    <row r="2751" spans="9:13" x14ac:dyDescent="0.25">
      <c r="I2751"/>
      <c r="L2751"/>
      <c r="M2751"/>
    </row>
    <row r="2752" spans="9:13" x14ac:dyDescent="0.25">
      <c r="I2752"/>
      <c r="L2752"/>
      <c r="M2752"/>
    </row>
    <row r="2753" spans="9:13" x14ac:dyDescent="0.25">
      <c r="I2753"/>
      <c r="L2753"/>
      <c r="M2753"/>
    </row>
    <row r="2754" spans="9:13" x14ac:dyDescent="0.25">
      <c r="I2754"/>
      <c r="L2754"/>
      <c r="M2754"/>
    </row>
    <row r="2755" spans="9:13" x14ac:dyDescent="0.25">
      <c r="I2755"/>
      <c r="L2755"/>
      <c r="M2755"/>
    </row>
    <row r="2756" spans="9:13" x14ac:dyDescent="0.25">
      <c r="I2756"/>
      <c r="L2756"/>
      <c r="M2756"/>
    </row>
    <row r="2757" spans="9:13" x14ac:dyDescent="0.25">
      <c r="I2757"/>
      <c r="L2757"/>
      <c r="M2757"/>
    </row>
    <row r="2758" spans="9:13" x14ac:dyDescent="0.25">
      <c r="I2758"/>
      <c r="L2758"/>
      <c r="M2758"/>
    </row>
    <row r="2759" spans="9:13" x14ac:dyDescent="0.25">
      <c r="I2759"/>
      <c r="L2759"/>
      <c r="M2759"/>
    </row>
    <row r="2760" spans="9:13" x14ac:dyDescent="0.25">
      <c r="I2760"/>
      <c r="L2760"/>
      <c r="M2760"/>
    </row>
    <row r="2761" spans="9:13" x14ac:dyDescent="0.25">
      <c r="I2761"/>
      <c r="L2761"/>
      <c r="M2761"/>
    </row>
    <row r="2762" spans="9:13" x14ac:dyDescent="0.25">
      <c r="I2762"/>
      <c r="L2762"/>
      <c r="M2762"/>
    </row>
    <row r="2763" spans="9:13" x14ac:dyDescent="0.25">
      <c r="I2763"/>
      <c r="L2763"/>
      <c r="M2763"/>
    </row>
    <row r="2764" spans="9:13" x14ac:dyDescent="0.25">
      <c r="I2764"/>
      <c r="L2764"/>
      <c r="M2764"/>
    </row>
    <row r="2765" spans="9:13" x14ac:dyDescent="0.25">
      <c r="I2765"/>
      <c r="L2765"/>
      <c r="M2765"/>
    </row>
    <row r="2766" spans="9:13" x14ac:dyDescent="0.25">
      <c r="I2766"/>
      <c r="L2766"/>
      <c r="M2766"/>
    </row>
    <row r="2767" spans="9:13" x14ac:dyDescent="0.25">
      <c r="I2767"/>
      <c r="L2767"/>
      <c r="M2767"/>
    </row>
    <row r="2768" spans="9:13" x14ac:dyDescent="0.25">
      <c r="I2768"/>
      <c r="L2768"/>
      <c r="M2768"/>
    </row>
    <row r="2769" spans="9:13" x14ac:dyDescent="0.25">
      <c r="I2769"/>
      <c r="L2769"/>
      <c r="M2769"/>
    </row>
    <row r="2770" spans="9:13" x14ac:dyDescent="0.25">
      <c r="I2770"/>
      <c r="L2770"/>
      <c r="M2770"/>
    </row>
    <row r="2771" spans="9:13" x14ac:dyDescent="0.25">
      <c r="I2771"/>
      <c r="L2771"/>
      <c r="M2771"/>
    </row>
    <row r="2772" spans="9:13" x14ac:dyDescent="0.25">
      <c r="I2772"/>
      <c r="L2772"/>
      <c r="M2772"/>
    </row>
    <row r="2773" spans="9:13" x14ac:dyDescent="0.25">
      <c r="I2773"/>
      <c r="L2773"/>
      <c r="M2773"/>
    </row>
    <row r="2774" spans="9:13" x14ac:dyDescent="0.25">
      <c r="I2774"/>
      <c r="L2774"/>
      <c r="M2774"/>
    </row>
    <row r="2775" spans="9:13" x14ac:dyDescent="0.25">
      <c r="I2775"/>
      <c r="L2775"/>
      <c r="M2775"/>
    </row>
    <row r="2776" spans="9:13" x14ac:dyDescent="0.25">
      <c r="I2776"/>
      <c r="L2776"/>
      <c r="M2776"/>
    </row>
    <row r="2777" spans="9:13" x14ac:dyDescent="0.25">
      <c r="I2777"/>
      <c r="L2777"/>
      <c r="M2777"/>
    </row>
    <row r="2778" spans="9:13" x14ac:dyDescent="0.25">
      <c r="I2778"/>
      <c r="L2778"/>
      <c r="M2778"/>
    </row>
    <row r="2779" spans="9:13" x14ac:dyDescent="0.25">
      <c r="I2779"/>
      <c r="L2779"/>
      <c r="M2779"/>
    </row>
    <row r="2780" spans="9:13" x14ac:dyDescent="0.25">
      <c r="I2780"/>
      <c r="L2780"/>
      <c r="M2780"/>
    </row>
    <row r="2781" spans="9:13" x14ac:dyDescent="0.25">
      <c r="I2781"/>
      <c r="L2781"/>
      <c r="M2781"/>
    </row>
    <row r="2782" spans="9:13" x14ac:dyDescent="0.25">
      <c r="I2782"/>
      <c r="L2782"/>
      <c r="M2782"/>
    </row>
    <row r="2783" spans="9:13" x14ac:dyDescent="0.25">
      <c r="I2783"/>
      <c r="L2783"/>
      <c r="M2783"/>
    </row>
    <row r="2784" spans="9:13" x14ac:dyDescent="0.25">
      <c r="I2784"/>
      <c r="L2784"/>
      <c r="M2784"/>
    </row>
    <row r="2785" spans="9:13" x14ac:dyDescent="0.25">
      <c r="I2785"/>
      <c r="L2785"/>
      <c r="M2785"/>
    </row>
    <row r="2786" spans="9:13" x14ac:dyDescent="0.25">
      <c r="I2786"/>
      <c r="L2786"/>
      <c r="M2786"/>
    </row>
    <row r="2787" spans="9:13" x14ac:dyDescent="0.25">
      <c r="I2787"/>
      <c r="L2787"/>
      <c r="M2787"/>
    </row>
    <row r="2788" spans="9:13" x14ac:dyDescent="0.25">
      <c r="I2788"/>
      <c r="L2788"/>
      <c r="M2788"/>
    </row>
    <row r="2789" spans="9:13" x14ac:dyDescent="0.25">
      <c r="I2789"/>
      <c r="L2789"/>
      <c r="M2789"/>
    </row>
    <row r="2790" spans="9:13" x14ac:dyDescent="0.25">
      <c r="I2790"/>
      <c r="L2790"/>
      <c r="M2790"/>
    </row>
    <row r="2791" spans="9:13" x14ac:dyDescent="0.25">
      <c r="I2791"/>
      <c r="L2791"/>
      <c r="M2791"/>
    </row>
    <row r="2792" spans="9:13" x14ac:dyDescent="0.25">
      <c r="I2792"/>
      <c r="L2792"/>
      <c r="M2792"/>
    </row>
    <row r="2793" spans="9:13" x14ac:dyDescent="0.25">
      <c r="I2793"/>
      <c r="L2793"/>
      <c r="M2793"/>
    </row>
    <row r="2794" spans="9:13" x14ac:dyDescent="0.25">
      <c r="I2794"/>
      <c r="L2794"/>
      <c r="M2794"/>
    </row>
    <row r="2795" spans="9:13" x14ac:dyDescent="0.25">
      <c r="I2795"/>
      <c r="L2795"/>
      <c r="M2795"/>
    </row>
    <row r="2796" spans="9:13" x14ac:dyDescent="0.25">
      <c r="I2796"/>
      <c r="L2796"/>
      <c r="M2796"/>
    </row>
    <row r="2797" spans="9:13" x14ac:dyDescent="0.25">
      <c r="I2797"/>
      <c r="L2797"/>
      <c r="M2797"/>
    </row>
    <row r="2798" spans="9:13" x14ac:dyDescent="0.25">
      <c r="I2798"/>
      <c r="L2798"/>
      <c r="M2798"/>
    </row>
    <row r="2799" spans="9:13" x14ac:dyDescent="0.25">
      <c r="I2799"/>
      <c r="L2799"/>
      <c r="M2799"/>
    </row>
    <row r="2800" spans="9:13" x14ac:dyDescent="0.25">
      <c r="I2800"/>
      <c r="L2800"/>
      <c r="M2800"/>
    </row>
    <row r="2801" spans="9:13" x14ac:dyDescent="0.25">
      <c r="I2801"/>
      <c r="L2801"/>
      <c r="M2801"/>
    </row>
    <row r="2802" spans="9:13" x14ac:dyDescent="0.25">
      <c r="I2802"/>
      <c r="L2802"/>
      <c r="M2802"/>
    </row>
    <row r="2803" spans="9:13" x14ac:dyDescent="0.25">
      <c r="I2803"/>
      <c r="L2803"/>
      <c r="M2803"/>
    </row>
    <row r="2804" spans="9:13" x14ac:dyDescent="0.25">
      <c r="I2804"/>
      <c r="L2804"/>
      <c r="M2804"/>
    </row>
    <row r="2805" spans="9:13" x14ac:dyDescent="0.25">
      <c r="I2805"/>
      <c r="L2805"/>
      <c r="M2805"/>
    </row>
    <row r="2806" spans="9:13" x14ac:dyDescent="0.25">
      <c r="I2806"/>
      <c r="L2806"/>
      <c r="M2806"/>
    </row>
    <row r="2807" spans="9:13" x14ac:dyDescent="0.25">
      <c r="I2807"/>
      <c r="L2807"/>
      <c r="M2807"/>
    </row>
    <row r="2808" spans="9:13" x14ac:dyDescent="0.25">
      <c r="I2808"/>
      <c r="L2808"/>
      <c r="M2808"/>
    </row>
    <row r="2809" spans="9:13" x14ac:dyDescent="0.25">
      <c r="I2809"/>
      <c r="L2809"/>
      <c r="M2809"/>
    </row>
    <row r="2810" spans="9:13" x14ac:dyDescent="0.25">
      <c r="I2810"/>
      <c r="L2810"/>
      <c r="M2810"/>
    </row>
    <row r="2811" spans="9:13" x14ac:dyDescent="0.25">
      <c r="I2811"/>
      <c r="L2811"/>
      <c r="M2811"/>
    </row>
    <row r="2812" spans="9:13" x14ac:dyDescent="0.25">
      <c r="I2812"/>
      <c r="L2812"/>
      <c r="M2812"/>
    </row>
    <row r="2813" spans="9:13" x14ac:dyDescent="0.25">
      <c r="I2813"/>
      <c r="L2813"/>
      <c r="M2813"/>
    </row>
    <row r="2814" spans="9:13" x14ac:dyDescent="0.25">
      <c r="I2814"/>
      <c r="L2814"/>
      <c r="M2814"/>
    </row>
    <row r="2815" spans="9:13" x14ac:dyDescent="0.25">
      <c r="I2815"/>
      <c r="L2815"/>
      <c r="M2815"/>
    </row>
    <row r="2816" spans="9:13" x14ac:dyDescent="0.25">
      <c r="I2816"/>
      <c r="L2816"/>
      <c r="M2816"/>
    </row>
    <row r="2817" spans="9:13" x14ac:dyDescent="0.25">
      <c r="I2817"/>
      <c r="L2817"/>
      <c r="M2817"/>
    </row>
    <row r="2818" spans="9:13" x14ac:dyDescent="0.25">
      <c r="I2818"/>
      <c r="L2818"/>
      <c r="M2818"/>
    </row>
    <row r="2819" spans="9:13" x14ac:dyDescent="0.25">
      <c r="I2819"/>
      <c r="L2819"/>
      <c r="M2819"/>
    </row>
    <row r="2820" spans="9:13" x14ac:dyDescent="0.25">
      <c r="I2820"/>
      <c r="L2820"/>
      <c r="M2820"/>
    </row>
    <row r="2821" spans="9:13" x14ac:dyDescent="0.25">
      <c r="I2821"/>
      <c r="L2821"/>
      <c r="M2821"/>
    </row>
    <row r="2822" spans="9:13" x14ac:dyDescent="0.25">
      <c r="I2822"/>
      <c r="L2822"/>
      <c r="M2822"/>
    </row>
    <row r="2823" spans="9:13" x14ac:dyDescent="0.25">
      <c r="I2823"/>
      <c r="L2823"/>
      <c r="M2823"/>
    </row>
    <row r="2824" spans="9:13" x14ac:dyDescent="0.25">
      <c r="I2824"/>
      <c r="L2824"/>
      <c r="M2824"/>
    </row>
    <row r="2825" spans="9:13" x14ac:dyDescent="0.25">
      <c r="I2825"/>
      <c r="L2825"/>
      <c r="M2825"/>
    </row>
    <row r="2826" spans="9:13" x14ac:dyDescent="0.25">
      <c r="I2826"/>
      <c r="L2826"/>
      <c r="M2826"/>
    </row>
    <row r="2827" spans="9:13" x14ac:dyDescent="0.25">
      <c r="I2827"/>
      <c r="L2827"/>
      <c r="M2827"/>
    </row>
    <row r="2828" spans="9:13" x14ac:dyDescent="0.25">
      <c r="I2828"/>
      <c r="L2828"/>
      <c r="M2828"/>
    </row>
    <row r="2829" spans="9:13" x14ac:dyDescent="0.25">
      <c r="I2829"/>
      <c r="L2829"/>
      <c r="M2829"/>
    </row>
    <row r="2830" spans="9:13" x14ac:dyDescent="0.25">
      <c r="I2830"/>
      <c r="L2830"/>
      <c r="M2830"/>
    </row>
    <row r="2831" spans="9:13" x14ac:dyDescent="0.25">
      <c r="I2831"/>
      <c r="L2831"/>
      <c r="M2831"/>
    </row>
    <row r="2832" spans="9:13" x14ac:dyDescent="0.25">
      <c r="I2832"/>
      <c r="L2832"/>
      <c r="M2832"/>
    </row>
    <row r="2833" spans="9:13" x14ac:dyDescent="0.25">
      <c r="I2833"/>
      <c r="L2833"/>
      <c r="M2833"/>
    </row>
    <row r="2834" spans="9:13" x14ac:dyDescent="0.25">
      <c r="I2834"/>
      <c r="L2834"/>
      <c r="M2834"/>
    </row>
    <row r="2835" spans="9:13" x14ac:dyDescent="0.25">
      <c r="I2835"/>
      <c r="L2835"/>
      <c r="M2835"/>
    </row>
    <row r="2836" spans="9:13" x14ac:dyDescent="0.25">
      <c r="I2836"/>
      <c r="L2836"/>
      <c r="M2836"/>
    </row>
    <row r="2837" spans="9:13" x14ac:dyDescent="0.25">
      <c r="I2837"/>
      <c r="L2837"/>
      <c r="M2837"/>
    </row>
    <row r="2838" spans="9:13" x14ac:dyDescent="0.25">
      <c r="I2838"/>
      <c r="L2838"/>
      <c r="M2838"/>
    </row>
    <row r="2839" spans="9:13" x14ac:dyDescent="0.25">
      <c r="I2839"/>
      <c r="L2839"/>
      <c r="M2839"/>
    </row>
    <row r="2840" spans="9:13" x14ac:dyDescent="0.25">
      <c r="I2840"/>
      <c r="L2840"/>
      <c r="M2840"/>
    </row>
    <row r="2841" spans="9:13" x14ac:dyDescent="0.25">
      <c r="I2841"/>
      <c r="L2841"/>
      <c r="M2841"/>
    </row>
    <row r="2842" spans="9:13" x14ac:dyDescent="0.25">
      <c r="I2842"/>
      <c r="L2842"/>
      <c r="M2842"/>
    </row>
    <row r="2843" spans="9:13" x14ac:dyDescent="0.25">
      <c r="I2843"/>
      <c r="L2843"/>
      <c r="M2843"/>
    </row>
    <row r="2844" spans="9:13" x14ac:dyDescent="0.25">
      <c r="I2844"/>
      <c r="L2844"/>
      <c r="M2844"/>
    </row>
    <row r="2845" spans="9:13" x14ac:dyDescent="0.25">
      <c r="I2845"/>
      <c r="L2845"/>
      <c r="M2845"/>
    </row>
    <row r="2846" spans="9:13" x14ac:dyDescent="0.25">
      <c r="I2846"/>
      <c r="L2846"/>
      <c r="M2846"/>
    </row>
    <row r="2847" spans="9:13" x14ac:dyDescent="0.25">
      <c r="I2847"/>
      <c r="L2847"/>
      <c r="M2847"/>
    </row>
    <row r="2848" spans="9:13" x14ac:dyDescent="0.25">
      <c r="I2848"/>
      <c r="L2848"/>
      <c r="M2848"/>
    </row>
    <row r="2849" spans="9:13" x14ac:dyDescent="0.25">
      <c r="I2849"/>
      <c r="L2849"/>
      <c r="M2849"/>
    </row>
    <row r="2850" spans="9:13" x14ac:dyDescent="0.25">
      <c r="I2850"/>
      <c r="L2850"/>
      <c r="M2850"/>
    </row>
    <row r="2851" spans="9:13" x14ac:dyDescent="0.25">
      <c r="I2851"/>
      <c r="L2851"/>
      <c r="M2851"/>
    </row>
    <row r="2852" spans="9:13" x14ac:dyDescent="0.25">
      <c r="I2852"/>
      <c r="L2852"/>
      <c r="M2852"/>
    </row>
    <row r="2853" spans="9:13" x14ac:dyDescent="0.25">
      <c r="I2853"/>
      <c r="L2853"/>
      <c r="M2853"/>
    </row>
    <row r="2854" spans="9:13" x14ac:dyDescent="0.25">
      <c r="I2854"/>
      <c r="L2854"/>
      <c r="M2854"/>
    </row>
    <row r="2855" spans="9:13" x14ac:dyDescent="0.25">
      <c r="I2855"/>
      <c r="L2855"/>
      <c r="M2855"/>
    </row>
    <row r="2856" spans="9:13" x14ac:dyDescent="0.25">
      <c r="I2856"/>
      <c r="L2856"/>
      <c r="M2856"/>
    </row>
    <row r="2857" spans="9:13" x14ac:dyDescent="0.25">
      <c r="I2857"/>
      <c r="L2857"/>
      <c r="M2857"/>
    </row>
    <row r="2858" spans="9:13" x14ac:dyDescent="0.25">
      <c r="I2858"/>
      <c r="L2858"/>
      <c r="M2858"/>
    </row>
    <row r="2859" spans="9:13" x14ac:dyDescent="0.25">
      <c r="I2859"/>
      <c r="L2859"/>
      <c r="M2859"/>
    </row>
    <row r="2860" spans="9:13" x14ac:dyDescent="0.25">
      <c r="I2860"/>
      <c r="L2860"/>
      <c r="M2860"/>
    </row>
    <row r="2861" spans="9:13" x14ac:dyDescent="0.25">
      <c r="I2861"/>
      <c r="L2861"/>
      <c r="M2861"/>
    </row>
    <row r="2862" spans="9:13" x14ac:dyDescent="0.25">
      <c r="I2862"/>
      <c r="L2862"/>
      <c r="M2862"/>
    </row>
    <row r="2863" spans="9:13" x14ac:dyDescent="0.25">
      <c r="I2863"/>
      <c r="L2863"/>
      <c r="M2863"/>
    </row>
    <row r="2864" spans="9:13" x14ac:dyDescent="0.25">
      <c r="I2864"/>
      <c r="L2864"/>
      <c r="M2864"/>
    </row>
    <row r="2865" spans="9:13" x14ac:dyDescent="0.25">
      <c r="I2865"/>
      <c r="L2865"/>
      <c r="M2865"/>
    </row>
    <row r="2866" spans="9:13" x14ac:dyDescent="0.25">
      <c r="I2866"/>
      <c r="L2866"/>
      <c r="M2866"/>
    </row>
    <row r="2867" spans="9:13" x14ac:dyDescent="0.25">
      <c r="I2867"/>
      <c r="L2867"/>
      <c r="M2867"/>
    </row>
    <row r="2868" spans="9:13" x14ac:dyDescent="0.25">
      <c r="I2868"/>
      <c r="L2868"/>
      <c r="M2868"/>
    </row>
    <row r="2869" spans="9:13" x14ac:dyDescent="0.25">
      <c r="I2869"/>
      <c r="L2869"/>
      <c r="M2869"/>
    </row>
    <row r="2870" spans="9:13" x14ac:dyDescent="0.25">
      <c r="I2870"/>
      <c r="L2870"/>
      <c r="M2870"/>
    </row>
    <row r="2871" spans="9:13" x14ac:dyDescent="0.25">
      <c r="I2871"/>
      <c r="L2871"/>
      <c r="M2871"/>
    </row>
    <row r="2872" spans="9:13" x14ac:dyDescent="0.25">
      <c r="I2872"/>
      <c r="L2872"/>
      <c r="M2872"/>
    </row>
    <row r="2873" spans="9:13" x14ac:dyDescent="0.25">
      <c r="I2873"/>
      <c r="L2873"/>
      <c r="M2873"/>
    </row>
    <row r="2874" spans="9:13" x14ac:dyDescent="0.25">
      <c r="I2874"/>
      <c r="L2874"/>
      <c r="M2874"/>
    </row>
    <row r="2875" spans="9:13" x14ac:dyDescent="0.25">
      <c r="I2875"/>
      <c r="L2875"/>
      <c r="M2875"/>
    </row>
    <row r="2876" spans="9:13" x14ac:dyDescent="0.25">
      <c r="I2876"/>
      <c r="L2876"/>
      <c r="M2876"/>
    </row>
    <row r="2877" spans="9:13" x14ac:dyDescent="0.25">
      <c r="I2877"/>
      <c r="L2877"/>
      <c r="M2877"/>
    </row>
    <row r="2878" spans="9:13" x14ac:dyDescent="0.25">
      <c r="I2878"/>
      <c r="L2878"/>
      <c r="M2878"/>
    </row>
    <row r="2879" spans="9:13" x14ac:dyDescent="0.25">
      <c r="I2879"/>
      <c r="L2879"/>
      <c r="M2879"/>
    </row>
    <row r="2880" spans="9:13" x14ac:dyDescent="0.25">
      <c r="I2880"/>
      <c r="L2880"/>
      <c r="M2880"/>
    </row>
    <row r="2881" spans="9:13" x14ac:dyDescent="0.25">
      <c r="I2881"/>
      <c r="L2881"/>
      <c r="M2881"/>
    </row>
    <row r="2882" spans="9:13" x14ac:dyDescent="0.25">
      <c r="I2882"/>
      <c r="L2882"/>
      <c r="M2882"/>
    </row>
    <row r="2883" spans="9:13" x14ac:dyDescent="0.25">
      <c r="I2883"/>
      <c r="L2883"/>
      <c r="M2883"/>
    </row>
    <row r="2884" spans="9:13" x14ac:dyDescent="0.25">
      <c r="I2884"/>
      <c r="L2884"/>
      <c r="M2884"/>
    </row>
    <row r="2885" spans="9:13" x14ac:dyDescent="0.25">
      <c r="I2885"/>
      <c r="L2885"/>
      <c r="M2885"/>
    </row>
    <row r="2886" spans="9:13" x14ac:dyDescent="0.25">
      <c r="I2886"/>
      <c r="L2886"/>
      <c r="M2886"/>
    </row>
    <row r="2887" spans="9:13" x14ac:dyDescent="0.25">
      <c r="I2887"/>
      <c r="L2887"/>
      <c r="M2887"/>
    </row>
    <row r="2888" spans="9:13" x14ac:dyDescent="0.25">
      <c r="I2888"/>
      <c r="L2888"/>
      <c r="M2888"/>
    </row>
    <row r="2889" spans="9:13" x14ac:dyDescent="0.25">
      <c r="I2889"/>
      <c r="L2889"/>
      <c r="M2889"/>
    </row>
    <row r="2890" spans="9:13" x14ac:dyDescent="0.25">
      <c r="I2890"/>
      <c r="L2890"/>
      <c r="M2890"/>
    </row>
    <row r="2891" spans="9:13" x14ac:dyDescent="0.25">
      <c r="I2891"/>
      <c r="L2891"/>
      <c r="M2891"/>
    </row>
    <row r="2892" spans="9:13" x14ac:dyDescent="0.25">
      <c r="I2892"/>
      <c r="L2892"/>
      <c r="M2892"/>
    </row>
    <row r="2893" spans="9:13" x14ac:dyDescent="0.25">
      <c r="I2893"/>
      <c r="L2893"/>
      <c r="M2893"/>
    </row>
    <row r="2894" spans="9:13" x14ac:dyDescent="0.25">
      <c r="I2894"/>
      <c r="L2894"/>
      <c r="M2894"/>
    </row>
    <row r="2895" spans="9:13" x14ac:dyDescent="0.25">
      <c r="I2895"/>
      <c r="L2895"/>
      <c r="M2895"/>
    </row>
    <row r="2896" spans="9:13" x14ac:dyDescent="0.25">
      <c r="I2896"/>
      <c r="L2896"/>
      <c r="M2896"/>
    </row>
    <row r="2897" spans="9:13" x14ac:dyDescent="0.25">
      <c r="I2897"/>
      <c r="L2897"/>
      <c r="M2897"/>
    </row>
    <row r="2898" spans="9:13" x14ac:dyDescent="0.25">
      <c r="I2898"/>
      <c r="L2898"/>
      <c r="M2898"/>
    </row>
    <row r="2899" spans="9:13" x14ac:dyDescent="0.25">
      <c r="I2899"/>
      <c r="L2899"/>
      <c r="M2899"/>
    </row>
    <row r="2900" spans="9:13" x14ac:dyDescent="0.25">
      <c r="I2900"/>
      <c r="L2900"/>
      <c r="M2900"/>
    </row>
    <row r="2901" spans="9:13" x14ac:dyDescent="0.25">
      <c r="I2901"/>
      <c r="L2901"/>
      <c r="M2901"/>
    </row>
    <row r="2902" spans="9:13" x14ac:dyDescent="0.25">
      <c r="I2902"/>
      <c r="L2902"/>
      <c r="M2902"/>
    </row>
    <row r="2903" spans="9:13" x14ac:dyDescent="0.25">
      <c r="I2903"/>
      <c r="L2903"/>
      <c r="M2903"/>
    </row>
    <row r="2904" spans="9:13" x14ac:dyDescent="0.25">
      <c r="I2904"/>
      <c r="L2904"/>
      <c r="M2904"/>
    </row>
    <row r="2905" spans="9:13" x14ac:dyDescent="0.25">
      <c r="I2905"/>
      <c r="L2905"/>
      <c r="M2905"/>
    </row>
    <row r="2906" spans="9:13" x14ac:dyDescent="0.25">
      <c r="I2906"/>
      <c r="L2906"/>
      <c r="M2906"/>
    </row>
    <row r="2907" spans="9:13" x14ac:dyDescent="0.25">
      <c r="I2907"/>
      <c r="L2907"/>
      <c r="M2907"/>
    </row>
    <row r="2908" spans="9:13" x14ac:dyDescent="0.25">
      <c r="I2908"/>
      <c r="L2908"/>
      <c r="M2908"/>
    </row>
    <row r="2909" spans="9:13" x14ac:dyDescent="0.25">
      <c r="I2909"/>
      <c r="L2909"/>
      <c r="M2909"/>
    </row>
    <row r="2910" spans="9:13" x14ac:dyDescent="0.25">
      <c r="I2910"/>
      <c r="L2910"/>
      <c r="M2910"/>
    </row>
    <row r="2911" spans="9:13" x14ac:dyDescent="0.25">
      <c r="I2911"/>
      <c r="L2911"/>
      <c r="M2911"/>
    </row>
    <row r="2912" spans="9:13" x14ac:dyDescent="0.25">
      <c r="I2912"/>
      <c r="L2912"/>
      <c r="M2912"/>
    </row>
    <row r="2913" spans="9:13" x14ac:dyDescent="0.25">
      <c r="I2913"/>
      <c r="L2913"/>
      <c r="M2913"/>
    </row>
    <row r="2914" spans="9:13" x14ac:dyDescent="0.25">
      <c r="I2914"/>
      <c r="L2914"/>
      <c r="M2914"/>
    </row>
    <row r="2915" spans="9:13" x14ac:dyDescent="0.25">
      <c r="I2915"/>
      <c r="L2915"/>
      <c r="M2915"/>
    </row>
    <row r="2916" spans="9:13" x14ac:dyDescent="0.25">
      <c r="I2916"/>
      <c r="L2916"/>
      <c r="M2916"/>
    </row>
    <row r="2917" spans="9:13" x14ac:dyDescent="0.25">
      <c r="I2917"/>
      <c r="L2917"/>
      <c r="M2917"/>
    </row>
    <row r="2918" spans="9:13" x14ac:dyDescent="0.25">
      <c r="I2918"/>
      <c r="L2918"/>
      <c r="M2918"/>
    </row>
    <row r="2919" spans="9:13" x14ac:dyDescent="0.25">
      <c r="I2919"/>
      <c r="L2919"/>
      <c r="M2919"/>
    </row>
    <row r="2920" spans="9:13" x14ac:dyDescent="0.25">
      <c r="I2920"/>
      <c r="L2920"/>
      <c r="M2920"/>
    </row>
    <row r="2921" spans="9:13" x14ac:dyDescent="0.25">
      <c r="I2921"/>
      <c r="L2921"/>
      <c r="M2921"/>
    </row>
    <row r="2922" spans="9:13" x14ac:dyDescent="0.25">
      <c r="I2922"/>
      <c r="L2922"/>
      <c r="M2922"/>
    </row>
    <row r="2923" spans="9:13" x14ac:dyDescent="0.25">
      <c r="I2923"/>
      <c r="L2923"/>
      <c r="M2923"/>
    </row>
    <row r="2924" spans="9:13" x14ac:dyDescent="0.25">
      <c r="I2924"/>
      <c r="L2924"/>
      <c r="M2924"/>
    </row>
    <row r="2925" spans="9:13" x14ac:dyDescent="0.25">
      <c r="I2925"/>
      <c r="L2925"/>
      <c r="M2925"/>
    </row>
    <row r="2926" spans="9:13" x14ac:dyDescent="0.25">
      <c r="I2926"/>
      <c r="L2926"/>
      <c r="M2926"/>
    </row>
    <row r="2927" spans="9:13" x14ac:dyDescent="0.25">
      <c r="I2927"/>
      <c r="L2927"/>
      <c r="M2927"/>
    </row>
    <row r="2928" spans="9:13" x14ac:dyDescent="0.25">
      <c r="I2928"/>
      <c r="L2928"/>
      <c r="M2928"/>
    </row>
    <row r="2929" spans="9:13" x14ac:dyDescent="0.25">
      <c r="I2929"/>
      <c r="L2929"/>
      <c r="M2929"/>
    </row>
    <row r="2930" spans="9:13" x14ac:dyDescent="0.25">
      <c r="I2930"/>
      <c r="L2930"/>
      <c r="M2930"/>
    </row>
    <row r="2931" spans="9:13" x14ac:dyDescent="0.25">
      <c r="I2931"/>
      <c r="L2931"/>
      <c r="M2931"/>
    </row>
    <row r="2932" spans="9:13" x14ac:dyDescent="0.25">
      <c r="I2932"/>
      <c r="L2932"/>
      <c r="M2932"/>
    </row>
    <row r="2933" spans="9:13" x14ac:dyDescent="0.25">
      <c r="I2933"/>
      <c r="L2933"/>
      <c r="M2933"/>
    </row>
    <row r="2934" spans="9:13" x14ac:dyDescent="0.25">
      <c r="I2934"/>
      <c r="L2934"/>
      <c r="M2934"/>
    </row>
    <row r="2935" spans="9:13" x14ac:dyDescent="0.25">
      <c r="I2935"/>
      <c r="L2935"/>
      <c r="M2935"/>
    </row>
    <row r="2936" spans="9:13" x14ac:dyDescent="0.25">
      <c r="I2936"/>
      <c r="L2936"/>
      <c r="M2936"/>
    </row>
    <row r="2937" spans="9:13" x14ac:dyDescent="0.25">
      <c r="I2937"/>
      <c r="L2937"/>
      <c r="M2937"/>
    </row>
    <row r="2938" spans="9:13" x14ac:dyDescent="0.25">
      <c r="I2938"/>
      <c r="L2938"/>
      <c r="M2938"/>
    </row>
    <row r="2939" spans="9:13" x14ac:dyDescent="0.25">
      <c r="I2939"/>
      <c r="L2939"/>
      <c r="M2939"/>
    </row>
    <row r="2940" spans="9:13" x14ac:dyDescent="0.25">
      <c r="I2940"/>
      <c r="L2940"/>
      <c r="M2940"/>
    </row>
    <row r="2941" spans="9:13" x14ac:dyDescent="0.25">
      <c r="I2941"/>
      <c r="L2941"/>
      <c r="M2941"/>
    </row>
    <row r="2942" spans="9:13" x14ac:dyDescent="0.25">
      <c r="I2942"/>
      <c r="L2942"/>
      <c r="M2942"/>
    </row>
    <row r="2943" spans="9:13" x14ac:dyDescent="0.25">
      <c r="I2943"/>
      <c r="L2943"/>
      <c r="M2943"/>
    </row>
    <row r="2944" spans="9:13" x14ac:dyDescent="0.25">
      <c r="I2944"/>
      <c r="L2944"/>
      <c r="M2944"/>
    </row>
    <row r="2945" spans="9:13" x14ac:dyDescent="0.25">
      <c r="I2945"/>
      <c r="L2945"/>
      <c r="M2945"/>
    </row>
    <row r="2946" spans="9:13" x14ac:dyDescent="0.25">
      <c r="I2946"/>
      <c r="L2946"/>
      <c r="M2946"/>
    </row>
    <row r="2947" spans="9:13" x14ac:dyDescent="0.25">
      <c r="I2947"/>
      <c r="L2947"/>
      <c r="M2947"/>
    </row>
    <row r="2948" spans="9:13" x14ac:dyDescent="0.25">
      <c r="I2948"/>
      <c r="L2948"/>
      <c r="M2948"/>
    </row>
    <row r="2949" spans="9:13" x14ac:dyDescent="0.25">
      <c r="I2949"/>
      <c r="L2949"/>
      <c r="M2949"/>
    </row>
    <row r="2950" spans="9:13" x14ac:dyDescent="0.25">
      <c r="I2950"/>
      <c r="L2950"/>
      <c r="M2950"/>
    </row>
    <row r="2951" spans="9:13" x14ac:dyDescent="0.25">
      <c r="I2951"/>
      <c r="L2951"/>
      <c r="M2951"/>
    </row>
    <row r="2952" spans="9:13" x14ac:dyDescent="0.25">
      <c r="I2952"/>
      <c r="L2952"/>
      <c r="M2952"/>
    </row>
    <row r="2953" spans="9:13" x14ac:dyDescent="0.25">
      <c r="I2953"/>
      <c r="L2953"/>
      <c r="M2953"/>
    </row>
    <row r="2954" spans="9:13" x14ac:dyDescent="0.25">
      <c r="I2954"/>
      <c r="L2954"/>
      <c r="M2954"/>
    </row>
    <row r="2955" spans="9:13" x14ac:dyDescent="0.25">
      <c r="I2955"/>
      <c r="L2955"/>
      <c r="M2955"/>
    </row>
    <row r="2956" spans="9:13" x14ac:dyDescent="0.25">
      <c r="I2956"/>
      <c r="L2956"/>
      <c r="M2956"/>
    </row>
    <row r="2957" spans="9:13" x14ac:dyDescent="0.25">
      <c r="I2957"/>
      <c r="L2957"/>
      <c r="M2957"/>
    </row>
    <row r="2958" spans="9:13" x14ac:dyDescent="0.25">
      <c r="I2958"/>
      <c r="L2958"/>
      <c r="M2958"/>
    </row>
    <row r="2959" spans="9:13" x14ac:dyDescent="0.25">
      <c r="I2959"/>
      <c r="L2959"/>
      <c r="M2959"/>
    </row>
    <row r="2960" spans="9:13" x14ac:dyDescent="0.25">
      <c r="I2960"/>
      <c r="L2960"/>
      <c r="M2960"/>
    </row>
    <row r="2961" spans="9:13" x14ac:dyDescent="0.25">
      <c r="I2961"/>
      <c r="L2961"/>
      <c r="M2961"/>
    </row>
    <row r="2962" spans="9:13" x14ac:dyDescent="0.25">
      <c r="I2962"/>
      <c r="L2962"/>
      <c r="M2962"/>
    </row>
    <row r="2963" spans="9:13" x14ac:dyDescent="0.25">
      <c r="I2963"/>
      <c r="L2963"/>
      <c r="M2963"/>
    </row>
    <row r="2964" spans="9:13" x14ac:dyDescent="0.25">
      <c r="I2964"/>
      <c r="L2964"/>
      <c r="M2964"/>
    </row>
    <row r="2965" spans="9:13" x14ac:dyDescent="0.25">
      <c r="I2965"/>
      <c r="L2965"/>
      <c r="M2965"/>
    </row>
    <row r="2966" spans="9:13" x14ac:dyDescent="0.25">
      <c r="I2966"/>
      <c r="L2966"/>
      <c r="M2966"/>
    </row>
    <row r="2967" spans="9:13" x14ac:dyDescent="0.25">
      <c r="I2967"/>
      <c r="L2967"/>
      <c r="M2967"/>
    </row>
    <row r="2968" spans="9:13" x14ac:dyDescent="0.25">
      <c r="I2968"/>
      <c r="L2968"/>
      <c r="M2968"/>
    </row>
    <row r="2969" spans="9:13" x14ac:dyDescent="0.25">
      <c r="I2969"/>
      <c r="L2969"/>
      <c r="M2969"/>
    </row>
    <row r="2970" spans="9:13" x14ac:dyDescent="0.25">
      <c r="I2970"/>
      <c r="L2970"/>
      <c r="M2970"/>
    </row>
    <row r="2971" spans="9:13" x14ac:dyDescent="0.25">
      <c r="I2971"/>
      <c r="L2971"/>
      <c r="M2971"/>
    </row>
    <row r="2972" spans="9:13" x14ac:dyDescent="0.25">
      <c r="I2972"/>
      <c r="L2972"/>
      <c r="M2972"/>
    </row>
    <row r="2973" spans="9:13" x14ac:dyDescent="0.25">
      <c r="I2973"/>
      <c r="L2973"/>
      <c r="M2973"/>
    </row>
    <row r="2974" spans="9:13" x14ac:dyDescent="0.25">
      <c r="I2974"/>
      <c r="L2974"/>
      <c r="M2974"/>
    </row>
    <row r="2975" spans="9:13" x14ac:dyDescent="0.25">
      <c r="I2975"/>
      <c r="L2975"/>
      <c r="M2975"/>
    </row>
    <row r="2976" spans="9:13" x14ac:dyDescent="0.25">
      <c r="I2976"/>
      <c r="L2976"/>
      <c r="M2976"/>
    </row>
    <row r="2977" spans="9:13" x14ac:dyDescent="0.25">
      <c r="I2977"/>
      <c r="L2977"/>
      <c r="M2977"/>
    </row>
    <row r="2978" spans="9:13" x14ac:dyDescent="0.25">
      <c r="I2978"/>
      <c r="L2978"/>
      <c r="M2978"/>
    </row>
    <row r="2979" spans="9:13" x14ac:dyDescent="0.25">
      <c r="I2979"/>
      <c r="L2979"/>
      <c r="M2979"/>
    </row>
    <row r="2980" spans="9:13" x14ac:dyDescent="0.25">
      <c r="I2980"/>
      <c r="L2980"/>
      <c r="M2980"/>
    </row>
    <row r="2981" spans="9:13" x14ac:dyDescent="0.25">
      <c r="I2981"/>
      <c r="L2981"/>
      <c r="M2981"/>
    </row>
    <row r="2982" spans="9:13" x14ac:dyDescent="0.25">
      <c r="I2982"/>
      <c r="L2982"/>
      <c r="M2982"/>
    </row>
    <row r="2983" spans="9:13" x14ac:dyDescent="0.25">
      <c r="I2983"/>
      <c r="L2983"/>
      <c r="M2983"/>
    </row>
    <row r="2984" spans="9:13" x14ac:dyDescent="0.25">
      <c r="I2984"/>
      <c r="L2984"/>
      <c r="M2984"/>
    </row>
    <row r="2985" spans="9:13" x14ac:dyDescent="0.25">
      <c r="I2985"/>
      <c r="L2985"/>
      <c r="M2985"/>
    </row>
    <row r="2986" spans="9:13" x14ac:dyDescent="0.25">
      <c r="I2986"/>
      <c r="L2986"/>
      <c r="M2986"/>
    </row>
    <row r="2987" spans="9:13" x14ac:dyDescent="0.25">
      <c r="I2987"/>
      <c r="L2987"/>
      <c r="M2987"/>
    </row>
    <row r="2988" spans="9:13" x14ac:dyDescent="0.25">
      <c r="I2988"/>
      <c r="L2988"/>
      <c r="M2988"/>
    </row>
    <row r="2989" spans="9:13" x14ac:dyDescent="0.25">
      <c r="I2989"/>
      <c r="L2989"/>
      <c r="M2989"/>
    </row>
    <row r="2990" spans="9:13" x14ac:dyDescent="0.25">
      <c r="I2990"/>
      <c r="L2990"/>
      <c r="M2990"/>
    </row>
    <row r="2991" spans="9:13" x14ac:dyDescent="0.25">
      <c r="I2991"/>
      <c r="L2991"/>
      <c r="M2991"/>
    </row>
    <row r="2992" spans="9:13" x14ac:dyDescent="0.25">
      <c r="I2992"/>
      <c r="L2992"/>
      <c r="M2992"/>
    </row>
    <row r="2993" spans="9:13" x14ac:dyDescent="0.25">
      <c r="I2993"/>
      <c r="L2993"/>
      <c r="M2993"/>
    </row>
    <row r="2994" spans="9:13" x14ac:dyDescent="0.25">
      <c r="I2994"/>
      <c r="L2994"/>
      <c r="M2994"/>
    </row>
    <row r="2995" spans="9:13" x14ac:dyDescent="0.25">
      <c r="I2995"/>
      <c r="L2995"/>
      <c r="M2995"/>
    </row>
    <row r="2996" spans="9:13" x14ac:dyDescent="0.25">
      <c r="I2996"/>
      <c r="L2996"/>
      <c r="M2996"/>
    </row>
    <row r="2997" spans="9:13" x14ac:dyDescent="0.25">
      <c r="I2997"/>
      <c r="L2997"/>
      <c r="M2997"/>
    </row>
    <row r="2998" spans="9:13" x14ac:dyDescent="0.25">
      <c r="I2998"/>
      <c r="L2998"/>
      <c r="M2998"/>
    </row>
    <row r="2999" spans="9:13" x14ac:dyDescent="0.25">
      <c r="I2999"/>
      <c r="L2999"/>
      <c r="M2999"/>
    </row>
    <row r="3000" spans="9:13" x14ac:dyDescent="0.25">
      <c r="I3000"/>
      <c r="L3000"/>
      <c r="M3000"/>
    </row>
    <row r="3001" spans="9:13" x14ac:dyDescent="0.25">
      <c r="I3001"/>
      <c r="L3001"/>
      <c r="M3001"/>
    </row>
    <row r="3002" spans="9:13" x14ac:dyDescent="0.25">
      <c r="I3002"/>
      <c r="L3002"/>
      <c r="M3002"/>
    </row>
    <row r="3003" spans="9:13" x14ac:dyDescent="0.25">
      <c r="I3003"/>
      <c r="L3003"/>
      <c r="M3003"/>
    </row>
    <row r="3004" spans="9:13" x14ac:dyDescent="0.25">
      <c r="I3004"/>
      <c r="L3004"/>
      <c r="M3004"/>
    </row>
    <row r="3005" spans="9:13" x14ac:dyDescent="0.25">
      <c r="I3005"/>
      <c r="L3005"/>
      <c r="M3005"/>
    </row>
    <row r="3006" spans="9:13" x14ac:dyDescent="0.25">
      <c r="I3006"/>
      <c r="L3006"/>
      <c r="M3006"/>
    </row>
    <row r="3007" spans="9:13" x14ac:dyDescent="0.25">
      <c r="I3007"/>
      <c r="L3007"/>
      <c r="M3007"/>
    </row>
    <row r="3008" spans="9:13" x14ac:dyDescent="0.25">
      <c r="I3008"/>
      <c r="L3008"/>
      <c r="M3008"/>
    </row>
    <row r="3009" spans="9:13" x14ac:dyDescent="0.25">
      <c r="I3009"/>
      <c r="L3009"/>
      <c r="M3009"/>
    </row>
    <row r="3010" spans="9:13" x14ac:dyDescent="0.25">
      <c r="I3010"/>
      <c r="L3010"/>
      <c r="M3010"/>
    </row>
    <row r="3011" spans="9:13" x14ac:dyDescent="0.25">
      <c r="I3011"/>
      <c r="L3011"/>
      <c r="M3011"/>
    </row>
    <row r="3012" spans="9:13" x14ac:dyDescent="0.25">
      <c r="I3012"/>
      <c r="L3012"/>
      <c r="M3012"/>
    </row>
    <row r="3013" spans="9:13" x14ac:dyDescent="0.25">
      <c r="I3013"/>
      <c r="L3013"/>
      <c r="M3013"/>
    </row>
    <row r="3014" spans="9:13" x14ac:dyDescent="0.25">
      <c r="I3014"/>
      <c r="L3014"/>
      <c r="M3014"/>
    </row>
    <row r="3015" spans="9:13" x14ac:dyDescent="0.25">
      <c r="I3015"/>
      <c r="L3015"/>
      <c r="M3015"/>
    </row>
    <row r="3016" spans="9:13" x14ac:dyDescent="0.25">
      <c r="I3016"/>
      <c r="L3016"/>
      <c r="M3016"/>
    </row>
    <row r="3017" spans="9:13" x14ac:dyDescent="0.25">
      <c r="I3017"/>
      <c r="L3017"/>
      <c r="M3017"/>
    </row>
    <row r="3018" spans="9:13" x14ac:dyDescent="0.25">
      <c r="I3018"/>
      <c r="L3018"/>
      <c r="M3018"/>
    </row>
    <row r="3019" spans="9:13" x14ac:dyDescent="0.25">
      <c r="I3019"/>
      <c r="L3019"/>
      <c r="M3019"/>
    </row>
    <row r="3020" spans="9:13" x14ac:dyDescent="0.25">
      <c r="I3020"/>
      <c r="L3020"/>
      <c r="M3020"/>
    </row>
    <row r="3021" spans="9:13" x14ac:dyDescent="0.25">
      <c r="I3021"/>
      <c r="L3021"/>
      <c r="M3021"/>
    </row>
    <row r="3022" spans="9:13" x14ac:dyDescent="0.25">
      <c r="I3022"/>
      <c r="L3022"/>
      <c r="M3022"/>
    </row>
    <row r="3023" spans="9:13" x14ac:dyDescent="0.25">
      <c r="I3023"/>
      <c r="L3023"/>
      <c r="M3023"/>
    </row>
    <row r="3024" spans="9:13" x14ac:dyDescent="0.25">
      <c r="I3024"/>
      <c r="L3024"/>
      <c r="M3024"/>
    </row>
    <row r="3025" spans="9:13" x14ac:dyDescent="0.25">
      <c r="I3025"/>
      <c r="L3025"/>
      <c r="M3025"/>
    </row>
    <row r="3026" spans="9:13" x14ac:dyDescent="0.25">
      <c r="I3026"/>
      <c r="L3026"/>
      <c r="M3026"/>
    </row>
    <row r="3027" spans="9:13" x14ac:dyDescent="0.25">
      <c r="I3027"/>
      <c r="L3027"/>
      <c r="M3027"/>
    </row>
    <row r="3028" spans="9:13" x14ac:dyDescent="0.25">
      <c r="I3028"/>
      <c r="L3028"/>
      <c r="M3028"/>
    </row>
    <row r="3029" spans="9:13" x14ac:dyDescent="0.25">
      <c r="I3029"/>
      <c r="L3029"/>
      <c r="M3029"/>
    </row>
    <row r="3030" spans="9:13" x14ac:dyDescent="0.25">
      <c r="I3030"/>
      <c r="L3030"/>
      <c r="M3030"/>
    </row>
    <row r="3031" spans="9:13" x14ac:dyDescent="0.25">
      <c r="I3031"/>
      <c r="L3031"/>
      <c r="M3031"/>
    </row>
    <row r="3032" spans="9:13" x14ac:dyDescent="0.25">
      <c r="I3032"/>
      <c r="L3032"/>
      <c r="M3032"/>
    </row>
    <row r="3033" spans="9:13" x14ac:dyDescent="0.25">
      <c r="I3033"/>
      <c r="L3033"/>
      <c r="M3033"/>
    </row>
    <row r="3034" spans="9:13" x14ac:dyDescent="0.25">
      <c r="I3034"/>
      <c r="L3034"/>
      <c r="M3034"/>
    </row>
    <row r="3035" spans="9:13" x14ac:dyDescent="0.25">
      <c r="I3035"/>
      <c r="L3035"/>
      <c r="M3035"/>
    </row>
    <row r="3036" spans="9:13" x14ac:dyDescent="0.25">
      <c r="I3036"/>
      <c r="L3036"/>
      <c r="M3036"/>
    </row>
    <row r="3037" spans="9:13" x14ac:dyDescent="0.25">
      <c r="I3037"/>
      <c r="L3037"/>
      <c r="M3037"/>
    </row>
    <row r="3038" spans="9:13" x14ac:dyDescent="0.25">
      <c r="I3038"/>
      <c r="L3038"/>
      <c r="M3038"/>
    </row>
    <row r="3039" spans="9:13" x14ac:dyDescent="0.25">
      <c r="I3039"/>
      <c r="L3039"/>
      <c r="M3039"/>
    </row>
    <row r="3040" spans="9:13" x14ac:dyDescent="0.25">
      <c r="I3040"/>
      <c r="L3040"/>
      <c r="M3040"/>
    </row>
    <row r="3041" spans="9:13" x14ac:dyDescent="0.25">
      <c r="I3041"/>
      <c r="L3041"/>
      <c r="M3041"/>
    </row>
    <row r="3042" spans="9:13" x14ac:dyDescent="0.25">
      <c r="I3042"/>
      <c r="L3042"/>
      <c r="M3042"/>
    </row>
    <row r="3043" spans="9:13" x14ac:dyDescent="0.25">
      <c r="I3043"/>
      <c r="L3043"/>
      <c r="M3043"/>
    </row>
    <row r="3044" spans="9:13" x14ac:dyDescent="0.25">
      <c r="I3044"/>
      <c r="L3044"/>
      <c r="M3044"/>
    </row>
    <row r="3045" spans="9:13" x14ac:dyDescent="0.25">
      <c r="I3045"/>
      <c r="L3045"/>
      <c r="M3045"/>
    </row>
    <row r="3046" spans="9:13" x14ac:dyDescent="0.25">
      <c r="I3046"/>
      <c r="L3046"/>
      <c r="M3046"/>
    </row>
    <row r="3047" spans="9:13" x14ac:dyDescent="0.25">
      <c r="I3047"/>
      <c r="L3047"/>
      <c r="M3047"/>
    </row>
    <row r="3048" spans="9:13" x14ac:dyDescent="0.25">
      <c r="I3048"/>
      <c r="L3048"/>
      <c r="M3048"/>
    </row>
    <row r="3049" spans="9:13" x14ac:dyDescent="0.25">
      <c r="I3049"/>
      <c r="L3049"/>
      <c r="M3049"/>
    </row>
    <row r="3050" spans="9:13" x14ac:dyDescent="0.25">
      <c r="I3050"/>
      <c r="L3050"/>
      <c r="M3050"/>
    </row>
    <row r="3051" spans="9:13" x14ac:dyDescent="0.25">
      <c r="I3051"/>
      <c r="L3051"/>
      <c r="M3051"/>
    </row>
    <row r="3052" spans="9:13" x14ac:dyDescent="0.25">
      <c r="I3052"/>
      <c r="L3052"/>
      <c r="M3052"/>
    </row>
    <row r="3053" spans="9:13" x14ac:dyDescent="0.25">
      <c r="I3053"/>
      <c r="L3053"/>
      <c r="M3053"/>
    </row>
    <row r="3054" spans="9:13" x14ac:dyDescent="0.25">
      <c r="I3054"/>
      <c r="L3054"/>
      <c r="M3054"/>
    </row>
    <row r="3055" spans="9:13" x14ac:dyDescent="0.25">
      <c r="I3055"/>
      <c r="L3055"/>
      <c r="M3055"/>
    </row>
    <row r="3056" spans="9:13" x14ac:dyDescent="0.25">
      <c r="I3056"/>
      <c r="L3056"/>
      <c r="M3056"/>
    </row>
    <row r="3057" spans="9:13" x14ac:dyDescent="0.25">
      <c r="I3057"/>
      <c r="L3057"/>
      <c r="M3057"/>
    </row>
    <row r="3058" spans="9:13" x14ac:dyDescent="0.25">
      <c r="I3058"/>
      <c r="L3058"/>
      <c r="M3058"/>
    </row>
    <row r="3059" spans="9:13" x14ac:dyDescent="0.25">
      <c r="I3059"/>
      <c r="L3059"/>
      <c r="M3059"/>
    </row>
    <row r="3060" spans="9:13" x14ac:dyDescent="0.25">
      <c r="I3060"/>
      <c r="L3060"/>
      <c r="M3060"/>
    </row>
    <row r="3061" spans="9:13" x14ac:dyDescent="0.25">
      <c r="I3061"/>
      <c r="L3061"/>
      <c r="M3061"/>
    </row>
    <row r="3062" spans="9:13" x14ac:dyDescent="0.25">
      <c r="I3062"/>
      <c r="L3062"/>
      <c r="M3062"/>
    </row>
    <row r="3063" spans="9:13" x14ac:dyDescent="0.25">
      <c r="I3063"/>
      <c r="L3063"/>
      <c r="M3063"/>
    </row>
    <row r="3064" spans="9:13" x14ac:dyDescent="0.25">
      <c r="I3064"/>
      <c r="L3064"/>
      <c r="M3064"/>
    </row>
    <row r="3065" spans="9:13" x14ac:dyDescent="0.25">
      <c r="I3065"/>
      <c r="L3065"/>
      <c r="M3065"/>
    </row>
    <row r="3066" spans="9:13" x14ac:dyDescent="0.25">
      <c r="I3066"/>
      <c r="L3066"/>
      <c r="M3066"/>
    </row>
    <row r="3067" spans="9:13" x14ac:dyDescent="0.25">
      <c r="I3067"/>
      <c r="L3067"/>
      <c r="M3067"/>
    </row>
    <row r="3068" spans="9:13" x14ac:dyDescent="0.25">
      <c r="I3068"/>
      <c r="L3068"/>
      <c r="M3068"/>
    </row>
    <row r="3069" spans="9:13" x14ac:dyDescent="0.25">
      <c r="I3069"/>
      <c r="L3069"/>
      <c r="M3069"/>
    </row>
    <row r="3070" spans="9:13" x14ac:dyDescent="0.25">
      <c r="I3070"/>
      <c r="L3070"/>
      <c r="M3070"/>
    </row>
    <row r="3071" spans="9:13" x14ac:dyDescent="0.25">
      <c r="I3071"/>
      <c r="L3071"/>
      <c r="M3071"/>
    </row>
    <row r="3072" spans="9:13" x14ac:dyDescent="0.25">
      <c r="I3072"/>
      <c r="L3072"/>
      <c r="M3072"/>
    </row>
    <row r="3073" spans="9:13" x14ac:dyDescent="0.25">
      <c r="I3073"/>
      <c r="L3073"/>
      <c r="M3073"/>
    </row>
    <row r="3074" spans="9:13" x14ac:dyDescent="0.25">
      <c r="I3074"/>
      <c r="L3074"/>
      <c r="M3074"/>
    </row>
    <row r="3075" spans="9:13" x14ac:dyDescent="0.25">
      <c r="I3075"/>
      <c r="L3075"/>
      <c r="M3075"/>
    </row>
    <row r="3076" spans="9:13" x14ac:dyDescent="0.25">
      <c r="I3076"/>
      <c r="L3076"/>
      <c r="M3076"/>
    </row>
    <row r="3077" spans="9:13" x14ac:dyDescent="0.25">
      <c r="I3077"/>
      <c r="L3077"/>
      <c r="M3077"/>
    </row>
    <row r="3078" spans="9:13" x14ac:dyDescent="0.25">
      <c r="I3078"/>
      <c r="L3078"/>
      <c r="M3078"/>
    </row>
    <row r="3079" spans="9:13" x14ac:dyDescent="0.25">
      <c r="I3079"/>
      <c r="L3079"/>
      <c r="M3079"/>
    </row>
    <row r="3080" spans="9:13" x14ac:dyDescent="0.25">
      <c r="I3080"/>
      <c r="L3080"/>
      <c r="M3080"/>
    </row>
    <row r="3081" spans="9:13" x14ac:dyDescent="0.25">
      <c r="I3081"/>
      <c r="L3081"/>
      <c r="M3081"/>
    </row>
    <row r="3082" spans="9:13" x14ac:dyDescent="0.25">
      <c r="I3082"/>
      <c r="L3082"/>
      <c r="M3082"/>
    </row>
    <row r="3083" spans="9:13" x14ac:dyDescent="0.25">
      <c r="I3083"/>
      <c r="L3083"/>
      <c r="M3083"/>
    </row>
    <row r="3084" spans="9:13" x14ac:dyDescent="0.25">
      <c r="I3084"/>
      <c r="L3084"/>
      <c r="M3084"/>
    </row>
    <row r="3085" spans="9:13" x14ac:dyDescent="0.25">
      <c r="I3085"/>
      <c r="L3085"/>
      <c r="M3085"/>
    </row>
    <row r="3086" spans="9:13" x14ac:dyDescent="0.25">
      <c r="I3086"/>
      <c r="L3086"/>
      <c r="M3086"/>
    </row>
    <row r="3087" spans="9:13" x14ac:dyDescent="0.25">
      <c r="I3087"/>
      <c r="L3087"/>
      <c r="M3087"/>
    </row>
    <row r="3088" spans="9:13" x14ac:dyDescent="0.25">
      <c r="I3088"/>
      <c r="L3088"/>
      <c r="M3088"/>
    </row>
    <row r="3089" spans="9:13" x14ac:dyDescent="0.25">
      <c r="I3089"/>
      <c r="L3089"/>
      <c r="M3089"/>
    </row>
    <row r="3090" spans="9:13" x14ac:dyDescent="0.25">
      <c r="I3090"/>
      <c r="L3090"/>
      <c r="M3090"/>
    </row>
    <row r="3091" spans="9:13" x14ac:dyDescent="0.25">
      <c r="I3091"/>
      <c r="L3091"/>
      <c r="M3091"/>
    </row>
    <row r="3092" spans="9:13" x14ac:dyDescent="0.25">
      <c r="I3092"/>
      <c r="L3092"/>
      <c r="M3092"/>
    </row>
    <row r="3093" spans="9:13" x14ac:dyDescent="0.25">
      <c r="I3093"/>
      <c r="L3093"/>
      <c r="M3093"/>
    </row>
    <row r="3094" spans="9:13" x14ac:dyDescent="0.25">
      <c r="I3094"/>
      <c r="L3094"/>
      <c r="M3094"/>
    </row>
    <row r="3095" spans="9:13" x14ac:dyDescent="0.25">
      <c r="I3095"/>
      <c r="L3095"/>
      <c r="M3095"/>
    </row>
    <row r="3096" spans="9:13" x14ac:dyDescent="0.25">
      <c r="I3096"/>
      <c r="L3096"/>
      <c r="M3096"/>
    </row>
    <row r="3097" spans="9:13" x14ac:dyDescent="0.25">
      <c r="I3097"/>
      <c r="L3097"/>
      <c r="M3097"/>
    </row>
    <row r="3098" spans="9:13" x14ac:dyDescent="0.25">
      <c r="I3098"/>
      <c r="L3098"/>
      <c r="M3098"/>
    </row>
    <row r="3099" spans="9:13" x14ac:dyDescent="0.25">
      <c r="I3099"/>
      <c r="L3099"/>
      <c r="M3099"/>
    </row>
    <row r="3100" spans="9:13" x14ac:dyDescent="0.25">
      <c r="I3100"/>
      <c r="L3100"/>
      <c r="M3100"/>
    </row>
    <row r="3101" spans="9:13" x14ac:dyDescent="0.25">
      <c r="I3101"/>
      <c r="L3101"/>
      <c r="M3101"/>
    </row>
    <row r="3102" spans="9:13" x14ac:dyDescent="0.25">
      <c r="I3102"/>
      <c r="L3102"/>
      <c r="M3102"/>
    </row>
    <row r="3103" spans="9:13" x14ac:dyDescent="0.25">
      <c r="I3103"/>
      <c r="L3103"/>
      <c r="M3103"/>
    </row>
    <row r="3104" spans="9:13" x14ac:dyDescent="0.25">
      <c r="I3104"/>
      <c r="L3104"/>
      <c r="M3104"/>
    </row>
    <row r="3105" spans="9:13" x14ac:dyDescent="0.25">
      <c r="I3105"/>
      <c r="L3105"/>
      <c r="M3105"/>
    </row>
    <row r="3106" spans="9:13" x14ac:dyDescent="0.25">
      <c r="I3106"/>
      <c r="L3106"/>
      <c r="M3106"/>
    </row>
    <row r="3107" spans="9:13" x14ac:dyDescent="0.25">
      <c r="I3107"/>
      <c r="L3107"/>
      <c r="M3107"/>
    </row>
    <row r="3108" spans="9:13" x14ac:dyDescent="0.25">
      <c r="I3108"/>
      <c r="L3108"/>
      <c r="M3108"/>
    </row>
    <row r="3109" spans="9:13" x14ac:dyDescent="0.25">
      <c r="I3109"/>
      <c r="L3109"/>
      <c r="M3109"/>
    </row>
    <row r="3110" spans="9:13" x14ac:dyDescent="0.25">
      <c r="I3110"/>
      <c r="L3110"/>
      <c r="M3110"/>
    </row>
    <row r="3111" spans="9:13" x14ac:dyDescent="0.25">
      <c r="I3111"/>
      <c r="L3111"/>
      <c r="M3111"/>
    </row>
    <row r="3112" spans="9:13" x14ac:dyDescent="0.25">
      <c r="I3112"/>
      <c r="L3112"/>
      <c r="M3112"/>
    </row>
    <row r="3113" spans="9:13" x14ac:dyDescent="0.25">
      <c r="I3113"/>
      <c r="L3113"/>
      <c r="M3113"/>
    </row>
    <row r="3114" spans="9:13" x14ac:dyDescent="0.25">
      <c r="I3114"/>
      <c r="L3114"/>
      <c r="M3114"/>
    </row>
    <row r="3115" spans="9:13" x14ac:dyDescent="0.25">
      <c r="I3115"/>
      <c r="L3115"/>
      <c r="M3115"/>
    </row>
    <row r="3116" spans="9:13" x14ac:dyDescent="0.25">
      <c r="I3116"/>
      <c r="L3116"/>
      <c r="M3116"/>
    </row>
    <row r="3117" spans="9:13" x14ac:dyDescent="0.25">
      <c r="I3117"/>
      <c r="L3117"/>
      <c r="M3117"/>
    </row>
    <row r="3118" spans="9:13" x14ac:dyDescent="0.25">
      <c r="I3118"/>
      <c r="L3118"/>
      <c r="M3118"/>
    </row>
    <row r="3119" spans="9:13" x14ac:dyDescent="0.25">
      <c r="I3119"/>
      <c r="L3119"/>
      <c r="M3119"/>
    </row>
    <row r="3120" spans="9:13" x14ac:dyDescent="0.25">
      <c r="I3120"/>
      <c r="L3120"/>
      <c r="M3120"/>
    </row>
    <row r="3121" spans="9:13" x14ac:dyDescent="0.25">
      <c r="I3121"/>
      <c r="L3121"/>
      <c r="M3121"/>
    </row>
    <row r="3122" spans="9:13" x14ac:dyDescent="0.25">
      <c r="I3122"/>
      <c r="L3122"/>
      <c r="M3122"/>
    </row>
    <row r="3123" spans="9:13" x14ac:dyDescent="0.25">
      <c r="I3123"/>
      <c r="L3123"/>
      <c r="M3123"/>
    </row>
    <row r="3124" spans="9:13" x14ac:dyDescent="0.25">
      <c r="I3124"/>
      <c r="L3124"/>
      <c r="M3124"/>
    </row>
    <row r="3125" spans="9:13" x14ac:dyDescent="0.25">
      <c r="I3125"/>
      <c r="L3125"/>
      <c r="M3125"/>
    </row>
    <row r="3126" spans="9:13" x14ac:dyDescent="0.25">
      <c r="I3126"/>
      <c r="L3126"/>
      <c r="M3126"/>
    </row>
    <row r="3127" spans="9:13" x14ac:dyDescent="0.25">
      <c r="I3127"/>
      <c r="L3127"/>
      <c r="M3127"/>
    </row>
    <row r="3128" spans="9:13" x14ac:dyDescent="0.25">
      <c r="I3128"/>
      <c r="L3128"/>
      <c r="M3128"/>
    </row>
    <row r="3129" spans="9:13" x14ac:dyDescent="0.25">
      <c r="I3129"/>
      <c r="L3129"/>
      <c r="M3129"/>
    </row>
    <row r="3130" spans="9:13" x14ac:dyDescent="0.25">
      <c r="I3130"/>
      <c r="L3130"/>
      <c r="M3130"/>
    </row>
    <row r="3131" spans="9:13" x14ac:dyDescent="0.25">
      <c r="I3131"/>
      <c r="L3131"/>
      <c r="M3131"/>
    </row>
    <row r="3132" spans="9:13" x14ac:dyDescent="0.25">
      <c r="I3132"/>
      <c r="L3132"/>
      <c r="M3132"/>
    </row>
    <row r="3133" spans="9:13" x14ac:dyDescent="0.25">
      <c r="I3133"/>
      <c r="L3133"/>
      <c r="M3133"/>
    </row>
    <row r="3134" spans="9:13" x14ac:dyDescent="0.25">
      <c r="I3134"/>
      <c r="L3134"/>
      <c r="M3134"/>
    </row>
    <row r="3135" spans="9:13" x14ac:dyDescent="0.25">
      <c r="I3135"/>
      <c r="L3135"/>
      <c r="M3135"/>
    </row>
    <row r="3136" spans="9:13" x14ac:dyDescent="0.25">
      <c r="I3136"/>
      <c r="L3136"/>
      <c r="M3136"/>
    </row>
    <row r="3137" spans="9:13" x14ac:dyDescent="0.25">
      <c r="I3137"/>
      <c r="L3137"/>
      <c r="M3137"/>
    </row>
    <row r="3138" spans="9:13" x14ac:dyDescent="0.25">
      <c r="I3138"/>
      <c r="L3138"/>
      <c r="M3138"/>
    </row>
    <row r="3139" spans="9:13" x14ac:dyDescent="0.25">
      <c r="I3139"/>
      <c r="L3139"/>
      <c r="M3139"/>
    </row>
    <row r="3140" spans="9:13" x14ac:dyDescent="0.25">
      <c r="I3140"/>
      <c r="L3140"/>
      <c r="M3140"/>
    </row>
    <row r="3141" spans="9:13" x14ac:dyDescent="0.25">
      <c r="I3141"/>
      <c r="L3141"/>
      <c r="M3141"/>
    </row>
    <row r="3142" spans="9:13" x14ac:dyDescent="0.25">
      <c r="I3142"/>
      <c r="L3142"/>
      <c r="M3142"/>
    </row>
    <row r="3143" spans="9:13" x14ac:dyDescent="0.25">
      <c r="I3143"/>
      <c r="L3143"/>
      <c r="M3143"/>
    </row>
    <row r="3144" spans="9:13" x14ac:dyDescent="0.25">
      <c r="I3144"/>
      <c r="L3144"/>
      <c r="M3144"/>
    </row>
    <row r="3145" spans="9:13" x14ac:dyDescent="0.25">
      <c r="I3145"/>
      <c r="L3145"/>
      <c r="M3145"/>
    </row>
    <row r="3146" spans="9:13" x14ac:dyDescent="0.25">
      <c r="I3146"/>
      <c r="L3146"/>
      <c r="M3146"/>
    </row>
    <row r="3147" spans="9:13" x14ac:dyDescent="0.25">
      <c r="I3147"/>
      <c r="L3147"/>
      <c r="M3147"/>
    </row>
    <row r="3148" spans="9:13" x14ac:dyDescent="0.25">
      <c r="I3148"/>
      <c r="L3148"/>
      <c r="M3148"/>
    </row>
    <row r="3149" spans="9:13" x14ac:dyDescent="0.25">
      <c r="I3149"/>
      <c r="L3149"/>
      <c r="M3149"/>
    </row>
    <row r="3150" spans="9:13" x14ac:dyDescent="0.25">
      <c r="I3150"/>
      <c r="L3150"/>
      <c r="M3150"/>
    </row>
    <row r="3151" spans="9:13" x14ac:dyDescent="0.25">
      <c r="I3151"/>
      <c r="L3151"/>
      <c r="M3151"/>
    </row>
    <row r="3152" spans="9:13" x14ac:dyDescent="0.25">
      <c r="I3152"/>
      <c r="L3152"/>
      <c r="M3152"/>
    </row>
    <row r="3153" spans="9:13" x14ac:dyDescent="0.25">
      <c r="I3153"/>
      <c r="L3153"/>
      <c r="M3153"/>
    </row>
    <row r="3154" spans="9:13" x14ac:dyDescent="0.25">
      <c r="I3154"/>
      <c r="L3154"/>
      <c r="M3154"/>
    </row>
    <row r="3155" spans="9:13" x14ac:dyDescent="0.25">
      <c r="I3155"/>
      <c r="L3155"/>
      <c r="M3155"/>
    </row>
    <row r="3156" spans="9:13" x14ac:dyDescent="0.25">
      <c r="I3156"/>
      <c r="L3156"/>
      <c r="M3156"/>
    </row>
    <row r="3157" spans="9:13" x14ac:dyDescent="0.25">
      <c r="I3157"/>
      <c r="L3157"/>
      <c r="M3157"/>
    </row>
    <row r="3158" spans="9:13" x14ac:dyDescent="0.25">
      <c r="I3158"/>
      <c r="L3158"/>
      <c r="M3158"/>
    </row>
    <row r="3159" spans="9:13" x14ac:dyDescent="0.25">
      <c r="I3159"/>
      <c r="L3159"/>
      <c r="M3159"/>
    </row>
    <row r="3160" spans="9:13" x14ac:dyDescent="0.25">
      <c r="I3160"/>
      <c r="L3160"/>
      <c r="M3160"/>
    </row>
    <row r="3161" spans="9:13" x14ac:dyDescent="0.25">
      <c r="I3161"/>
      <c r="L3161"/>
      <c r="M3161"/>
    </row>
    <row r="3162" spans="9:13" x14ac:dyDescent="0.25">
      <c r="I3162"/>
      <c r="L3162"/>
      <c r="M3162"/>
    </row>
    <row r="3163" spans="9:13" x14ac:dyDescent="0.25">
      <c r="I3163"/>
      <c r="L3163"/>
      <c r="M3163"/>
    </row>
    <row r="3164" spans="9:13" x14ac:dyDescent="0.25">
      <c r="I3164"/>
      <c r="L3164"/>
      <c r="M3164"/>
    </row>
    <row r="3165" spans="9:13" x14ac:dyDescent="0.25">
      <c r="I3165"/>
      <c r="L3165"/>
      <c r="M3165"/>
    </row>
    <row r="3166" spans="9:13" x14ac:dyDescent="0.25">
      <c r="I3166"/>
      <c r="L3166"/>
      <c r="M3166"/>
    </row>
    <row r="3167" spans="9:13" x14ac:dyDescent="0.25">
      <c r="I3167"/>
      <c r="L3167"/>
      <c r="M3167"/>
    </row>
    <row r="3168" spans="9:13" x14ac:dyDescent="0.25">
      <c r="I3168"/>
      <c r="L3168"/>
      <c r="M3168"/>
    </row>
    <row r="3169" spans="9:13" x14ac:dyDescent="0.25">
      <c r="I3169"/>
      <c r="L3169"/>
      <c r="M3169"/>
    </row>
    <row r="3170" spans="9:13" x14ac:dyDescent="0.25">
      <c r="I3170"/>
      <c r="L3170"/>
      <c r="M3170"/>
    </row>
    <row r="3171" spans="9:13" x14ac:dyDescent="0.25">
      <c r="I3171"/>
      <c r="L3171"/>
      <c r="M3171"/>
    </row>
    <row r="3172" spans="9:13" x14ac:dyDescent="0.25">
      <c r="I3172"/>
      <c r="L3172"/>
      <c r="M3172"/>
    </row>
    <row r="3173" spans="9:13" x14ac:dyDescent="0.25">
      <c r="I3173"/>
      <c r="L3173"/>
      <c r="M3173"/>
    </row>
    <row r="3174" spans="9:13" x14ac:dyDescent="0.25">
      <c r="I3174"/>
      <c r="L3174"/>
      <c r="M3174"/>
    </row>
    <row r="3175" spans="9:13" x14ac:dyDescent="0.25">
      <c r="I3175"/>
      <c r="L3175"/>
      <c r="M3175"/>
    </row>
    <row r="3176" spans="9:13" x14ac:dyDescent="0.25">
      <c r="I3176"/>
      <c r="L3176"/>
      <c r="M3176"/>
    </row>
    <row r="3177" spans="9:13" x14ac:dyDescent="0.25">
      <c r="I3177"/>
      <c r="L3177"/>
      <c r="M3177"/>
    </row>
    <row r="3178" spans="9:13" x14ac:dyDescent="0.25">
      <c r="I3178"/>
      <c r="L3178"/>
      <c r="M3178"/>
    </row>
    <row r="3179" spans="9:13" x14ac:dyDescent="0.25">
      <c r="I3179"/>
      <c r="L3179"/>
      <c r="M3179"/>
    </row>
    <row r="3180" spans="9:13" x14ac:dyDescent="0.25">
      <c r="I3180"/>
      <c r="L3180"/>
      <c r="M3180"/>
    </row>
    <row r="3181" spans="9:13" x14ac:dyDescent="0.25">
      <c r="I3181"/>
      <c r="L3181"/>
      <c r="M3181"/>
    </row>
    <row r="3182" spans="9:13" x14ac:dyDescent="0.25">
      <c r="I3182"/>
      <c r="L3182"/>
      <c r="M3182"/>
    </row>
    <row r="3183" spans="9:13" x14ac:dyDescent="0.25">
      <c r="I3183"/>
      <c r="L3183"/>
      <c r="M3183"/>
    </row>
    <row r="3184" spans="9:13" x14ac:dyDescent="0.25">
      <c r="I3184"/>
      <c r="L3184"/>
      <c r="M3184"/>
    </row>
    <row r="3185" spans="9:13" x14ac:dyDescent="0.25">
      <c r="I3185"/>
      <c r="L3185"/>
      <c r="M3185"/>
    </row>
    <row r="3186" spans="9:13" x14ac:dyDescent="0.25">
      <c r="I3186"/>
      <c r="L3186"/>
      <c r="M3186"/>
    </row>
    <row r="3187" spans="9:13" x14ac:dyDescent="0.25">
      <c r="I3187"/>
      <c r="L3187"/>
      <c r="M3187"/>
    </row>
    <row r="3188" spans="9:13" x14ac:dyDescent="0.25">
      <c r="I3188"/>
      <c r="L3188"/>
      <c r="M3188"/>
    </row>
    <row r="3189" spans="9:13" x14ac:dyDescent="0.25">
      <c r="I3189"/>
      <c r="L3189"/>
      <c r="M3189"/>
    </row>
    <row r="3190" spans="9:13" x14ac:dyDescent="0.25">
      <c r="I3190"/>
      <c r="L3190"/>
      <c r="M3190"/>
    </row>
    <row r="3191" spans="9:13" x14ac:dyDescent="0.25">
      <c r="I3191"/>
      <c r="L3191"/>
      <c r="M3191"/>
    </row>
    <row r="3192" spans="9:13" x14ac:dyDescent="0.25">
      <c r="I3192"/>
      <c r="L3192"/>
      <c r="M3192"/>
    </row>
    <row r="3193" spans="9:13" x14ac:dyDescent="0.25">
      <c r="I3193"/>
      <c r="L3193"/>
      <c r="M3193"/>
    </row>
    <row r="3194" spans="9:13" x14ac:dyDescent="0.25">
      <c r="I3194"/>
      <c r="L3194"/>
      <c r="M3194"/>
    </row>
    <row r="3195" spans="9:13" x14ac:dyDescent="0.25">
      <c r="I3195"/>
      <c r="L3195"/>
      <c r="M3195"/>
    </row>
    <row r="3196" spans="9:13" x14ac:dyDescent="0.25">
      <c r="I3196"/>
      <c r="L3196"/>
      <c r="M3196"/>
    </row>
    <row r="3197" spans="9:13" x14ac:dyDescent="0.25">
      <c r="I3197"/>
      <c r="L3197"/>
      <c r="M3197"/>
    </row>
    <row r="3198" spans="9:13" x14ac:dyDescent="0.25">
      <c r="I3198"/>
      <c r="L3198"/>
      <c r="M3198"/>
    </row>
    <row r="3199" spans="9:13" x14ac:dyDescent="0.25">
      <c r="I3199"/>
      <c r="L3199"/>
      <c r="M3199"/>
    </row>
    <row r="3200" spans="9:13" x14ac:dyDescent="0.25">
      <c r="I3200"/>
      <c r="L3200"/>
      <c r="M3200"/>
    </row>
    <row r="3201" spans="9:13" x14ac:dyDescent="0.25">
      <c r="I3201"/>
      <c r="L3201"/>
      <c r="M3201"/>
    </row>
    <row r="3202" spans="9:13" x14ac:dyDescent="0.25">
      <c r="I3202"/>
      <c r="L3202"/>
      <c r="M3202"/>
    </row>
    <row r="3203" spans="9:13" x14ac:dyDescent="0.25">
      <c r="I3203"/>
      <c r="L3203"/>
      <c r="M3203"/>
    </row>
    <row r="3204" spans="9:13" x14ac:dyDescent="0.25">
      <c r="I3204"/>
      <c r="L3204"/>
      <c r="M3204"/>
    </row>
    <row r="3205" spans="9:13" x14ac:dyDescent="0.25">
      <c r="I3205"/>
      <c r="L3205"/>
      <c r="M3205"/>
    </row>
    <row r="3206" spans="9:13" x14ac:dyDescent="0.25">
      <c r="I3206"/>
      <c r="L3206"/>
      <c r="M3206"/>
    </row>
    <row r="3207" spans="9:13" x14ac:dyDescent="0.25">
      <c r="I3207"/>
      <c r="L3207"/>
      <c r="M3207"/>
    </row>
    <row r="3208" spans="9:13" x14ac:dyDescent="0.25">
      <c r="I3208"/>
      <c r="L3208"/>
      <c r="M3208"/>
    </row>
    <row r="3209" spans="9:13" x14ac:dyDescent="0.25">
      <c r="I3209"/>
      <c r="L3209"/>
      <c r="M3209"/>
    </row>
    <row r="3210" spans="9:13" x14ac:dyDescent="0.25">
      <c r="I3210"/>
      <c r="L3210"/>
      <c r="M3210"/>
    </row>
    <row r="3211" spans="9:13" x14ac:dyDescent="0.25">
      <c r="I3211"/>
      <c r="L3211"/>
      <c r="M3211"/>
    </row>
    <row r="3212" spans="9:13" x14ac:dyDescent="0.25">
      <c r="I3212"/>
      <c r="L3212"/>
      <c r="M3212"/>
    </row>
    <row r="3213" spans="9:13" x14ac:dyDescent="0.25">
      <c r="I3213"/>
      <c r="L3213"/>
      <c r="M3213"/>
    </row>
    <row r="3214" spans="9:13" x14ac:dyDescent="0.25">
      <c r="I3214"/>
      <c r="L3214"/>
      <c r="M3214"/>
    </row>
    <row r="3215" spans="9:13" x14ac:dyDescent="0.25">
      <c r="I3215"/>
      <c r="L3215"/>
      <c r="M3215"/>
    </row>
    <row r="3216" spans="9:13" x14ac:dyDescent="0.25">
      <c r="I3216"/>
      <c r="L3216"/>
      <c r="M3216"/>
    </row>
    <row r="3217" spans="9:13" x14ac:dyDescent="0.25">
      <c r="I3217"/>
      <c r="L3217"/>
      <c r="M3217"/>
    </row>
    <row r="3218" spans="9:13" x14ac:dyDescent="0.25">
      <c r="I3218"/>
      <c r="L3218"/>
      <c r="M3218"/>
    </row>
    <row r="3219" spans="9:13" x14ac:dyDescent="0.25">
      <c r="I3219"/>
      <c r="L3219"/>
      <c r="M3219"/>
    </row>
    <row r="3220" spans="9:13" x14ac:dyDescent="0.25">
      <c r="I3220"/>
      <c r="L3220"/>
      <c r="M3220"/>
    </row>
    <row r="3221" spans="9:13" x14ac:dyDescent="0.25">
      <c r="I3221"/>
      <c r="L3221"/>
      <c r="M3221"/>
    </row>
    <row r="3222" spans="9:13" x14ac:dyDescent="0.25">
      <c r="I3222"/>
      <c r="L3222"/>
      <c r="M3222"/>
    </row>
    <row r="3223" spans="9:13" x14ac:dyDescent="0.25">
      <c r="I3223"/>
      <c r="L3223"/>
      <c r="M3223"/>
    </row>
    <row r="3224" spans="9:13" x14ac:dyDescent="0.25">
      <c r="I3224"/>
      <c r="L3224"/>
      <c r="M3224"/>
    </row>
    <row r="3225" spans="9:13" x14ac:dyDescent="0.25">
      <c r="I3225"/>
      <c r="L3225"/>
      <c r="M3225"/>
    </row>
    <row r="3226" spans="9:13" x14ac:dyDescent="0.25">
      <c r="I3226"/>
      <c r="L3226"/>
      <c r="M3226"/>
    </row>
    <row r="3227" spans="9:13" x14ac:dyDescent="0.25">
      <c r="I3227"/>
      <c r="L3227"/>
      <c r="M3227"/>
    </row>
    <row r="3228" spans="9:13" x14ac:dyDescent="0.25">
      <c r="I3228"/>
      <c r="L3228"/>
      <c r="M3228"/>
    </row>
    <row r="3229" spans="9:13" x14ac:dyDescent="0.25">
      <c r="I3229"/>
      <c r="L3229"/>
      <c r="M3229"/>
    </row>
    <row r="3230" spans="9:13" x14ac:dyDescent="0.25">
      <c r="I3230"/>
      <c r="L3230"/>
      <c r="M3230"/>
    </row>
    <row r="3231" spans="9:13" x14ac:dyDescent="0.25">
      <c r="I3231"/>
      <c r="L3231"/>
      <c r="M3231"/>
    </row>
    <row r="3232" spans="9:13" x14ac:dyDescent="0.25">
      <c r="I3232"/>
      <c r="L3232"/>
      <c r="M3232"/>
    </row>
    <row r="3233" spans="9:13" x14ac:dyDescent="0.25">
      <c r="I3233"/>
      <c r="L3233"/>
      <c r="M3233"/>
    </row>
    <row r="3234" spans="9:13" x14ac:dyDescent="0.25">
      <c r="I3234"/>
      <c r="L3234"/>
      <c r="M3234"/>
    </row>
    <row r="3235" spans="9:13" x14ac:dyDescent="0.25">
      <c r="I3235"/>
      <c r="L3235"/>
      <c r="M3235"/>
    </row>
    <row r="3236" spans="9:13" x14ac:dyDescent="0.25">
      <c r="I3236"/>
      <c r="L3236"/>
      <c r="M3236"/>
    </row>
    <row r="3237" spans="9:13" x14ac:dyDescent="0.25">
      <c r="I3237"/>
      <c r="L3237"/>
      <c r="M3237"/>
    </row>
    <row r="3238" spans="9:13" x14ac:dyDescent="0.25">
      <c r="I3238"/>
      <c r="L3238"/>
      <c r="M3238"/>
    </row>
    <row r="3239" spans="9:13" x14ac:dyDescent="0.25">
      <c r="I3239"/>
      <c r="L3239"/>
      <c r="M3239"/>
    </row>
    <row r="3240" spans="9:13" x14ac:dyDescent="0.25">
      <c r="I3240"/>
      <c r="L3240"/>
      <c r="M3240"/>
    </row>
    <row r="3241" spans="9:13" x14ac:dyDescent="0.25">
      <c r="I3241"/>
      <c r="L3241"/>
      <c r="M3241"/>
    </row>
    <row r="3242" spans="9:13" x14ac:dyDescent="0.25">
      <c r="I3242"/>
      <c r="L3242"/>
      <c r="M3242"/>
    </row>
    <row r="3243" spans="9:13" x14ac:dyDescent="0.25">
      <c r="I3243"/>
      <c r="L3243"/>
      <c r="M3243"/>
    </row>
    <row r="3244" spans="9:13" x14ac:dyDescent="0.25">
      <c r="I3244"/>
      <c r="L3244"/>
      <c r="M3244"/>
    </row>
    <row r="3245" spans="9:13" x14ac:dyDescent="0.25">
      <c r="I3245"/>
      <c r="L3245"/>
      <c r="M3245"/>
    </row>
    <row r="3246" spans="9:13" x14ac:dyDescent="0.25">
      <c r="I3246"/>
      <c r="L3246"/>
      <c r="M3246"/>
    </row>
    <row r="3247" spans="9:13" x14ac:dyDescent="0.25">
      <c r="I3247"/>
      <c r="L3247"/>
      <c r="M3247"/>
    </row>
    <row r="3248" spans="9:13" x14ac:dyDescent="0.25">
      <c r="I3248"/>
      <c r="L3248"/>
      <c r="M3248"/>
    </row>
    <row r="3249" spans="9:13" x14ac:dyDescent="0.25">
      <c r="I3249"/>
      <c r="L3249"/>
      <c r="M3249"/>
    </row>
    <row r="3250" spans="9:13" x14ac:dyDescent="0.25">
      <c r="I3250"/>
      <c r="L3250"/>
      <c r="M3250"/>
    </row>
    <row r="3251" spans="9:13" x14ac:dyDescent="0.25">
      <c r="I3251"/>
      <c r="L3251"/>
      <c r="M3251"/>
    </row>
    <row r="3252" spans="9:13" x14ac:dyDescent="0.25">
      <c r="I3252"/>
      <c r="L3252"/>
      <c r="M3252"/>
    </row>
    <row r="3253" spans="9:13" x14ac:dyDescent="0.25">
      <c r="I3253"/>
      <c r="L3253"/>
      <c r="M3253"/>
    </row>
    <row r="3254" spans="9:13" x14ac:dyDescent="0.25">
      <c r="I3254"/>
      <c r="L3254"/>
      <c r="M3254"/>
    </row>
    <row r="3255" spans="9:13" x14ac:dyDescent="0.25">
      <c r="I3255"/>
      <c r="L3255"/>
      <c r="M3255"/>
    </row>
    <row r="3256" spans="9:13" x14ac:dyDescent="0.25">
      <c r="I3256"/>
      <c r="L3256"/>
      <c r="M3256"/>
    </row>
    <row r="3257" spans="9:13" x14ac:dyDescent="0.25">
      <c r="I3257"/>
      <c r="L3257"/>
      <c r="M3257"/>
    </row>
    <row r="3258" spans="9:13" x14ac:dyDescent="0.25">
      <c r="I3258"/>
      <c r="L3258"/>
      <c r="M3258"/>
    </row>
    <row r="3259" spans="9:13" x14ac:dyDescent="0.25">
      <c r="I3259"/>
      <c r="L3259"/>
      <c r="M3259"/>
    </row>
    <row r="3260" spans="9:13" x14ac:dyDescent="0.25">
      <c r="I3260"/>
      <c r="L3260"/>
      <c r="M3260"/>
    </row>
    <row r="3261" spans="9:13" x14ac:dyDescent="0.25">
      <c r="I3261"/>
      <c r="L3261"/>
      <c r="M3261"/>
    </row>
    <row r="3262" spans="9:13" x14ac:dyDescent="0.25">
      <c r="I3262"/>
      <c r="L3262"/>
      <c r="M3262"/>
    </row>
    <row r="3263" spans="9:13" x14ac:dyDescent="0.25">
      <c r="I3263"/>
      <c r="L3263"/>
      <c r="M3263"/>
    </row>
    <row r="3264" spans="9:13" x14ac:dyDescent="0.25">
      <c r="I3264"/>
      <c r="L3264"/>
      <c r="M3264"/>
    </row>
    <row r="3265" spans="9:13" x14ac:dyDescent="0.25">
      <c r="I3265"/>
      <c r="L3265"/>
      <c r="M3265"/>
    </row>
    <row r="3266" spans="9:13" x14ac:dyDescent="0.25">
      <c r="I3266"/>
      <c r="L3266"/>
      <c r="M3266"/>
    </row>
    <row r="3267" spans="9:13" x14ac:dyDescent="0.25">
      <c r="I3267"/>
      <c r="L3267"/>
      <c r="M3267"/>
    </row>
    <row r="3268" spans="9:13" x14ac:dyDescent="0.25">
      <c r="I3268"/>
      <c r="L3268"/>
      <c r="M3268"/>
    </row>
    <row r="3269" spans="9:13" x14ac:dyDescent="0.25">
      <c r="I3269"/>
      <c r="L3269"/>
      <c r="M3269"/>
    </row>
    <row r="3270" spans="9:13" x14ac:dyDescent="0.25">
      <c r="I3270"/>
      <c r="L3270"/>
      <c r="M3270"/>
    </row>
    <row r="3271" spans="9:13" x14ac:dyDescent="0.25">
      <c r="I3271"/>
      <c r="L3271"/>
      <c r="M3271"/>
    </row>
    <row r="3272" spans="9:13" x14ac:dyDescent="0.25">
      <c r="I3272"/>
      <c r="L3272"/>
      <c r="M3272"/>
    </row>
    <row r="3273" spans="9:13" x14ac:dyDescent="0.25">
      <c r="I3273"/>
      <c r="L3273"/>
      <c r="M3273"/>
    </row>
    <row r="3274" spans="9:13" x14ac:dyDescent="0.25">
      <c r="I3274"/>
      <c r="L3274"/>
      <c r="M3274"/>
    </row>
    <row r="3275" spans="9:13" x14ac:dyDescent="0.25">
      <c r="I3275"/>
      <c r="L3275"/>
      <c r="M3275"/>
    </row>
    <row r="3276" spans="9:13" x14ac:dyDescent="0.25">
      <c r="I3276"/>
      <c r="L3276"/>
      <c r="M3276"/>
    </row>
    <row r="3277" spans="9:13" x14ac:dyDescent="0.25">
      <c r="I3277"/>
      <c r="L3277"/>
      <c r="M3277"/>
    </row>
    <row r="3278" spans="9:13" x14ac:dyDescent="0.25">
      <c r="I3278"/>
      <c r="L3278"/>
      <c r="M3278"/>
    </row>
    <row r="3279" spans="9:13" x14ac:dyDescent="0.25">
      <c r="I3279"/>
      <c r="L3279"/>
      <c r="M3279"/>
    </row>
    <row r="3280" spans="9:13" x14ac:dyDescent="0.25">
      <c r="I3280"/>
      <c r="L3280"/>
      <c r="M3280"/>
    </row>
    <row r="3281" spans="9:13" x14ac:dyDescent="0.25">
      <c r="I3281"/>
      <c r="L3281"/>
      <c r="M3281"/>
    </row>
    <row r="3282" spans="9:13" x14ac:dyDescent="0.25">
      <c r="I3282"/>
      <c r="L3282"/>
      <c r="M3282"/>
    </row>
    <row r="3283" spans="9:13" x14ac:dyDescent="0.25">
      <c r="I3283"/>
      <c r="L3283"/>
      <c r="M3283"/>
    </row>
    <row r="3284" spans="9:13" x14ac:dyDescent="0.25">
      <c r="I3284"/>
      <c r="L3284"/>
      <c r="M3284"/>
    </row>
    <row r="3285" spans="9:13" x14ac:dyDescent="0.25">
      <c r="I3285"/>
      <c r="L3285"/>
      <c r="M3285"/>
    </row>
    <row r="3286" spans="9:13" x14ac:dyDescent="0.25">
      <c r="I3286"/>
      <c r="L3286"/>
      <c r="M3286"/>
    </row>
    <row r="3287" spans="9:13" x14ac:dyDescent="0.25">
      <c r="I3287"/>
      <c r="L3287"/>
      <c r="M3287"/>
    </row>
    <row r="3288" spans="9:13" x14ac:dyDescent="0.25">
      <c r="I3288"/>
      <c r="L3288"/>
      <c r="M3288"/>
    </row>
    <row r="3289" spans="9:13" x14ac:dyDescent="0.25">
      <c r="I3289"/>
      <c r="L3289"/>
      <c r="M3289"/>
    </row>
    <row r="3290" spans="9:13" x14ac:dyDescent="0.25">
      <c r="I3290"/>
      <c r="L3290"/>
      <c r="M3290"/>
    </row>
    <row r="3291" spans="9:13" x14ac:dyDescent="0.25">
      <c r="I3291"/>
      <c r="L3291"/>
      <c r="M3291"/>
    </row>
    <row r="3292" spans="9:13" x14ac:dyDescent="0.25">
      <c r="I3292"/>
      <c r="L3292"/>
      <c r="M3292"/>
    </row>
    <row r="3293" spans="9:13" x14ac:dyDescent="0.25">
      <c r="I3293"/>
      <c r="L3293"/>
      <c r="M3293"/>
    </row>
    <row r="3294" spans="9:13" x14ac:dyDescent="0.25">
      <c r="I3294"/>
      <c r="L3294"/>
      <c r="M3294"/>
    </row>
    <row r="3295" spans="9:13" x14ac:dyDescent="0.25">
      <c r="I3295"/>
      <c r="L3295"/>
      <c r="M3295"/>
    </row>
    <row r="3296" spans="9:13" x14ac:dyDescent="0.25">
      <c r="I3296"/>
      <c r="L3296"/>
      <c r="M3296"/>
    </row>
    <row r="3297" spans="9:13" x14ac:dyDescent="0.25">
      <c r="I3297"/>
      <c r="L3297"/>
      <c r="M3297"/>
    </row>
    <row r="3298" spans="9:13" x14ac:dyDescent="0.25">
      <c r="I3298"/>
      <c r="L3298"/>
      <c r="M3298"/>
    </row>
    <row r="3299" spans="9:13" x14ac:dyDescent="0.25">
      <c r="I3299"/>
      <c r="L3299"/>
      <c r="M3299"/>
    </row>
    <row r="3300" spans="9:13" x14ac:dyDescent="0.25">
      <c r="I3300"/>
      <c r="L3300"/>
      <c r="M3300"/>
    </row>
    <row r="3301" spans="9:13" x14ac:dyDescent="0.25">
      <c r="I3301"/>
      <c r="L3301"/>
      <c r="M3301"/>
    </row>
    <row r="3302" spans="9:13" x14ac:dyDescent="0.25">
      <c r="I3302"/>
      <c r="L3302"/>
      <c r="M3302"/>
    </row>
    <row r="3303" spans="9:13" x14ac:dyDescent="0.25">
      <c r="I3303"/>
      <c r="L3303"/>
      <c r="M3303"/>
    </row>
    <row r="3304" spans="9:13" x14ac:dyDescent="0.25">
      <c r="I3304"/>
      <c r="L3304"/>
      <c r="M3304"/>
    </row>
    <row r="3305" spans="9:13" x14ac:dyDescent="0.25">
      <c r="I3305"/>
      <c r="L3305"/>
      <c r="M3305"/>
    </row>
    <row r="3306" spans="9:13" x14ac:dyDescent="0.25">
      <c r="I3306"/>
      <c r="L3306"/>
      <c r="M3306"/>
    </row>
    <row r="3307" spans="9:13" x14ac:dyDescent="0.25">
      <c r="I3307"/>
      <c r="L3307"/>
      <c r="M3307"/>
    </row>
    <row r="3308" spans="9:13" x14ac:dyDescent="0.25">
      <c r="I3308"/>
      <c r="L3308"/>
      <c r="M3308"/>
    </row>
    <row r="3309" spans="9:13" x14ac:dyDescent="0.25">
      <c r="I3309"/>
      <c r="L3309"/>
      <c r="M3309"/>
    </row>
    <row r="3310" spans="9:13" x14ac:dyDescent="0.25">
      <c r="I3310"/>
      <c r="L3310"/>
      <c r="M3310"/>
    </row>
    <row r="3311" spans="9:13" x14ac:dyDescent="0.25">
      <c r="I3311"/>
      <c r="L3311"/>
      <c r="M3311"/>
    </row>
    <row r="3312" spans="9:13" x14ac:dyDescent="0.25">
      <c r="I3312"/>
      <c r="L3312"/>
      <c r="M3312"/>
    </row>
    <row r="3313" spans="9:13" x14ac:dyDescent="0.25">
      <c r="I3313"/>
      <c r="L3313"/>
      <c r="M3313"/>
    </row>
    <row r="3314" spans="9:13" x14ac:dyDescent="0.25">
      <c r="I3314"/>
      <c r="L3314"/>
      <c r="M3314"/>
    </row>
    <row r="3315" spans="9:13" x14ac:dyDescent="0.25">
      <c r="I3315"/>
      <c r="L3315"/>
      <c r="M3315"/>
    </row>
    <row r="3316" spans="9:13" x14ac:dyDescent="0.25">
      <c r="I3316"/>
      <c r="L3316"/>
      <c r="M3316"/>
    </row>
    <row r="3317" spans="9:13" x14ac:dyDescent="0.25">
      <c r="I3317"/>
      <c r="L3317"/>
      <c r="M3317"/>
    </row>
    <row r="3318" spans="9:13" x14ac:dyDescent="0.25">
      <c r="I3318"/>
      <c r="L3318"/>
      <c r="M3318"/>
    </row>
    <row r="3319" spans="9:13" x14ac:dyDescent="0.25">
      <c r="I3319"/>
      <c r="L3319"/>
      <c r="M3319"/>
    </row>
    <row r="3320" spans="9:13" x14ac:dyDescent="0.25">
      <c r="I3320"/>
      <c r="L3320"/>
      <c r="M3320"/>
    </row>
    <row r="3321" spans="9:13" x14ac:dyDescent="0.25">
      <c r="I3321"/>
      <c r="L3321"/>
      <c r="M3321"/>
    </row>
    <row r="3322" spans="9:13" x14ac:dyDescent="0.25">
      <c r="I3322"/>
      <c r="L3322"/>
      <c r="M3322"/>
    </row>
    <row r="3323" spans="9:13" x14ac:dyDescent="0.25">
      <c r="I3323"/>
      <c r="L3323"/>
      <c r="M3323"/>
    </row>
    <row r="3324" spans="9:13" x14ac:dyDescent="0.25">
      <c r="I3324"/>
      <c r="L3324"/>
      <c r="M3324"/>
    </row>
    <row r="3325" spans="9:13" x14ac:dyDescent="0.25">
      <c r="I3325"/>
      <c r="L3325"/>
      <c r="M3325"/>
    </row>
    <row r="3326" spans="9:13" x14ac:dyDescent="0.25">
      <c r="I3326"/>
      <c r="L3326"/>
      <c r="M3326"/>
    </row>
    <row r="3327" spans="9:13" x14ac:dyDescent="0.25">
      <c r="I3327"/>
      <c r="L3327"/>
      <c r="M3327"/>
    </row>
    <row r="3328" spans="9:13" x14ac:dyDescent="0.25">
      <c r="I3328"/>
      <c r="L3328"/>
      <c r="M3328"/>
    </row>
    <row r="3329" spans="9:13" x14ac:dyDescent="0.25">
      <c r="I3329"/>
      <c r="L3329"/>
      <c r="M3329"/>
    </row>
    <row r="3330" spans="9:13" x14ac:dyDescent="0.25">
      <c r="I3330"/>
      <c r="L3330"/>
      <c r="M3330"/>
    </row>
    <row r="3331" spans="9:13" x14ac:dyDescent="0.25">
      <c r="I3331"/>
      <c r="L3331"/>
      <c r="M3331"/>
    </row>
    <row r="3332" spans="9:13" x14ac:dyDescent="0.25">
      <c r="I3332"/>
      <c r="L3332"/>
      <c r="M3332"/>
    </row>
    <row r="3333" spans="9:13" x14ac:dyDescent="0.25">
      <c r="I3333"/>
      <c r="L3333"/>
      <c r="M3333"/>
    </row>
    <row r="3334" spans="9:13" x14ac:dyDescent="0.25">
      <c r="I3334"/>
      <c r="L3334"/>
      <c r="M3334"/>
    </row>
    <row r="3335" spans="9:13" x14ac:dyDescent="0.25">
      <c r="I3335"/>
      <c r="L3335"/>
      <c r="M3335"/>
    </row>
    <row r="3336" spans="9:13" x14ac:dyDescent="0.25">
      <c r="I3336"/>
      <c r="L3336"/>
      <c r="M3336"/>
    </row>
    <row r="3337" spans="9:13" x14ac:dyDescent="0.25">
      <c r="I3337"/>
      <c r="L3337"/>
      <c r="M3337"/>
    </row>
    <row r="3338" spans="9:13" x14ac:dyDescent="0.25">
      <c r="I3338"/>
      <c r="L3338"/>
      <c r="M3338"/>
    </row>
    <row r="3339" spans="9:13" x14ac:dyDescent="0.25">
      <c r="I3339"/>
      <c r="L3339"/>
      <c r="M3339"/>
    </row>
    <row r="3340" spans="9:13" x14ac:dyDescent="0.25">
      <c r="I3340"/>
      <c r="L3340"/>
      <c r="M3340"/>
    </row>
    <row r="3341" spans="9:13" x14ac:dyDescent="0.25">
      <c r="I3341"/>
      <c r="L3341"/>
      <c r="M3341"/>
    </row>
    <row r="3342" spans="9:13" x14ac:dyDescent="0.25">
      <c r="I3342"/>
      <c r="L3342"/>
      <c r="M3342"/>
    </row>
    <row r="3343" spans="9:13" x14ac:dyDescent="0.25">
      <c r="I3343"/>
      <c r="L3343"/>
      <c r="M3343"/>
    </row>
    <row r="3344" spans="9:13" x14ac:dyDescent="0.25">
      <c r="I3344"/>
      <c r="L3344"/>
      <c r="M3344"/>
    </row>
    <row r="3345" spans="9:13" x14ac:dyDescent="0.25">
      <c r="I3345"/>
      <c r="L3345"/>
      <c r="M3345"/>
    </row>
    <row r="3346" spans="9:13" x14ac:dyDescent="0.25">
      <c r="I3346"/>
      <c r="L3346"/>
      <c r="M3346"/>
    </row>
    <row r="3347" spans="9:13" x14ac:dyDescent="0.25">
      <c r="I3347"/>
      <c r="L3347"/>
      <c r="M3347"/>
    </row>
    <row r="3348" spans="9:13" x14ac:dyDescent="0.25">
      <c r="I3348"/>
      <c r="L3348"/>
      <c r="M3348"/>
    </row>
    <row r="3349" spans="9:13" x14ac:dyDescent="0.25">
      <c r="I3349"/>
      <c r="L3349"/>
      <c r="M3349"/>
    </row>
    <row r="3350" spans="9:13" x14ac:dyDescent="0.25">
      <c r="I3350"/>
      <c r="L3350"/>
      <c r="M3350"/>
    </row>
    <row r="3351" spans="9:13" x14ac:dyDescent="0.25">
      <c r="I3351"/>
      <c r="L3351"/>
      <c r="M3351"/>
    </row>
    <row r="3352" spans="9:13" x14ac:dyDescent="0.25">
      <c r="I3352"/>
      <c r="L3352"/>
      <c r="M3352"/>
    </row>
    <row r="3353" spans="9:13" x14ac:dyDescent="0.25">
      <c r="I3353"/>
      <c r="L3353"/>
      <c r="M3353"/>
    </row>
    <row r="3354" spans="9:13" x14ac:dyDescent="0.25">
      <c r="I3354"/>
      <c r="L3354"/>
      <c r="M3354"/>
    </row>
    <row r="3355" spans="9:13" x14ac:dyDescent="0.25">
      <c r="I3355"/>
      <c r="L3355"/>
      <c r="M3355"/>
    </row>
    <row r="3356" spans="9:13" x14ac:dyDescent="0.25">
      <c r="I3356"/>
      <c r="L3356"/>
      <c r="M3356"/>
    </row>
    <row r="3357" spans="9:13" x14ac:dyDescent="0.25">
      <c r="I3357"/>
      <c r="L3357"/>
      <c r="M3357"/>
    </row>
    <row r="3358" spans="9:13" x14ac:dyDescent="0.25">
      <c r="I3358"/>
      <c r="L3358"/>
      <c r="M3358"/>
    </row>
    <row r="3359" spans="9:13" x14ac:dyDescent="0.25">
      <c r="I3359"/>
      <c r="L3359"/>
      <c r="M3359"/>
    </row>
    <row r="3360" spans="9:13" x14ac:dyDescent="0.25">
      <c r="I3360"/>
      <c r="L3360"/>
      <c r="M3360"/>
    </row>
    <row r="3361" spans="9:13" x14ac:dyDescent="0.25">
      <c r="I3361"/>
      <c r="L3361"/>
      <c r="M3361"/>
    </row>
    <row r="3362" spans="9:13" x14ac:dyDescent="0.25">
      <c r="I3362"/>
      <c r="L3362"/>
      <c r="M3362"/>
    </row>
    <row r="3363" spans="9:13" x14ac:dyDescent="0.25">
      <c r="I3363"/>
      <c r="L3363"/>
      <c r="M3363"/>
    </row>
    <row r="3364" spans="9:13" x14ac:dyDescent="0.25">
      <c r="I3364"/>
      <c r="L3364"/>
      <c r="M3364"/>
    </row>
    <row r="3365" spans="9:13" x14ac:dyDescent="0.25">
      <c r="I3365"/>
      <c r="L3365"/>
      <c r="M3365"/>
    </row>
    <row r="3366" spans="9:13" x14ac:dyDescent="0.25">
      <c r="I3366"/>
      <c r="L3366"/>
      <c r="M3366"/>
    </row>
    <row r="3367" spans="9:13" x14ac:dyDescent="0.25">
      <c r="I3367"/>
      <c r="L3367"/>
      <c r="M3367"/>
    </row>
    <row r="3368" spans="9:13" x14ac:dyDescent="0.25">
      <c r="I3368"/>
      <c r="L3368"/>
      <c r="M3368"/>
    </row>
    <row r="3369" spans="9:13" x14ac:dyDescent="0.25">
      <c r="I3369"/>
      <c r="L3369"/>
      <c r="M3369"/>
    </row>
    <row r="3370" spans="9:13" x14ac:dyDescent="0.25">
      <c r="I3370"/>
      <c r="L3370"/>
      <c r="M3370"/>
    </row>
    <row r="3371" spans="9:13" x14ac:dyDescent="0.25">
      <c r="I3371"/>
      <c r="L3371"/>
      <c r="M3371"/>
    </row>
    <row r="3372" spans="9:13" x14ac:dyDescent="0.25">
      <c r="I3372"/>
      <c r="L3372"/>
      <c r="M3372"/>
    </row>
    <row r="3373" spans="9:13" x14ac:dyDescent="0.25">
      <c r="I3373"/>
      <c r="L3373"/>
      <c r="M3373"/>
    </row>
    <row r="3374" spans="9:13" x14ac:dyDescent="0.25">
      <c r="I3374"/>
      <c r="L3374"/>
      <c r="M3374"/>
    </row>
    <row r="3375" spans="9:13" x14ac:dyDescent="0.25">
      <c r="I3375"/>
      <c r="L3375"/>
      <c r="M3375"/>
    </row>
    <row r="3376" spans="9:13" x14ac:dyDescent="0.25">
      <c r="I3376"/>
      <c r="L3376"/>
      <c r="M3376"/>
    </row>
    <row r="3377" spans="9:13" x14ac:dyDescent="0.25">
      <c r="I3377"/>
      <c r="L3377"/>
      <c r="M3377"/>
    </row>
    <row r="3378" spans="9:13" x14ac:dyDescent="0.25">
      <c r="I3378"/>
      <c r="L3378"/>
      <c r="M3378"/>
    </row>
    <row r="3379" spans="9:13" x14ac:dyDescent="0.25">
      <c r="I3379"/>
      <c r="L3379"/>
      <c r="M3379"/>
    </row>
    <row r="3380" spans="9:13" x14ac:dyDescent="0.25">
      <c r="I3380"/>
      <c r="L3380"/>
      <c r="M3380"/>
    </row>
    <row r="3381" spans="9:13" x14ac:dyDescent="0.25">
      <c r="I3381"/>
      <c r="L3381"/>
      <c r="M3381"/>
    </row>
    <row r="3382" spans="9:13" x14ac:dyDescent="0.25">
      <c r="I3382"/>
      <c r="L3382"/>
      <c r="M3382"/>
    </row>
    <row r="3383" spans="9:13" x14ac:dyDescent="0.25">
      <c r="I3383"/>
      <c r="L3383"/>
      <c r="M3383"/>
    </row>
    <row r="3384" spans="9:13" x14ac:dyDescent="0.25">
      <c r="I3384"/>
      <c r="L3384"/>
      <c r="M3384"/>
    </row>
    <row r="3385" spans="9:13" x14ac:dyDescent="0.25">
      <c r="I3385"/>
      <c r="L3385"/>
      <c r="M3385"/>
    </row>
    <row r="3386" spans="9:13" x14ac:dyDescent="0.25">
      <c r="I3386"/>
      <c r="L3386"/>
      <c r="M3386"/>
    </row>
    <row r="3387" spans="9:13" x14ac:dyDescent="0.25">
      <c r="I3387"/>
      <c r="L3387"/>
      <c r="M3387"/>
    </row>
    <row r="3388" spans="9:13" x14ac:dyDescent="0.25">
      <c r="I3388"/>
      <c r="L3388"/>
      <c r="M3388"/>
    </row>
    <row r="3389" spans="9:13" x14ac:dyDescent="0.25">
      <c r="I3389"/>
      <c r="L3389"/>
      <c r="M3389"/>
    </row>
    <row r="3390" spans="9:13" x14ac:dyDescent="0.25">
      <c r="I3390"/>
      <c r="L3390"/>
      <c r="M3390"/>
    </row>
    <row r="3391" spans="9:13" x14ac:dyDescent="0.25">
      <c r="I3391"/>
      <c r="L3391"/>
      <c r="M3391"/>
    </row>
    <row r="3392" spans="9:13" x14ac:dyDescent="0.25">
      <c r="I3392"/>
      <c r="L3392"/>
      <c r="M3392"/>
    </row>
    <row r="3393" spans="9:13" x14ac:dyDescent="0.25">
      <c r="I3393"/>
      <c r="L3393"/>
      <c r="M3393"/>
    </row>
    <row r="3394" spans="9:13" x14ac:dyDescent="0.25">
      <c r="I3394"/>
      <c r="L3394"/>
      <c r="M3394"/>
    </row>
    <row r="3395" spans="9:13" x14ac:dyDescent="0.25">
      <c r="I3395"/>
      <c r="L3395"/>
      <c r="M3395"/>
    </row>
    <row r="3396" spans="9:13" x14ac:dyDescent="0.25">
      <c r="I3396"/>
      <c r="L3396"/>
      <c r="M3396"/>
    </row>
    <row r="3397" spans="9:13" x14ac:dyDescent="0.25">
      <c r="I3397"/>
      <c r="L3397"/>
      <c r="M3397"/>
    </row>
    <row r="3398" spans="9:13" x14ac:dyDescent="0.25">
      <c r="I3398"/>
      <c r="L3398"/>
      <c r="M3398"/>
    </row>
    <row r="3399" spans="9:13" x14ac:dyDescent="0.25">
      <c r="I3399"/>
      <c r="L3399"/>
      <c r="M3399"/>
    </row>
    <row r="3400" spans="9:13" x14ac:dyDescent="0.25">
      <c r="I3400"/>
      <c r="L3400"/>
      <c r="M3400"/>
    </row>
    <row r="3401" spans="9:13" x14ac:dyDescent="0.25">
      <c r="I3401"/>
      <c r="L3401"/>
      <c r="M3401"/>
    </row>
    <row r="3402" spans="9:13" x14ac:dyDescent="0.25">
      <c r="I3402"/>
      <c r="L3402"/>
      <c r="M3402"/>
    </row>
    <row r="3403" spans="9:13" x14ac:dyDescent="0.25">
      <c r="I3403"/>
      <c r="L3403"/>
      <c r="M3403"/>
    </row>
    <row r="3404" spans="9:13" x14ac:dyDescent="0.25">
      <c r="I3404"/>
      <c r="L3404"/>
      <c r="M3404"/>
    </row>
    <row r="3405" spans="9:13" x14ac:dyDescent="0.25">
      <c r="I3405"/>
      <c r="L3405"/>
      <c r="M3405"/>
    </row>
    <row r="3406" spans="9:13" x14ac:dyDescent="0.25">
      <c r="I3406"/>
      <c r="L3406"/>
      <c r="M3406"/>
    </row>
    <row r="3407" spans="9:13" x14ac:dyDescent="0.25">
      <c r="I3407"/>
      <c r="L3407"/>
      <c r="M3407"/>
    </row>
    <row r="3408" spans="9:13" x14ac:dyDescent="0.25">
      <c r="I3408"/>
      <c r="L3408"/>
      <c r="M3408"/>
    </row>
    <row r="3409" spans="9:13" x14ac:dyDescent="0.25">
      <c r="I3409"/>
      <c r="L3409"/>
      <c r="M3409"/>
    </row>
    <row r="3410" spans="9:13" x14ac:dyDescent="0.25">
      <c r="I3410"/>
      <c r="L3410"/>
      <c r="M3410"/>
    </row>
    <row r="3411" spans="9:13" x14ac:dyDescent="0.25">
      <c r="I3411"/>
      <c r="L3411"/>
      <c r="M3411"/>
    </row>
    <row r="3412" spans="9:13" x14ac:dyDescent="0.25">
      <c r="I3412"/>
      <c r="L3412"/>
      <c r="M3412"/>
    </row>
    <row r="3413" spans="9:13" x14ac:dyDescent="0.25">
      <c r="I3413"/>
      <c r="L3413"/>
      <c r="M3413"/>
    </row>
    <row r="3414" spans="9:13" x14ac:dyDescent="0.25">
      <c r="I3414"/>
      <c r="L3414"/>
      <c r="M3414"/>
    </row>
    <row r="3415" spans="9:13" x14ac:dyDescent="0.25">
      <c r="I3415"/>
      <c r="L3415"/>
      <c r="M3415"/>
    </row>
    <row r="3416" spans="9:13" x14ac:dyDescent="0.25">
      <c r="I3416"/>
      <c r="L3416"/>
      <c r="M3416"/>
    </row>
    <row r="3417" spans="9:13" x14ac:dyDescent="0.25">
      <c r="I3417"/>
      <c r="L3417"/>
      <c r="M3417"/>
    </row>
    <row r="3418" spans="9:13" x14ac:dyDescent="0.25">
      <c r="I3418"/>
      <c r="L3418"/>
      <c r="M3418"/>
    </row>
    <row r="3419" spans="9:13" x14ac:dyDescent="0.25">
      <c r="I3419"/>
      <c r="L3419"/>
      <c r="M3419"/>
    </row>
    <row r="3420" spans="9:13" x14ac:dyDescent="0.25">
      <c r="I3420"/>
      <c r="L3420"/>
      <c r="M3420"/>
    </row>
    <row r="3421" spans="9:13" x14ac:dyDescent="0.25">
      <c r="I3421"/>
      <c r="L3421"/>
      <c r="M3421"/>
    </row>
    <row r="3422" spans="9:13" x14ac:dyDescent="0.25">
      <c r="I3422"/>
      <c r="L3422"/>
      <c r="M3422"/>
    </row>
    <row r="3423" spans="9:13" x14ac:dyDescent="0.25">
      <c r="I3423"/>
      <c r="L3423"/>
      <c r="M3423"/>
    </row>
    <row r="3424" spans="9:13" x14ac:dyDescent="0.25">
      <c r="I3424"/>
      <c r="L3424"/>
      <c r="M3424"/>
    </row>
    <row r="3425" spans="9:13" x14ac:dyDescent="0.25">
      <c r="I3425"/>
      <c r="L3425"/>
      <c r="M3425"/>
    </row>
    <row r="3426" spans="9:13" x14ac:dyDescent="0.25">
      <c r="I3426"/>
      <c r="L3426"/>
      <c r="M3426"/>
    </row>
    <row r="3427" spans="9:13" x14ac:dyDescent="0.25">
      <c r="I3427"/>
      <c r="L3427"/>
      <c r="M3427"/>
    </row>
    <row r="3428" spans="9:13" x14ac:dyDescent="0.25">
      <c r="I3428"/>
      <c r="L3428"/>
      <c r="M3428"/>
    </row>
    <row r="3429" spans="9:13" x14ac:dyDescent="0.25">
      <c r="I3429"/>
      <c r="L3429"/>
      <c r="M3429"/>
    </row>
    <row r="3430" spans="9:13" x14ac:dyDescent="0.25">
      <c r="I3430"/>
      <c r="L3430"/>
      <c r="M3430"/>
    </row>
    <row r="3431" spans="9:13" x14ac:dyDescent="0.25">
      <c r="I3431"/>
      <c r="L3431"/>
      <c r="M3431"/>
    </row>
    <row r="3432" spans="9:13" x14ac:dyDescent="0.25">
      <c r="I3432"/>
      <c r="L3432"/>
      <c r="M3432"/>
    </row>
    <row r="3433" spans="9:13" x14ac:dyDescent="0.25">
      <c r="I3433"/>
      <c r="L3433"/>
      <c r="M3433"/>
    </row>
    <row r="3434" spans="9:13" x14ac:dyDescent="0.25">
      <c r="I3434"/>
      <c r="L3434"/>
      <c r="M3434"/>
    </row>
    <row r="3435" spans="9:13" x14ac:dyDescent="0.25">
      <c r="I3435"/>
      <c r="L3435"/>
      <c r="M3435"/>
    </row>
    <row r="3436" spans="9:13" x14ac:dyDescent="0.25">
      <c r="I3436"/>
      <c r="L3436"/>
      <c r="M3436"/>
    </row>
    <row r="3437" spans="9:13" x14ac:dyDescent="0.25">
      <c r="I3437"/>
      <c r="L3437"/>
      <c r="M3437"/>
    </row>
    <row r="3438" spans="9:13" x14ac:dyDescent="0.25">
      <c r="I3438"/>
      <c r="L3438"/>
      <c r="M3438"/>
    </row>
    <row r="3439" spans="9:13" x14ac:dyDescent="0.25">
      <c r="I3439"/>
      <c r="L3439"/>
      <c r="M3439"/>
    </row>
    <row r="3440" spans="9:13" x14ac:dyDescent="0.25">
      <c r="I3440"/>
      <c r="L3440"/>
      <c r="M3440"/>
    </row>
    <row r="3441" spans="9:13" x14ac:dyDescent="0.25">
      <c r="I3441"/>
      <c r="L3441"/>
      <c r="M3441"/>
    </row>
    <row r="3442" spans="9:13" x14ac:dyDescent="0.25">
      <c r="I3442"/>
      <c r="L3442"/>
      <c r="M3442"/>
    </row>
    <row r="3443" spans="9:13" x14ac:dyDescent="0.25">
      <c r="I3443"/>
      <c r="L3443"/>
      <c r="M3443"/>
    </row>
    <row r="3444" spans="9:13" x14ac:dyDescent="0.25">
      <c r="I3444"/>
      <c r="L3444"/>
      <c r="M3444"/>
    </row>
    <row r="3445" spans="9:13" x14ac:dyDescent="0.25">
      <c r="I3445"/>
      <c r="L3445"/>
      <c r="M3445"/>
    </row>
    <row r="3446" spans="9:13" x14ac:dyDescent="0.25">
      <c r="I3446"/>
      <c r="L3446"/>
      <c r="M3446"/>
    </row>
    <row r="3447" spans="9:13" x14ac:dyDescent="0.25">
      <c r="I3447"/>
      <c r="L3447"/>
      <c r="M3447"/>
    </row>
    <row r="3448" spans="9:13" x14ac:dyDescent="0.25">
      <c r="I3448"/>
      <c r="L3448"/>
      <c r="M3448"/>
    </row>
    <row r="3449" spans="9:13" x14ac:dyDescent="0.25">
      <c r="I3449"/>
      <c r="L3449"/>
      <c r="M3449"/>
    </row>
    <row r="3450" spans="9:13" x14ac:dyDescent="0.25">
      <c r="I3450"/>
      <c r="L3450"/>
      <c r="M3450"/>
    </row>
    <row r="3451" spans="9:13" x14ac:dyDescent="0.25">
      <c r="I3451"/>
      <c r="L3451"/>
      <c r="M3451"/>
    </row>
    <row r="3452" spans="9:13" x14ac:dyDescent="0.25">
      <c r="I3452"/>
      <c r="L3452"/>
      <c r="M3452"/>
    </row>
    <row r="3453" spans="9:13" x14ac:dyDescent="0.25">
      <c r="I3453"/>
      <c r="L3453"/>
      <c r="M3453"/>
    </row>
    <row r="3454" spans="9:13" x14ac:dyDescent="0.25">
      <c r="I3454"/>
      <c r="L3454"/>
      <c r="M3454"/>
    </row>
    <row r="3455" spans="9:13" x14ac:dyDescent="0.25">
      <c r="I3455"/>
      <c r="L3455"/>
      <c r="M3455"/>
    </row>
    <row r="3456" spans="9:13" x14ac:dyDescent="0.25">
      <c r="I3456"/>
      <c r="L3456"/>
      <c r="M3456"/>
    </row>
    <row r="3457" spans="9:13" x14ac:dyDescent="0.25">
      <c r="I3457"/>
      <c r="L3457"/>
      <c r="M3457"/>
    </row>
    <row r="3458" spans="9:13" x14ac:dyDescent="0.25">
      <c r="I3458"/>
      <c r="L3458"/>
      <c r="M3458"/>
    </row>
    <row r="3459" spans="9:13" x14ac:dyDescent="0.25">
      <c r="I3459"/>
      <c r="L3459"/>
      <c r="M3459"/>
    </row>
    <row r="3460" spans="9:13" x14ac:dyDescent="0.25">
      <c r="I3460"/>
      <c r="L3460"/>
      <c r="M3460"/>
    </row>
    <row r="3461" spans="9:13" x14ac:dyDescent="0.25">
      <c r="I3461"/>
      <c r="L3461"/>
      <c r="M3461"/>
    </row>
    <row r="3462" spans="9:13" x14ac:dyDescent="0.25">
      <c r="I3462"/>
      <c r="L3462"/>
      <c r="M3462"/>
    </row>
    <row r="3463" spans="9:13" x14ac:dyDescent="0.25">
      <c r="I3463"/>
      <c r="L3463"/>
      <c r="M3463"/>
    </row>
    <row r="3464" spans="9:13" x14ac:dyDescent="0.25">
      <c r="I3464"/>
      <c r="L3464"/>
      <c r="M3464"/>
    </row>
    <row r="3465" spans="9:13" x14ac:dyDescent="0.25">
      <c r="I3465"/>
      <c r="L3465"/>
      <c r="M3465"/>
    </row>
    <row r="3466" spans="9:13" x14ac:dyDescent="0.25">
      <c r="I3466"/>
      <c r="L3466"/>
      <c r="M3466"/>
    </row>
    <row r="3467" spans="9:13" x14ac:dyDescent="0.25">
      <c r="I3467"/>
      <c r="L3467"/>
      <c r="M3467"/>
    </row>
    <row r="3468" spans="9:13" x14ac:dyDescent="0.25">
      <c r="I3468"/>
      <c r="L3468"/>
      <c r="M3468"/>
    </row>
    <row r="3469" spans="9:13" x14ac:dyDescent="0.25">
      <c r="I3469"/>
      <c r="L3469"/>
      <c r="M3469"/>
    </row>
    <row r="3470" spans="9:13" x14ac:dyDescent="0.25">
      <c r="I3470"/>
      <c r="L3470"/>
      <c r="M3470"/>
    </row>
    <row r="3471" spans="9:13" x14ac:dyDescent="0.25">
      <c r="I3471"/>
      <c r="L3471"/>
      <c r="M3471"/>
    </row>
    <row r="3472" spans="9:13" x14ac:dyDescent="0.25">
      <c r="I3472"/>
      <c r="L3472"/>
      <c r="M3472"/>
    </row>
    <row r="3473" spans="9:13" x14ac:dyDescent="0.25">
      <c r="I3473"/>
      <c r="L3473"/>
      <c r="M3473"/>
    </row>
    <row r="3474" spans="9:13" x14ac:dyDescent="0.25">
      <c r="I3474"/>
      <c r="L3474"/>
      <c r="M3474"/>
    </row>
    <row r="3475" spans="9:13" x14ac:dyDescent="0.25">
      <c r="I3475"/>
      <c r="L3475"/>
      <c r="M3475"/>
    </row>
    <row r="3476" spans="9:13" x14ac:dyDescent="0.25">
      <c r="I3476"/>
      <c r="L3476"/>
      <c r="M3476"/>
    </row>
    <row r="3477" spans="9:13" x14ac:dyDescent="0.25">
      <c r="I3477"/>
      <c r="L3477"/>
      <c r="M3477"/>
    </row>
    <row r="3478" spans="9:13" x14ac:dyDescent="0.25">
      <c r="I3478"/>
      <c r="L3478"/>
      <c r="M3478"/>
    </row>
    <row r="3479" spans="9:13" x14ac:dyDescent="0.25">
      <c r="I3479"/>
      <c r="L3479"/>
      <c r="M3479"/>
    </row>
    <row r="3480" spans="9:13" x14ac:dyDescent="0.25">
      <c r="I3480"/>
      <c r="L3480"/>
      <c r="M3480"/>
    </row>
    <row r="3481" spans="9:13" x14ac:dyDescent="0.25">
      <c r="I3481"/>
      <c r="L3481"/>
      <c r="M3481"/>
    </row>
    <row r="3482" spans="9:13" x14ac:dyDescent="0.25">
      <c r="I3482"/>
      <c r="L3482"/>
      <c r="M3482"/>
    </row>
    <row r="3483" spans="9:13" x14ac:dyDescent="0.25">
      <c r="I3483"/>
      <c r="L3483"/>
      <c r="M3483"/>
    </row>
    <row r="3484" spans="9:13" x14ac:dyDescent="0.25">
      <c r="I3484"/>
      <c r="L3484"/>
      <c r="M3484"/>
    </row>
    <row r="3485" spans="9:13" x14ac:dyDescent="0.25">
      <c r="I3485"/>
      <c r="L3485"/>
      <c r="M3485"/>
    </row>
    <row r="3486" spans="9:13" x14ac:dyDescent="0.25">
      <c r="I3486"/>
      <c r="L3486"/>
      <c r="M3486"/>
    </row>
    <row r="3487" spans="9:13" x14ac:dyDescent="0.25">
      <c r="I3487"/>
      <c r="L3487"/>
      <c r="M3487"/>
    </row>
    <row r="3488" spans="9:13" x14ac:dyDescent="0.25">
      <c r="I3488"/>
      <c r="L3488"/>
      <c r="M3488"/>
    </row>
    <row r="3489" spans="9:13" x14ac:dyDescent="0.25">
      <c r="I3489"/>
      <c r="L3489"/>
      <c r="M3489"/>
    </row>
    <row r="3490" spans="9:13" x14ac:dyDescent="0.25">
      <c r="I3490"/>
      <c r="L3490"/>
      <c r="M3490"/>
    </row>
    <row r="3491" spans="9:13" x14ac:dyDescent="0.25">
      <c r="I3491"/>
      <c r="L3491"/>
      <c r="M3491"/>
    </row>
    <row r="3492" spans="9:13" x14ac:dyDescent="0.25">
      <c r="I3492"/>
      <c r="L3492"/>
      <c r="M3492"/>
    </row>
    <row r="3493" spans="9:13" x14ac:dyDescent="0.25">
      <c r="I3493"/>
      <c r="L3493"/>
      <c r="M3493"/>
    </row>
    <row r="3494" spans="9:13" x14ac:dyDescent="0.25">
      <c r="I3494"/>
      <c r="L3494"/>
      <c r="M3494"/>
    </row>
    <row r="3495" spans="9:13" x14ac:dyDescent="0.25">
      <c r="I3495"/>
      <c r="L3495"/>
      <c r="M3495"/>
    </row>
    <row r="3496" spans="9:13" x14ac:dyDescent="0.25">
      <c r="I3496"/>
      <c r="L3496"/>
      <c r="M3496"/>
    </row>
    <row r="3497" spans="9:13" x14ac:dyDescent="0.25">
      <c r="I3497"/>
      <c r="L3497"/>
      <c r="M3497"/>
    </row>
    <row r="3498" spans="9:13" x14ac:dyDescent="0.25">
      <c r="I3498"/>
      <c r="L3498"/>
      <c r="M3498"/>
    </row>
    <row r="3499" spans="9:13" x14ac:dyDescent="0.25">
      <c r="I3499"/>
      <c r="L3499"/>
      <c r="M3499"/>
    </row>
    <row r="3500" spans="9:13" x14ac:dyDescent="0.25">
      <c r="I3500"/>
      <c r="L3500"/>
      <c r="M3500"/>
    </row>
    <row r="3501" spans="9:13" x14ac:dyDescent="0.25">
      <c r="I3501"/>
      <c r="L3501"/>
      <c r="M3501"/>
    </row>
    <row r="3502" spans="9:13" x14ac:dyDescent="0.25">
      <c r="I3502"/>
      <c r="L3502"/>
      <c r="M3502"/>
    </row>
    <row r="3503" spans="9:13" x14ac:dyDescent="0.25">
      <c r="I3503"/>
      <c r="L3503"/>
      <c r="M3503"/>
    </row>
    <row r="3504" spans="9:13" x14ac:dyDescent="0.25">
      <c r="I3504"/>
      <c r="L3504"/>
      <c r="M3504"/>
    </row>
    <row r="3505" spans="9:13" x14ac:dyDescent="0.25">
      <c r="I3505"/>
      <c r="L3505"/>
      <c r="M3505"/>
    </row>
    <row r="3506" spans="9:13" x14ac:dyDescent="0.25">
      <c r="I3506"/>
      <c r="L3506"/>
      <c r="M3506"/>
    </row>
    <row r="3507" spans="9:13" x14ac:dyDescent="0.25">
      <c r="I3507"/>
      <c r="L3507"/>
      <c r="M3507"/>
    </row>
    <row r="3508" spans="9:13" x14ac:dyDescent="0.25">
      <c r="I3508"/>
      <c r="L3508"/>
      <c r="M3508"/>
    </row>
    <row r="3509" spans="9:13" x14ac:dyDescent="0.25">
      <c r="I3509"/>
      <c r="L3509"/>
      <c r="M3509"/>
    </row>
    <row r="3510" spans="9:13" x14ac:dyDescent="0.25">
      <c r="I3510"/>
      <c r="L3510"/>
      <c r="M3510"/>
    </row>
    <row r="3511" spans="9:13" x14ac:dyDescent="0.25">
      <c r="I3511"/>
      <c r="L3511"/>
      <c r="M3511"/>
    </row>
    <row r="3512" spans="9:13" x14ac:dyDescent="0.25">
      <c r="I3512"/>
      <c r="L3512"/>
      <c r="M3512"/>
    </row>
    <row r="3513" spans="9:13" x14ac:dyDescent="0.25">
      <c r="I3513"/>
      <c r="L3513"/>
      <c r="M3513"/>
    </row>
    <row r="3514" spans="9:13" x14ac:dyDescent="0.25">
      <c r="I3514"/>
      <c r="L3514"/>
      <c r="M3514"/>
    </row>
    <row r="3515" spans="9:13" x14ac:dyDescent="0.25">
      <c r="I3515"/>
      <c r="L3515"/>
      <c r="M3515"/>
    </row>
    <row r="3516" spans="9:13" x14ac:dyDescent="0.25">
      <c r="I3516"/>
      <c r="L3516"/>
      <c r="M3516"/>
    </row>
    <row r="3517" spans="9:13" x14ac:dyDescent="0.25">
      <c r="I3517"/>
      <c r="L3517"/>
      <c r="M3517"/>
    </row>
    <row r="3518" spans="9:13" x14ac:dyDescent="0.25">
      <c r="I3518"/>
      <c r="L3518"/>
      <c r="M3518"/>
    </row>
    <row r="3519" spans="9:13" x14ac:dyDescent="0.25">
      <c r="I3519"/>
      <c r="L3519"/>
      <c r="M3519"/>
    </row>
    <row r="3520" spans="9:13" x14ac:dyDescent="0.25">
      <c r="I3520"/>
      <c r="L3520"/>
      <c r="M3520"/>
    </row>
    <row r="3521" spans="9:13" x14ac:dyDescent="0.25">
      <c r="I3521"/>
      <c r="L3521"/>
      <c r="M3521"/>
    </row>
    <row r="3522" spans="9:13" x14ac:dyDescent="0.25">
      <c r="I3522"/>
      <c r="L3522"/>
      <c r="M3522"/>
    </row>
    <row r="3523" spans="9:13" x14ac:dyDescent="0.25">
      <c r="I3523"/>
      <c r="L3523"/>
      <c r="M3523"/>
    </row>
    <row r="3524" spans="9:13" x14ac:dyDescent="0.25">
      <c r="I3524"/>
      <c r="L3524"/>
      <c r="M3524"/>
    </row>
    <row r="3525" spans="9:13" x14ac:dyDescent="0.25">
      <c r="I3525"/>
      <c r="L3525"/>
      <c r="M3525"/>
    </row>
    <row r="3526" spans="9:13" x14ac:dyDescent="0.25">
      <c r="I3526"/>
      <c r="L3526"/>
      <c r="M3526"/>
    </row>
    <row r="3527" spans="9:13" x14ac:dyDescent="0.25">
      <c r="I3527"/>
      <c r="L3527"/>
      <c r="M3527"/>
    </row>
    <row r="3528" spans="9:13" x14ac:dyDescent="0.25">
      <c r="I3528"/>
      <c r="L3528"/>
      <c r="M3528"/>
    </row>
    <row r="3529" spans="9:13" x14ac:dyDescent="0.25">
      <c r="I3529"/>
      <c r="L3529"/>
      <c r="M3529"/>
    </row>
    <row r="3530" spans="9:13" x14ac:dyDescent="0.25">
      <c r="I3530"/>
      <c r="L3530"/>
      <c r="M3530"/>
    </row>
    <row r="3531" spans="9:13" x14ac:dyDescent="0.25">
      <c r="I3531"/>
      <c r="L3531"/>
      <c r="M3531"/>
    </row>
    <row r="3532" spans="9:13" x14ac:dyDescent="0.25">
      <c r="I3532"/>
      <c r="L3532"/>
      <c r="M3532"/>
    </row>
    <row r="3533" spans="9:13" x14ac:dyDescent="0.25">
      <c r="I3533"/>
      <c r="L3533"/>
      <c r="M3533"/>
    </row>
    <row r="3534" spans="9:13" x14ac:dyDescent="0.25">
      <c r="I3534"/>
      <c r="L3534"/>
      <c r="M3534"/>
    </row>
    <row r="3535" spans="9:13" x14ac:dyDescent="0.25">
      <c r="I3535"/>
      <c r="L3535"/>
      <c r="M3535"/>
    </row>
    <row r="3536" spans="9:13" x14ac:dyDescent="0.25">
      <c r="I3536"/>
      <c r="L3536"/>
      <c r="M3536"/>
    </row>
    <row r="3537" spans="9:13" x14ac:dyDescent="0.25">
      <c r="I3537"/>
      <c r="L3537"/>
      <c r="M3537"/>
    </row>
    <row r="3538" spans="9:13" x14ac:dyDescent="0.25">
      <c r="I3538"/>
      <c r="L3538"/>
      <c r="M3538"/>
    </row>
    <row r="3539" spans="9:13" x14ac:dyDescent="0.25">
      <c r="I3539"/>
      <c r="L3539"/>
      <c r="M3539"/>
    </row>
    <row r="3540" spans="9:13" x14ac:dyDescent="0.25">
      <c r="I3540"/>
      <c r="L3540"/>
      <c r="M3540"/>
    </row>
    <row r="3541" spans="9:13" x14ac:dyDescent="0.25">
      <c r="I3541"/>
      <c r="L3541"/>
      <c r="M3541"/>
    </row>
    <row r="3542" spans="9:13" x14ac:dyDescent="0.25">
      <c r="I3542"/>
      <c r="L3542"/>
      <c r="M3542"/>
    </row>
    <row r="3543" spans="9:13" x14ac:dyDescent="0.25">
      <c r="I3543"/>
      <c r="L3543"/>
      <c r="M3543"/>
    </row>
    <row r="3544" spans="9:13" x14ac:dyDescent="0.25">
      <c r="I3544"/>
      <c r="L3544"/>
      <c r="M3544"/>
    </row>
    <row r="3545" spans="9:13" x14ac:dyDescent="0.25">
      <c r="I3545"/>
      <c r="L3545"/>
      <c r="M3545"/>
    </row>
    <row r="3546" spans="9:13" x14ac:dyDescent="0.25">
      <c r="I3546"/>
      <c r="L3546"/>
      <c r="M3546"/>
    </row>
    <row r="3547" spans="9:13" x14ac:dyDescent="0.25">
      <c r="I3547"/>
      <c r="L3547"/>
      <c r="M3547"/>
    </row>
    <row r="3548" spans="9:13" x14ac:dyDescent="0.25">
      <c r="I3548"/>
      <c r="L3548"/>
      <c r="M3548"/>
    </row>
    <row r="3549" spans="9:13" x14ac:dyDescent="0.25">
      <c r="I3549"/>
      <c r="L3549"/>
      <c r="M3549"/>
    </row>
    <row r="3550" spans="9:13" x14ac:dyDescent="0.25">
      <c r="I3550"/>
      <c r="L3550"/>
      <c r="M3550"/>
    </row>
    <row r="3551" spans="9:13" x14ac:dyDescent="0.25">
      <c r="I3551"/>
      <c r="L3551"/>
      <c r="M3551"/>
    </row>
    <row r="3552" spans="9:13" x14ac:dyDescent="0.25">
      <c r="I3552"/>
      <c r="L3552"/>
      <c r="M3552"/>
    </row>
    <row r="3553" spans="9:13" x14ac:dyDescent="0.25">
      <c r="I3553"/>
      <c r="L3553"/>
      <c r="M3553"/>
    </row>
    <row r="3554" spans="9:13" x14ac:dyDescent="0.25">
      <c r="I3554"/>
      <c r="L3554"/>
      <c r="M3554"/>
    </row>
    <row r="3555" spans="9:13" x14ac:dyDescent="0.25">
      <c r="I3555"/>
      <c r="L3555"/>
      <c r="M3555"/>
    </row>
    <row r="3556" spans="9:13" x14ac:dyDescent="0.25">
      <c r="I3556"/>
      <c r="L3556"/>
      <c r="M3556"/>
    </row>
    <row r="3557" spans="9:13" x14ac:dyDescent="0.25">
      <c r="I3557"/>
      <c r="L3557"/>
      <c r="M3557"/>
    </row>
    <row r="3558" spans="9:13" x14ac:dyDescent="0.25">
      <c r="I3558"/>
      <c r="L3558"/>
      <c r="M3558"/>
    </row>
    <row r="3559" spans="9:13" x14ac:dyDescent="0.25">
      <c r="I3559"/>
      <c r="L3559"/>
      <c r="M3559"/>
    </row>
    <row r="3560" spans="9:13" x14ac:dyDescent="0.25">
      <c r="I3560"/>
      <c r="L3560"/>
      <c r="M3560"/>
    </row>
    <row r="3561" spans="9:13" x14ac:dyDescent="0.25">
      <c r="I3561"/>
      <c r="L3561"/>
      <c r="M3561"/>
    </row>
    <row r="3562" spans="9:13" x14ac:dyDescent="0.25">
      <c r="I3562"/>
      <c r="L3562"/>
      <c r="M3562"/>
    </row>
    <row r="3563" spans="9:13" x14ac:dyDescent="0.25">
      <c r="I3563"/>
      <c r="L3563"/>
      <c r="M3563"/>
    </row>
    <row r="3564" spans="9:13" x14ac:dyDescent="0.25">
      <c r="I3564"/>
      <c r="L3564"/>
      <c r="M3564"/>
    </row>
    <row r="3565" spans="9:13" x14ac:dyDescent="0.25">
      <c r="I3565"/>
      <c r="L3565"/>
      <c r="M3565"/>
    </row>
    <row r="3566" spans="9:13" x14ac:dyDescent="0.25">
      <c r="I3566"/>
      <c r="L3566"/>
      <c r="M3566"/>
    </row>
    <row r="3567" spans="9:13" x14ac:dyDescent="0.25">
      <c r="I3567"/>
      <c r="L3567"/>
      <c r="M3567"/>
    </row>
    <row r="3568" spans="9:13" x14ac:dyDescent="0.25">
      <c r="I3568"/>
      <c r="L3568"/>
      <c r="M3568"/>
    </row>
    <row r="3569" spans="9:13" x14ac:dyDescent="0.25">
      <c r="I3569"/>
      <c r="L3569"/>
      <c r="M3569"/>
    </row>
    <row r="3570" spans="9:13" x14ac:dyDescent="0.25">
      <c r="I3570"/>
      <c r="L3570"/>
      <c r="M3570"/>
    </row>
    <row r="3571" spans="9:13" x14ac:dyDescent="0.25">
      <c r="I3571"/>
      <c r="L3571"/>
      <c r="M3571"/>
    </row>
    <row r="3572" spans="9:13" x14ac:dyDescent="0.25">
      <c r="I3572"/>
      <c r="L3572"/>
      <c r="M3572"/>
    </row>
    <row r="3573" spans="9:13" x14ac:dyDescent="0.25">
      <c r="I3573"/>
      <c r="L3573"/>
      <c r="M3573"/>
    </row>
    <row r="3574" spans="9:13" x14ac:dyDescent="0.25">
      <c r="I3574"/>
      <c r="L3574"/>
      <c r="M3574"/>
    </row>
    <row r="3575" spans="9:13" x14ac:dyDescent="0.25">
      <c r="I3575"/>
      <c r="L3575"/>
      <c r="M3575"/>
    </row>
    <row r="3576" spans="9:13" x14ac:dyDescent="0.25">
      <c r="I3576"/>
      <c r="L3576"/>
      <c r="M3576"/>
    </row>
    <row r="3577" spans="9:13" x14ac:dyDescent="0.25">
      <c r="I3577"/>
      <c r="L3577"/>
      <c r="M3577"/>
    </row>
    <row r="3578" spans="9:13" x14ac:dyDescent="0.25">
      <c r="I3578"/>
      <c r="L3578"/>
      <c r="M3578"/>
    </row>
    <row r="3579" spans="9:13" x14ac:dyDescent="0.25">
      <c r="I3579"/>
      <c r="L3579"/>
      <c r="M3579"/>
    </row>
    <row r="3580" spans="9:13" x14ac:dyDescent="0.25">
      <c r="I3580"/>
      <c r="L3580"/>
      <c r="M3580"/>
    </row>
    <row r="3581" spans="9:13" x14ac:dyDescent="0.25">
      <c r="I3581"/>
      <c r="L3581"/>
      <c r="M3581"/>
    </row>
    <row r="3582" spans="9:13" x14ac:dyDescent="0.25">
      <c r="I3582"/>
      <c r="L3582"/>
      <c r="M3582"/>
    </row>
    <row r="3583" spans="9:13" x14ac:dyDescent="0.25">
      <c r="I3583"/>
      <c r="L3583"/>
      <c r="M3583"/>
    </row>
    <row r="3584" spans="9:13" x14ac:dyDescent="0.25">
      <c r="I3584"/>
      <c r="L3584"/>
      <c r="M3584"/>
    </row>
    <row r="3585" spans="9:13" x14ac:dyDescent="0.25">
      <c r="I3585"/>
      <c r="L3585"/>
      <c r="M3585"/>
    </row>
    <row r="3586" spans="9:13" x14ac:dyDescent="0.25">
      <c r="I3586"/>
      <c r="L3586"/>
      <c r="M3586"/>
    </row>
    <row r="3587" spans="9:13" x14ac:dyDescent="0.25">
      <c r="I3587"/>
      <c r="L3587"/>
      <c r="M3587"/>
    </row>
    <row r="3588" spans="9:13" x14ac:dyDescent="0.25">
      <c r="I3588"/>
      <c r="L3588"/>
      <c r="M3588"/>
    </row>
    <row r="3589" spans="9:13" x14ac:dyDescent="0.25">
      <c r="I3589"/>
      <c r="L3589"/>
      <c r="M3589"/>
    </row>
    <row r="3590" spans="9:13" x14ac:dyDescent="0.25">
      <c r="I3590"/>
      <c r="L3590"/>
      <c r="M3590"/>
    </row>
    <row r="3591" spans="9:13" x14ac:dyDescent="0.25">
      <c r="I3591"/>
      <c r="L3591"/>
      <c r="M3591"/>
    </row>
    <row r="3592" spans="9:13" x14ac:dyDescent="0.25">
      <c r="I3592"/>
      <c r="L3592"/>
      <c r="M3592"/>
    </row>
    <row r="3593" spans="9:13" x14ac:dyDescent="0.25">
      <c r="I3593"/>
      <c r="L3593"/>
      <c r="M3593"/>
    </row>
    <row r="3594" spans="9:13" x14ac:dyDescent="0.25">
      <c r="I3594"/>
      <c r="L3594"/>
      <c r="M3594"/>
    </row>
    <row r="3595" spans="9:13" x14ac:dyDescent="0.25">
      <c r="I3595"/>
      <c r="L3595"/>
      <c r="M3595"/>
    </row>
    <row r="3596" spans="9:13" x14ac:dyDescent="0.25">
      <c r="I3596"/>
      <c r="L3596"/>
      <c r="M3596"/>
    </row>
    <row r="3597" spans="9:13" x14ac:dyDescent="0.25">
      <c r="I3597"/>
      <c r="L3597"/>
      <c r="M3597"/>
    </row>
    <row r="3598" spans="9:13" x14ac:dyDescent="0.25">
      <c r="I3598"/>
      <c r="L3598"/>
      <c r="M3598"/>
    </row>
    <row r="3599" spans="9:13" x14ac:dyDescent="0.25">
      <c r="I3599"/>
      <c r="L3599"/>
      <c r="M3599"/>
    </row>
    <row r="3600" spans="9:13" x14ac:dyDescent="0.25">
      <c r="I3600"/>
      <c r="L3600"/>
      <c r="M3600"/>
    </row>
    <row r="3601" spans="9:13" x14ac:dyDescent="0.25">
      <c r="I3601"/>
      <c r="L3601"/>
      <c r="M3601"/>
    </row>
    <row r="3602" spans="9:13" x14ac:dyDescent="0.25">
      <c r="I3602"/>
      <c r="L3602"/>
      <c r="M3602"/>
    </row>
    <row r="3603" spans="9:13" x14ac:dyDescent="0.25">
      <c r="I3603"/>
      <c r="L3603"/>
      <c r="M3603"/>
    </row>
    <row r="3604" spans="9:13" x14ac:dyDescent="0.25">
      <c r="I3604"/>
      <c r="L3604"/>
      <c r="M3604"/>
    </row>
    <row r="3605" spans="9:13" x14ac:dyDescent="0.25">
      <c r="I3605"/>
      <c r="L3605"/>
      <c r="M3605"/>
    </row>
    <row r="3606" spans="9:13" x14ac:dyDescent="0.25">
      <c r="I3606"/>
      <c r="L3606"/>
      <c r="M3606"/>
    </row>
    <row r="3607" spans="9:13" x14ac:dyDescent="0.25">
      <c r="I3607"/>
      <c r="L3607"/>
      <c r="M3607"/>
    </row>
    <row r="3608" spans="9:13" x14ac:dyDescent="0.25">
      <c r="I3608"/>
      <c r="L3608"/>
      <c r="M3608"/>
    </row>
    <row r="3609" spans="9:13" x14ac:dyDescent="0.25">
      <c r="I3609"/>
      <c r="L3609"/>
      <c r="M3609"/>
    </row>
    <row r="3610" spans="9:13" x14ac:dyDescent="0.25">
      <c r="I3610"/>
      <c r="L3610"/>
      <c r="M3610"/>
    </row>
    <row r="3611" spans="9:13" x14ac:dyDescent="0.25">
      <c r="I3611"/>
      <c r="L3611"/>
      <c r="M3611"/>
    </row>
    <row r="3612" spans="9:13" x14ac:dyDescent="0.25">
      <c r="I3612"/>
      <c r="L3612"/>
      <c r="M3612"/>
    </row>
    <row r="3613" spans="9:13" x14ac:dyDescent="0.25">
      <c r="I3613"/>
      <c r="L3613"/>
      <c r="M3613"/>
    </row>
    <row r="3614" spans="9:13" x14ac:dyDescent="0.25">
      <c r="I3614"/>
      <c r="L3614"/>
      <c r="M3614"/>
    </row>
    <row r="3615" spans="9:13" x14ac:dyDescent="0.25">
      <c r="I3615"/>
      <c r="L3615"/>
      <c r="M3615"/>
    </row>
    <row r="3616" spans="9:13" x14ac:dyDescent="0.25">
      <c r="I3616"/>
      <c r="L3616"/>
      <c r="M3616"/>
    </row>
    <row r="3617" spans="9:13" x14ac:dyDescent="0.25">
      <c r="I3617"/>
      <c r="L3617"/>
      <c r="M3617"/>
    </row>
    <row r="3618" spans="9:13" x14ac:dyDescent="0.25">
      <c r="I3618"/>
      <c r="L3618"/>
      <c r="M3618"/>
    </row>
    <row r="3619" spans="9:13" x14ac:dyDescent="0.25">
      <c r="I3619"/>
      <c r="L3619"/>
      <c r="M3619"/>
    </row>
    <row r="3620" spans="9:13" x14ac:dyDescent="0.25">
      <c r="I3620"/>
      <c r="L3620"/>
      <c r="M3620"/>
    </row>
    <row r="3621" spans="9:13" x14ac:dyDescent="0.25">
      <c r="I3621"/>
      <c r="L3621"/>
      <c r="M3621"/>
    </row>
    <row r="3622" spans="9:13" x14ac:dyDescent="0.25">
      <c r="I3622"/>
      <c r="L3622"/>
      <c r="M3622"/>
    </row>
    <row r="3623" spans="9:13" x14ac:dyDescent="0.25">
      <c r="I3623"/>
      <c r="L3623"/>
      <c r="M3623"/>
    </row>
    <row r="3624" spans="9:13" x14ac:dyDescent="0.25">
      <c r="I3624"/>
      <c r="L3624"/>
      <c r="M3624"/>
    </row>
    <row r="3625" spans="9:13" x14ac:dyDescent="0.25">
      <c r="I3625"/>
      <c r="L3625"/>
      <c r="M3625"/>
    </row>
    <row r="3626" spans="9:13" x14ac:dyDescent="0.25">
      <c r="I3626"/>
      <c r="L3626"/>
      <c r="M3626"/>
    </row>
    <row r="3627" spans="9:13" x14ac:dyDescent="0.25">
      <c r="I3627"/>
      <c r="L3627"/>
      <c r="M3627"/>
    </row>
    <row r="3628" spans="9:13" x14ac:dyDescent="0.25">
      <c r="I3628"/>
      <c r="L3628"/>
      <c r="M3628"/>
    </row>
    <row r="3629" spans="9:13" x14ac:dyDescent="0.25">
      <c r="I3629"/>
      <c r="L3629"/>
      <c r="M3629"/>
    </row>
    <row r="3630" spans="9:13" x14ac:dyDescent="0.25">
      <c r="I3630"/>
      <c r="L3630"/>
      <c r="M3630"/>
    </row>
    <row r="3631" spans="9:13" x14ac:dyDescent="0.25">
      <c r="I3631"/>
      <c r="L3631"/>
      <c r="M3631"/>
    </row>
    <row r="3632" spans="9:13" x14ac:dyDescent="0.25">
      <c r="I3632"/>
      <c r="L3632"/>
      <c r="M3632"/>
    </row>
    <row r="3633" spans="9:13" x14ac:dyDescent="0.25">
      <c r="I3633"/>
      <c r="L3633"/>
      <c r="M3633"/>
    </row>
    <row r="3634" spans="9:13" x14ac:dyDescent="0.25">
      <c r="I3634"/>
      <c r="L3634"/>
      <c r="M3634"/>
    </row>
    <row r="3635" spans="9:13" x14ac:dyDescent="0.25">
      <c r="I3635"/>
      <c r="L3635"/>
      <c r="M3635"/>
    </row>
    <row r="3636" spans="9:13" x14ac:dyDescent="0.25">
      <c r="I3636"/>
      <c r="L3636"/>
      <c r="M3636"/>
    </row>
    <row r="3637" spans="9:13" x14ac:dyDescent="0.25">
      <c r="I3637"/>
      <c r="L3637"/>
      <c r="M3637"/>
    </row>
    <row r="3638" spans="9:13" x14ac:dyDescent="0.25">
      <c r="I3638"/>
      <c r="L3638"/>
      <c r="M3638"/>
    </row>
    <row r="3639" spans="9:13" x14ac:dyDescent="0.25">
      <c r="I3639"/>
      <c r="L3639"/>
      <c r="M3639"/>
    </row>
    <row r="3640" spans="9:13" x14ac:dyDescent="0.25">
      <c r="I3640"/>
      <c r="L3640"/>
      <c r="M3640"/>
    </row>
    <row r="3641" spans="9:13" x14ac:dyDescent="0.25">
      <c r="I3641"/>
      <c r="L3641"/>
      <c r="M3641"/>
    </row>
    <row r="3642" spans="9:13" x14ac:dyDescent="0.25">
      <c r="I3642"/>
      <c r="L3642"/>
      <c r="M3642"/>
    </row>
    <row r="3643" spans="9:13" x14ac:dyDescent="0.25">
      <c r="I3643"/>
      <c r="L3643"/>
      <c r="M3643"/>
    </row>
    <row r="3644" spans="9:13" x14ac:dyDescent="0.25">
      <c r="I3644"/>
      <c r="L3644"/>
      <c r="M3644"/>
    </row>
    <row r="3645" spans="9:13" x14ac:dyDescent="0.25">
      <c r="I3645"/>
      <c r="L3645"/>
      <c r="M3645"/>
    </row>
    <row r="3646" spans="9:13" x14ac:dyDescent="0.25">
      <c r="I3646"/>
      <c r="L3646"/>
      <c r="M3646"/>
    </row>
    <row r="3647" spans="9:13" x14ac:dyDescent="0.25">
      <c r="I3647"/>
      <c r="L3647"/>
      <c r="M3647"/>
    </row>
    <row r="3648" spans="9:13" x14ac:dyDescent="0.25">
      <c r="I3648"/>
      <c r="L3648"/>
      <c r="M3648"/>
    </row>
    <row r="3649" spans="9:13" x14ac:dyDescent="0.25">
      <c r="I3649"/>
      <c r="L3649"/>
      <c r="M3649"/>
    </row>
    <row r="3650" spans="9:13" x14ac:dyDescent="0.25">
      <c r="I3650"/>
      <c r="L3650"/>
      <c r="M3650"/>
    </row>
    <row r="3651" spans="9:13" x14ac:dyDescent="0.25">
      <c r="I3651"/>
      <c r="L3651"/>
      <c r="M3651"/>
    </row>
    <row r="3652" spans="9:13" x14ac:dyDescent="0.25">
      <c r="I3652"/>
      <c r="L3652"/>
      <c r="M3652"/>
    </row>
    <row r="3653" spans="9:13" x14ac:dyDescent="0.25">
      <c r="I3653"/>
      <c r="L3653"/>
      <c r="M3653"/>
    </row>
    <row r="3654" spans="9:13" x14ac:dyDescent="0.25">
      <c r="I3654"/>
      <c r="L3654"/>
      <c r="M3654"/>
    </row>
    <row r="3655" spans="9:13" x14ac:dyDescent="0.25">
      <c r="I3655"/>
      <c r="L3655"/>
      <c r="M3655"/>
    </row>
    <row r="3656" spans="9:13" x14ac:dyDescent="0.25">
      <c r="I3656"/>
      <c r="L3656"/>
      <c r="M3656"/>
    </row>
    <row r="3657" spans="9:13" x14ac:dyDescent="0.25">
      <c r="I3657"/>
      <c r="L3657"/>
      <c r="M3657"/>
    </row>
    <row r="3658" spans="9:13" x14ac:dyDescent="0.25">
      <c r="I3658"/>
      <c r="L3658"/>
      <c r="M3658"/>
    </row>
    <row r="3659" spans="9:13" x14ac:dyDescent="0.25">
      <c r="I3659"/>
      <c r="L3659"/>
      <c r="M3659"/>
    </row>
    <row r="3660" spans="9:13" x14ac:dyDescent="0.25">
      <c r="I3660"/>
      <c r="L3660"/>
      <c r="M3660"/>
    </row>
    <row r="3661" spans="9:13" x14ac:dyDescent="0.25">
      <c r="I3661"/>
      <c r="L3661"/>
      <c r="M3661"/>
    </row>
    <row r="3662" spans="9:13" x14ac:dyDescent="0.25">
      <c r="I3662"/>
      <c r="L3662"/>
      <c r="M3662"/>
    </row>
    <row r="3663" spans="9:13" x14ac:dyDescent="0.25">
      <c r="I3663"/>
      <c r="L3663"/>
      <c r="M3663"/>
    </row>
    <row r="3664" spans="9:13" x14ac:dyDescent="0.25">
      <c r="I3664"/>
      <c r="L3664"/>
      <c r="M3664"/>
    </row>
    <row r="3665" spans="9:13" x14ac:dyDescent="0.25">
      <c r="I3665"/>
      <c r="L3665"/>
      <c r="M3665"/>
    </row>
    <row r="3666" spans="9:13" x14ac:dyDescent="0.25">
      <c r="I3666"/>
      <c r="L3666"/>
      <c r="M3666"/>
    </row>
    <row r="3667" spans="9:13" x14ac:dyDescent="0.25">
      <c r="I3667"/>
      <c r="L3667"/>
      <c r="M3667"/>
    </row>
    <row r="3668" spans="9:13" x14ac:dyDescent="0.25">
      <c r="I3668"/>
      <c r="L3668"/>
      <c r="M3668"/>
    </row>
    <row r="3669" spans="9:13" x14ac:dyDescent="0.25">
      <c r="I3669"/>
      <c r="L3669"/>
      <c r="M3669"/>
    </row>
    <row r="3670" spans="9:13" x14ac:dyDescent="0.25">
      <c r="I3670"/>
      <c r="L3670"/>
      <c r="M3670"/>
    </row>
    <row r="3671" spans="9:13" x14ac:dyDescent="0.25">
      <c r="I3671"/>
      <c r="L3671"/>
      <c r="M3671"/>
    </row>
    <row r="3672" spans="9:13" x14ac:dyDescent="0.25">
      <c r="I3672"/>
      <c r="L3672"/>
      <c r="M3672"/>
    </row>
    <row r="3673" spans="9:13" x14ac:dyDescent="0.25">
      <c r="I3673"/>
      <c r="L3673"/>
      <c r="M3673"/>
    </row>
    <row r="3674" spans="9:13" x14ac:dyDescent="0.25">
      <c r="I3674"/>
      <c r="L3674"/>
      <c r="M3674"/>
    </row>
    <row r="3675" spans="9:13" x14ac:dyDescent="0.25">
      <c r="I3675"/>
      <c r="L3675"/>
      <c r="M3675"/>
    </row>
    <row r="3676" spans="9:13" x14ac:dyDescent="0.25">
      <c r="I3676"/>
      <c r="L3676"/>
      <c r="M3676"/>
    </row>
    <row r="3677" spans="9:13" x14ac:dyDescent="0.25">
      <c r="I3677"/>
      <c r="L3677"/>
      <c r="M3677"/>
    </row>
    <row r="3678" spans="9:13" x14ac:dyDescent="0.25">
      <c r="I3678"/>
      <c r="L3678"/>
      <c r="M3678"/>
    </row>
    <row r="3679" spans="9:13" x14ac:dyDescent="0.25">
      <c r="I3679"/>
      <c r="L3679"/>
      <c r="M3679"/>
    </row>
    <row r="3680" spans="9:13" x14ac:dyDescent="0.25">
      <c r="I3680"/>
      <c r="L3680"/>
      <c r="M3680"/>
    </row>
    <row r="3681" spans="9:13" x14ac:dyDescent="0.25">
      <c r="I3681"/>
      <c r="L3681"/>
      <c r="M3681"/>
    </row>
    <row r="3682" spans="9:13" x14ac:dyDescent="0.25">
      <c r="I3682"/>
      <c r="L3682"/>
      <c r="M3682"/>
    </row>
    <row r="3683" spans="9:13" x14ac:dyDescent="0.25">
      <c r="I3683"/>
      <c r="L3683"/>
      <c r="M3683"/>
    </row>
    <row r="3684" spans="9:13" x14ac:dyDescent="0.25">
      <c r="I3684"/>
      <c r="L3684"/>
      <c r="M3684"/>
    </row>
    <row r="3685" spans="9:13" x14ac:dyDescent="0.25">
      <c r="I3685"/>
      <c r="L3685"/>
      <c r="M3685"/>
    </row>
    <row r="3686" spans="9:13" x14ac:dyDescent="0.25">
      <c r="I3686"/>
      <c r="L3686"/>
      <c r="M3686"/>
    </row>
    <row r="3687" spans="9:13" x14ac:dyDescent="0.25">
      <c r="I3687"/>
      <c r="L3687"/>
      <c r="M3687"/>
    </row>
    <row r="3688" spans="9:13" x14ac:dyDescent="0.25">
      <c r="I3688"/>
      <c r="L3688"/>
      <c r="M3688"/>
    </row>
    <row r="3689" spans="9:13" x14ac:dyDescent="0.25">
      <c r="I3689"/>
      <c r="L3689"/>
      <c r="M3689"/>
    </row>
    <row r="3690" spans="9:13" x14ac:dyDescent="0.25">
      <c r="I3690"/>
      <c r="L3690"/>
      <c r="M3690"/>
    </row>
    <row r="3691" spans="9:13" x14ac:dyDescent="0.25">
      <c r="I3691"/>
      <c r="L3691"/>
      <c r="M3691"/>
    </row>
    <row r="3692" spans="9:13" x14ac:dyDescent="0.25">
      <c r="I3692"/>
      <c r="L3692"/>
      <c r="M3692"/>
    </row>
    <row r="3693" spans="9:13" x14ac:dyDescent="0.25">
      <c r="I3693"/>
      <c r="L3693"/>
      <c r="M3693"/>
    </row>
    <row r="3694" spans="9:13" x14ac:dyDescent="0.25">
      <c r="I3694"/>
      <c r="L3694"/>
      <c r="M3694"/>
    </row>
    <row r="3695" spans="9:13" x14ac:dyDescent="0.25">
      <c r="I3695"/>
      <c r="L3695"/>
      <c r="M3695"/>
    </row>
    <row r="3696" spans="9:13" x14ac:dyDescent="0.25">
      <c r="I3696"/>
      <c r="L3696"/>
      <c r="M3696"/>
    </row>
    <row r="3697" spans="9:13" x14ac:dyDescent="0.25">
      <c r="I3697"/>
      <c r="L3697"/>
      <c r="M3697"/>
    </row>
    <row r="3698" spans="9:13" x14ac:dyDescent="0.25">
      <c r="I3698"/>
      <c r="L3698"/>
      <c r="M3698"/>
    </row>
    <row r="3699" spans="9:13" x14ac:dyDescent="0.25">
      <c r="I3699"/>
      <c r="L3699"/>
      <c r="M3699"/>
    </row>
    <row r="3700" spans="9:13" x14ac:dyDescent="0.25">
      <c r="I3700"/>
      <c r="L3700"/>
      <c r="M3700"/>
    </row>
    <row r="3701" spans="9:13" x14ac:dyDescent="0.25">
      <c r="I3701"/>
      <c r="L3701"/>
      <c r="M3701"/>
    </row>
    <row r="3702" spans="9:13" x14ac:dyDescent="0.25">
      <c r="I3702"/>
      <c r="L3702"/>
      <c r="M3702"/>
    </row>
    <row r="3703" spans="9:13" x14ac:dyDescent="0.25">
      <c r="I3703"/>
      <c r="L3703"/>
      <c r="M3703"/>
    </row>
    <row r="3704" spans="9:13" x14ac:dyDescent="0.25">
      <c r="I3704"/>
      <c r="L3704"/>
      <c r="M3704"/>
    </row>
    <row r="3705" spans="9:13" x14ac:dyDescent="0.25">
      <c r="I3705"/>
      <c r="L3705"/>
      <c r="M3705"/>
    </row>
    <row r="3706" spans="9:13" x14ac:dyDescent="0.25">
      <c r="I3706"/>
      <c r="L3706"/>
      <c r="M3706"/>
    </row>
    <row r="3707" spans="9:13" x14ac:dyDescent="0.25">
      <c r="I3707"/>
      <c r="L3707"/>
      <c r="M3707"/>
    </row>
    <row r="3708" spans="9:13" x14ac:dyDescent="0.25">
      <c r="I3708"/>
      <c r="L3708"/>
      <c r="M3708"/>
    </row>
    <row r="3709" spans="9:13" x14ac:dyDescent="0.25">
      <c r="I3709"/>
      <c r="L3709"/>
      <c r="M3709"/>
    </row>
    <row r="3710" spans="9:13" x14ac:dyDescent="0.25">
      <c r="I3710"/>
      <c r="L3710"/>
      <c r="M3710"/>
    </row>
    <row r="3711" spans="9:13" x14ac:dyDescent="0.25">
      <c r="I3711"/>
      <c r="L3711"/>
      <c r="M3711"/>
    </row>
    <row r="3712" spans="9:13" x14ac:dyDescent="0.25">
      <c r="I3712"/>
      <c r="L3712"/>
      <c r="M3712"/>
    </row>
    <row r="3713" spans="9:13" x14ac:dyDescent="0.25">
      <c r="I3713"/>
      <c r="L3713"/>
      <c r="M3713"/>
    </row>
    <row r="3714" spans="9:13" x14ac:dyDescent="0.25">
      <c r="I3714"/>
      <c r="L3714"/>
      <c r="M3714"/>
    </row>
    <row r="3715" spans="9:13" x14ac:dyDescent="0.25">
      <c r="I3715"/>
      <c r="L3715"/>
      <c r="M3715"/>
    </row>
    <row r="3716" spans="9:13" x14ac:dyDescent="0.25">
      <c r="I3716"/>
      <c r="L3716"/>
      <c r="M3716"/>
    </row>
    <row r="3717" spans="9:13" x14ac:dyDescent="0.25">
      <c r="I3717"/>
      <c r="L3717"/>
      <c r="M3717"/>
    </row>
    <row r="3718" spans="9:13" x14ac:dyDescent="0.25">
      <c r="I3718"/>
      <c r="L3718"/>
      <c r="M3718"/>
    </row>
    <row r="3719" spans="9:13" x14ac:dyDescent="0.25">
      <c r="I3719"/>
      <c r="L3719"/>
      <c r="M3719"/>
    </row>
    <row r="3720" spans="9:13" x14ac:dyDescent="0.25">
      <c r="I3720"/>
      <c r="L3720"/>
      <c r="M3720"/>
    </row>
    <row r="3721" spans="9:13" x14ac:dyDescent="0.25">
      <c r="I3721"/>
      <c r="L3721"/>
      <c r="M3721"/>
    </row>
    <row r="3722" spans="9:13" x14ac:dyDescent="0.25">
      <c r="I3722"/>
      <c r="L3722"/>
      <c r="M3722"/>
    </row>
    <row r="3723" spans="9:13" x14ac:dyDescent="0.25">
      <c r="I3723"/>
      <c r="L3723"/>
      <c r="M3723"/>
    </row>
    <row r="3724" spans="9:13" x14ac:dyDescent="0.25">
      <c r="I3724"/>
      <c r="L3724"/>
      <c r="M3724"/>
    </row>
    <row r="3725" spans="9:13" x14ac:dyDescent="0.25">
      <c r="I3725"/>
      <c r="L3725"/>
      <c r="M3725"/>
    </row>
    <row r="3726" spans="9:13" x14ac:dyDescent="0.25">
      <c r="I3726"/>
      <c r="L3726"/>
      <c r="M3726"/>
    </row>
    <row r="3727" spans="9:13" x14ac:dyDescent="0.25">
      <c r="I3727"/>
      <c r="L3727"/>
      <c r="M3727"/>
    </row>
    <row r="3728" spans="9:13" x14ac:dyDescent="0.25">
      <c r="I3728"/>
      <c r="L3728"/>
      <c r="M3728"/>
    </row>
    <row r="3729" spans="9:13" x14ac:dyDescent="0.25">
      <c r="I3729"/>
      <c r="L3729"/>
      <c r="M3729"/>
    </row>
    <row r="3730" spans="9:13" x14ac:dyDescent="0.25">
      <c r="I3730"/>
      <c r="L3730"/>
      <c r="M3730"/>
    </row>
    <row r="3731" spans="9:13" x14ac:dyDescent="0.25">
      <c r="I3731"/>
      <c r="L3731"/>
      <c r="M3731"/>
    </row>
    <row r="3732" spans="9:13" x14ac:dyDescent="0.25">
      <c r="I3732"/>
      <c r="L3732"/>
      <c r="M3732"/>
    </row>
    <row r="3733" spans="9:13" x14ac:dyDescent="0.25">
      <c r="I3733"/>
      <c r="L3733"/>
      <c r="M3733"/>
    </row>
    <row r="3734" spans="9:13" x14ac:dyDescent="0.25">
      <c r="I3734"/>
      <c r="L3734"/>
      <c r="M3734"/>
    </row>
    <row r="3735" spans="9:13" x14ac:dyDescent="0.25">
      <c r="I3735"/>
      <c r="L3735"/>
      <c r="M3735"/>
    </row>
    <row r="3736" spans="9:13" x14ac:dyDescent="0.25">
      <c r="I3736"/>
      <c r="L3736"/>
      <c r="M3736"/>
    </row>
    <row r="3737" spans="9:13" x14ac:dyDescent="0.25">
      <c r="I3737"/>
      <c r="L3737"/>
      <c r="M3737"/>
    </row>
    <row r="3738" spans="9:13" x14ac:dyDescent="0.25">
      <c r="I3738"/>
      <c r="L3738"/>
      <c r="M3738"/>
    </row>
    <row r="3739" spans="9:13" x14ac:dyDescent="0.25">
      <c r="I3739"/>
      <c r="L3739"/>
      <c r="M3739"/>
    </row>
    <row r="3740" spans="9:13" x14ac:dyDescent="0.25">
      <c r="I3740"/>
      <c r="L3740"/>
      <c r="M3740"/>
    </row>
    <row r="3741" spans="9:13" x14ac:dyDescent="0.25">
      <c r="I3741"/>
      <c r="L3741"/>
      <c r="M3741"/>
    </row>
    <row r="3742" spans="9:13" x14ac:dyDescent="0.25">
      <c r="I3742"/>
      <c r="L3742"/>
      <c r="M3742"/>
    </row>
    <row r="3743" spans="9:13" x14ac:dyDescent="0.25">
      <c r="I3743"/>
      <c r="L3743"/>
      <c r="M3743"/>
    </row>
    <row r="3744" spans="9:13" x14ac:dyDescent="0.25">
      <c r="I3744"/>
      <c r="L3744"/>
      <c r="M3744"/>
    </row>
    <row r="3745" spans="9:13" x14ac:dyDescent="0.25">
      <c r="I3745"/>
      <c r="L3745"/>
      <c r="M3745"/>
    </row>
    <row r="3746" spans="9:13" x14ac:dyDescent="0.25">
      <c r="I3746"/>
      <c r="L3746"/>
      <c r="M3746"/>
    </row>
    <row r="3747" spans="9:13" x14ac:dyDescent="0.25">
      <c r="I3747"/>
      <c r="L3747"/>
      <c r="M3747"/>
    </row>
    <row r="3748" spans="9:13" x14ac:dyDescent="0.25">
      <c r="I3748"/>
      <c r="L3748"/>
      <c r="M3748"/>
    </row>
    <row r="3749" spans="9:13" x14ac:dyDescent="0.25">
      <c r="I3749"/>
      <c r="L3749"/>
      <c r="M3749"/>
    </row>
    <row r="3750" spans="9:13" x14ac:dyDescent="0.25">
      <c r="I3750"/>
      <c r="L3750"/>
      <c r="M3750"/>
    </row>
    <row r="3751" spans="9:13" x14ac:dyDescent="0.25">
      <c r="I3751"/>
      <c r="L3751"/>
      <c r="M3751"/>
    </row>
    <row r="3752" spans="9:13" x14ac:dyDescent="0.25">
      <c r="I3752"/>
      <c r="L3752"/>
      <c r="M3752"/>
    </row>
    <row r="3753" spans="9:13" x14ac:dyDescent="0.25">
      <c r="I3753"/>
      <c r="L3753"/>
      <c r="M3753"/>
    </row>
    <row r="3754" spans="9:13" x14ac:dyDescent="0.25">
      <c r="I3754"/>
      <c r="L3754"/>
      <c r="M3754"/>
    </row>
    <row r="3755" spans="9:13" x14ac:dyDescent="0.25">
      <c r="I3755"/>
      <c r="L3755"/>
      <c r="M3755"/>
    </row>
    <row r="3756" spans="9:13" x14ac:dyDescent="0.25">
      <c r="I3756"/>
      <c r="L3756"/>
      <c r="M3756"/>
    </row>
    <row r="3757" spans="9:13" x14ac:dyDescent="0.25">
      <c r="I3757"/>
      <c r="L3757"/>
      <c r="M3757"/>
    </row>
    <row r="3758" spans="9:13" x14ac:dyDescent="0.25">
      <c r="I3758"/>
      <c r="L3758"/>
      <c r="M3758"/>
    </row>
    <row r="3759" spans="9:13" x14ac:dyDescent="0.25">
      <c r="I3759"/>
      <c r="L3759"/>
      <c r="M3759"/>
    </row>
    <row r="3760" spans="9:13" x14ac:dyDescent="0.25">
      <c r="I3760"/>
      <c r="L3760"/>
      <c r="M3760"/>
    </row>
    <row r="3761" spans="9:13" x14ac:dyDescent="0.25">
      <c r="I3761"/>
      <c r="L3761"/>
      <c r="M3761"/>
    </row>
    <row r="3762" spans="9:13" x14ac:dyDescent="0.25">
      <c r="I3762"/>
      <c r="L3762"/>
      <c r="M3762"/>
    </row>
    <row r="3763" spans="9:13" x14ac:dyDescent="0.25">
      <c r="I3763"/>
      <c r="L3763"/>
      <c r="M3763"/>
    </row>
    <row r="3764" spans="9:13" x14ac:dyDescent="0.25">
      <c r="I3764"/>
      <c r="L3764"/>
      <c r="M3764"/>
    </row>
    <row r="3765" spans="9:13" x14ac:dyDescent="0.25">
      <c r="I3765"/>
      <c r="L3765"/>
      <c r="M3765"/>
    </row>
    <row r="3766" spans="9:13" x14ac:dyDescent="0.25">
      <c r="I3766"/>
      <c r="L3766"/>
      <c r="M3766"/>
    </row>
    <row r="3767" spans="9:13" x14ac:dyDescent="0.25">
      <c r="I3767"/>
      <c r="L3767"/>
      <c r="M3767"/>
    </row>
    <row r="3768" spans="9:13" x14ac:dyDescent="0.25">
      <c r="I3768"/>
      <c r="L3768"/>
      <c r="M3768"/>
    </row>
    <row r="3769" spans="9:13" x14ac:dyDescent="0.25">
      <c r="I3769"/>
      <c r="L3769"/>
      <c r="M3769"/>
    </row>
    <row r="3770" spans="9:13" x14ac:dyDescent="0.25">
      <c r="I3770"/>
      <c r="L3770"/>
      <c r="M3770"/>
    </row>
    <row r="3771" spans="9:13" x14ac:dyDescent="0.25">
      <c r="I3771"/>
      <c r="L3771"/>
      <c r="M3771"/>
    </row>
    <row r="3772" spans="9:13" x14ac:dyDescent="0.25">
      <c r="I3772"/>
      <c r="L3772"/>
      <c r="M3772"/>
    </row>
    <row r="3773" spans="9:13" x14ac:dyDescent="0.25">
      <c r="I3773"/>
      <c r="L3773"/>
      <c r="M3773"/>
    </row>
    <row r="3774" spans="9:13" x14ac:dyDescent="0.25">
      <c r="I3774"/>
      <c r="L3774"/>
      <c r="M3774"/>
    </row>
    <row r="3775" spans="9:13" x14ac:dyDescent="0.25">
      <c r="I3775"/>
      <c r="L3775"/>
      <c r="M3775"/>
    </row>
    <row r="3776" spans="9:13" x14ac:dyDescent="0.25">
      <c r="I3776"/>
      <c r="L3776"/>
      <c r="M3776"/>
    </row>
    <row r="3777" spans="9:13" x14ac:dyDescent="0.25">
      <c r="I3777"/>
      <c r="L3777"/>
      <c r="M3777"/>
    </row>
    <row r="3778" spans="9:13" x14ac:dyDescent="0.25">
      <c r="I3778"/>
      <c r="L3778"/>
      <c r="M3778"/>
    </row>
    <row r="3779" spans="9:13" x14ac:dyDescent="0.25">
      <c r="I3779"/>
      <c r="L3779"/>
      <c r="M3779"/>
    </row>
    <row r="3780" spans="9:13" x14ac:dyDescent="0.25">
      <c r="I3780"/>
      <c r="L3780"/>
      <c r="M3780"/>
    </row>
    <row r="3781" spans="9:13" x14ac:dyDescent="0.25">
      <c r="I3781"/>
      <c r="L3781"/>
      <c r="M3781"/>
    </row>
    <row r="3782" spans="9:13" x14ac:dyDescent="0.25">
      <c r="I3782"/>
      <c r="L3782"/>
      <c r="M3782"/>
    </row>
    <row r="3783" spans="9:13" x14ac:dyDescent="0.25">
      <c r="I3783"/>
      <c r="L3783"/>
      <c r="M3783"/>
    </row>
    <row r="3784" spans="9:13" x14ac:dyDescent="0.25">
      <c r="I3784"/>
      <c r="L3784"/>
      <c r="M3784"/>
    </row>
    <row r="3785" spans="9:13" x14ac:dyDescent="0.25">
      <c r="I3785"/>
      <c r="L3785"/>
      <c r="M3785"/>
    </row>
    <row r="3786" spans="9:13" x14ac:dyDescent="0.25">
      <c r="I3786"/>
      <c r="L3786"/>
      <c r="M3786"/>
    </row>
    <row r="3787" spans="9:13" x14ac:dyDescent="0.25">
      <c r="I3787"/>
      <c r="L3787"/>
      <c r="M3787"/>
    </row>
    <row r="3788" spans="9:13" x14ac:dyDescent="0.25">
      <c r="I3788"/>
      <c r="L3788"/>
      <c r="M3788"/>
    </row>
    <row r="3789" spans="9:13" x14ac:dyDescent="0.25">
      <c r="I3789"/>
      <c r="L3789"/>
      <c r="M3789"/>
    </row>
    <row r="3790" spans="9:13" x14ac:dyDescent="0.25">
      <c r="I3790"/>
      <c r="L3790"/>
      <c r="M3790"/>
    </row>
    <row r="3791" spans="9:13" x14ac:dyDescent="0.25">
      <c r="I3791"/>
      <c r="L3791"/>
      <c r="M3791"/>
    </row>
    <row r="3792" spans="9:13" x14ac:dyDescent="0.25">
      <c r="I3792"/>
      <c r="L3792"/>
      <c r="M3792"/>
    </row>
    <row r="3793" spans="9:13" x14ac:dyDescent="0.25">
      <c r="I3793"/>
      <c r="L3793"/>
      <c r="M3793"/>
    </row>
    <row r="3794" spans="9:13" x14ac:dyDescent="0.25">
      <c r="I3794"/>
      <c r="L3794"/>
      <c r="M3794"/>
    </row>
    <row r="3795" spans="9:13" x14ac:dyDescent="0.25">
      <c r="I3795"/>
      <c r="L3795"/>
      <c r="M3795"/>
    </row>
    <row r="3796" spans="9:13" x14ac:dyDescent="0.25">
      <c r="I3796"/>
      <c r="L3796"/>
      <c r="M3796"/>
    </row>
    <row r="3797" spans="9:13" x14ac:dyDescent="0.25">
      <c r="I3797"/>
      <c r="L3797"/>
      <c r="M3797"/>
    </row>
    <row r="3798" spans="9:13" x14ac:dyDescent="0.25">
      <c r="I3798"/>
      <c r="L3798"/>
      <c r="M3798"/>
    </row>
    <row r="3799" spans="9:13" x14ac:dyDescent="0.25">
      <c r="I3799"/>
      <c r="L3799"/>
      <c r="M3799"/>
    </row>
    <row r="3800" spans="9:13" x14ac:dyDescent="0.25">
      <c r="I3800"/>
      <c r="L3800"/>
      <c r="M3800"/>
    </row>
    <row r="3801" spans="9:13" x14ac:dyDescent="0.25">
      <c r="I3801"/>
      <c r="L3801"/>
      <c r="M3801"/>
    </row>
    <row r="3802" spans="9:13" x14ac:dyDescent="0.25">
      <c r="I3802"/>
      <c r="L3802"/>
      <c r="M3802"/>
    </row>
    <row r="3803" spans="9:13" x14ac:dyDescent="0.25">
      <c r="I3803"/>
      <c r="L3803"/>
      <c r="M3803"/>
    </row>
    <row r="3804" spans="9:13" x14ac:dyDescent="0.25">
      <c r="I3804"/>
      <c r="L3804"/>
      <c r="M3804"/>
    </row>
    <row r="3805" spans="9:13" x14ac:dyDescent="0.25">
      <c r="I3805"/>
      <c r="L3805"/>
      <c r="M3805"/>
    </row>
    <row r="3806" spans="9:13" x14ac:dyDescent="0.25">
      <c r="I3806"/>
      <c r="L3806"/>
      <c r="M3806"/>
    </row>
    <row r="3807" spans="9:13" x14ac:dyDescent="0.25">
      <c r="I3807"/>
      <c r="L3807"/>
      <c r="M3807"/>
    </row>
    <row r="3808" spans="9:13" x14ac:dyDescent="0.25">
      <c r="I3808"/>
      <c r="L3808"/>
      <c r="M3808"/>
    </row>
    <row r="3809" spans="9:13" x14ac:dyDescent="0.25">
      <c r="I3809"/>
      <c r="L3809"/>
      <c r="M3809"/>
    </row>
    <row r="3810" spans="9:13" x14ac:dyDescent="0.25">
      <c r="I3810"/>
      <c r="L3810"/>
      <c r="M3810"/>
    </row>
    <row r="3811" spans="9:13" x14ac:dyDescent="0.25">
      <c r="I3811"/>
      <c r="L3811"/>
      <c r="M3811"/>
    </row>
    <row r="3812" spans="9:13" x14ac:dyDescent="0.25">
      <c r="I3812"/>
      <c r="L3812"/>
      <c r="M3812"/>
    </row>
    <row r="3813" spans="9:13" x14ac:dyDescent="0.25">
      <c r="I3813"/>
      <c r="L3813"/>
      <c r="M3813"/>
    </row>
    <row r="3814" spans="9:13" x14ac:dyDescent="0.25">
      <c r="I3814"/>
      <c r="L3814"/>
      <c r="M3814"/>
    </row>
    <row r="3815" spans="9:13" x14ac:dyDescent="0.25">
      <c r="I3815"/>
      <c r="L3815"/>
      <c r="M3815"/>
    </row>
    <row r="3816" spans="9:13" x14ac:dyDescent="0.25">
      <c r="I3816"/>
      <c r="L3816"/>
      <c r="M3816"/>
    </row>
    <row r="3817" spans="9:13" x14ac:dyDescent="0.25">
      <c r="I3817"/>
      <c r="L3817"/>
      <c r="M3817"/>
    </row>
    <row r="3818" spans="9:13" x14ac:dyDescent="0.25">
      <c r="I3818"/>
      <c r="L3818"/>
      <c r="M3818"/>
    </row>
    <row r="3819" spans="9:13" x14ac:dyDescent="0.25">
      <c r="I3819"/>
      <c r="L3819"/>
      <c r="M3819"/>
    </row>
    <row r="3820" spans="9:13" x14ac:dyDescent="0.25">
      <c r="I3820"/>
      <c r="L3820"/>
      <c r="M3820"/>
    </row>
    <row r="3821" spans="9:13" x14ac:dyDescent="0.25">
      <c r="I3821"/>
      <c r="L3821"/>
      <c r="M3821"/>
    </row>
    <row r="3822" spans="9:13" x14ac:dyDescent="0.25">
      <c r="I3822"/>
      <c r="L3822"/>
      <c r="M3822"/>
    </row>
    <row r="3823" spans="9:13" x14ac:dyDescent="0.25">
      <c r="I3823"/>
      <c r="L3823"/>
      <c r="M3823"/>
    </row>
    <row r="3824" spans="9:13" x14ac:dyDescent="0.25">
      <c r="I3824"/>
      <c r="L3824"/>
      <c r="M3824"/>
    </row>
    <row r="3825" spans="9:13" x14ac:dyDescent="0.25">
      <c r="I3825"/>
      <c r="L3825"/>
      <c r="M3825"/>
    </row>
    <row r="3826" spans="9:13" x14ac:dyDescent="0.25">
      <c r="I3826"/>
      <c r="L3826"/>
      <c r="M3826"/>
    </row>
    <row r="3827" spans="9:13" x14ac:dyDescent="0.25">
      <c r="I3827"/>
      <c r="L3827"/>
      <c r="M3827"/>
    </row>
    <row r="3828" spans="9:13" x14ac:dyDescent="0.25">
      <c r="I3828"/>
      <c r="L3828"/>
      <c r="M3828"/>
    </row>
    <row r="3829" spans="9:13" x14ac:dyDescent="0.25">
      <c r="I3829"/>
      <c r="L3829"/>
      <c r="M3829"/>
    </row>
    <row r="3830" spans="9:13" x14ac:dyDescent="0.25">
      <c r="I3830"/>
      <c r="L3830"/>
      <c r="M3830"/>
    </row>
    <row r="3831" spans="9:13" x14ac:dyDescent="0.25">
      <c r="I3831"/>
      <c r="L3831"/>
      <c r="M3831"/>
    </row>
    <row r="3832" spans="9:13" x14ac:dyDescent="0.25">
      <c r="I3832"/>
      <c r="L3832"/>
      <c r="M3832"/>
    </row>
    <row r="3833" spans="9:13" x14ac:dyDescent="0.25">
      <c r="I3833"/>
      <c r="L3833"/>
      <c r="M3833"/>
    </row>
    <row r="3834" spans="9:13" x14ac:dyDescent="0.25">
      <c r="I3834"/>
      <c r="L3834"/>
      <c r="M3834"/>
    </row>
    <row r="3835" spans="9:13" x14ac:dyDescent="0.25">
      <c r="I3835"/>
      <c r="L3835"/>
      <c r="M3835"/>
    </row>
    <row r="3836" spans="9:13" x14ac:dyDescent="0.25">
      <c r="I3836"/>
      <c r="L3836"/>
      <c r="M3836"/>
    </row>
    <row r="3837" spans="9:13" x14ac:dyDescent="0.25">
      <c r="I3837"/>
      <c r="L3837"/>
      <c r="M3837"/>
    </row>
    <row r="3838" spans="9:13" x14ac:dyDescent="0.25">
      <c r="I3838"/>
      <c r="L3838"/>
      <c r="M3838"/>
    </row>
    <row r="3839" spans="9:13" x14ac:dyDescent="0.25">
      <c r="I3839"/>
      <c r="L3839"/>
      <c r="M3839"/>
    </row>
    <row r="3840" spans="9:13" x14ac:dyDescent="0.25">
      <c r="I3840"/>
      <c r="L3840"/>
      <c r="M3840"/>
    </row>
    <row r="3841" spans="9:13" x14ac:dyDescent="0.25">
      <c r="I3841"/>
      <c r="L3841"/>
      <c r="M3841"/>
    </row>
    <row r="3842" spans="9:13" x14ac:dyDescent="0.25">
      <c r="I3842"/>
      <c r="L3842"/>
      <c r="M3842"/>
    </row>
    <row r="3843" spans="9:13" x14ac:dyDescent="0.25">
      <c r="I3843"/>
      <c r="L3843"/>
      <c r="M3843"/>
    </row>
    <row r="3844" spans="9:13" x14ac:dyDescent="0.25">
      <c r="I3844"/>
      <c r="L3844"/>
      <c r="M3844"/>
    </row>
    <row r="3845" spans="9:13" x14ac:dyDescent="0.25">
      <c r="I3845"/>
      <c r="L3845"/>
      <c r="M3845"/>
    </row>
    <row r="3846" spans="9:13" x14ac:dyDescent="0.25">
      <c r="I3846"/>
      <c r="L3846"/>
      <c r="M3846"/>
    </row>
    <row r="3847" spans="9:13" x14ac:dyDescent="0.25">
      <c r="I3847"/>
      <c r="L3847"/>
      <c r="M3847"/>
    </row>
    <row r="3848" spans="9:13" x14ac:dyDescent="0.25">
      <c r="I3848"/>
      <c r="L3848"/>
      <c r="M3848"/>
    </row>
    <row r="3849" spans="9:13" x14ac:dyDescent="0.25">
      <c r="I3849"/>
      <c r="L3849"/>
      <c r="M3849"/>
    </row>
    <row r="3850" spans="9:13" x14ac:dyDescent="0.25">
      <c r="I3850"/>
      <c r="L3850"/>
      <c r="M3850"/>
    </row>
    <row r="3851" spans="9:13" x14ac:dyDescent="0.25">
      <c r="I3851"/>
      <c r="L3851"/>
      <c r="M3851"/>
    </row>
    <row r="3852" spans="9:13" x14ac:dyDescent="0.25">
      <c r="I3852"/>
      <c r="L3852"/>
      <c r="M3852"/>
    </row>
    <row r="3853" spans="9:13" x14ac:dyDescent="0.25">
      <c r="I3853"/>
      <c r="L3853"/>
      <c r="M3853"/>
    </row>
    <row r="3854" spans="9:13" x14ac:dyDescent="0.25">
      <c r="I3854"/>
      <c r="L3854"/>
      <c r="M3854"/>
    </row>
    <row r="3855" spans="9:13" x14ac:dyDescent="0.25">
      <c r="I3855"/>
      <c r="L3855"/>
      <c r="M3855"/>
    </row>
    <row r="3856" spans="9:13" x14ac:dyDescent="0.25">
      <c r="I3856"/>
      <c r="L3856"/>
      <c r="M3856"/>
    </row>
    <row r="3857" spans="9:13" x14ac:dyDescent="0.25">
      <c r="I3857"/>
      <c r="L3857"/>
      <c r="M3857"/>
    </row>
    <row r="3858" spans="9:13" x14ac:dyDescent="0.25">
      <c r="I3858"/>
      <c r="L3858"/>
      <c r="M3858"/>
    </row>
    <row r="3859" spans="9:13" x14ac:dyDescent="0.25">
      <c r="I3859"/>
      <c r="L3859"/>
      <c r="M3859"/>
    </row>
    <row r="3860" spans="9:13" x14ac:dyDescent="0.25">
      <c r="I3860"/>
      <c r="L3860"/>
      <c r="M3860"/>
    </row>
    <row r="3861" spans="9:13" x14ac:dyDescent="0.25">
      <c r="I3861"/>
      <c r="L3861"/>
      <c r="M3861"/>
    </row>
    <row r="3862" spans="9:13" x14ac:dyDescent="0.25">
      <c r="I3862"/>
      <c r="L3862"/>
      <c r="M3862"/>
    </row>
    <row r="3863" spans="9:13" x14ac:dyDescent="0.25">
      <c r="I3863"/>
      <c r="L3863"/>
      <c r="M3863"/>
    </row>
    <row r="3864" spans="9:13" x14ac:dyDescent="0.25">
      <c r="I3864"/>
      <c r="L3864"/>
      <c r="M3864"/>
    </row>
    <row r="3865" spans="9:13" x14ac:dyDescent="0.25">
      <c r="I3865"/>
      <c r="L3865"/>
      <c r="M3865"/>
    </row>
    <row r="3866" spans="9:13" x14ac:dyDescent="0.25">
      <c r="I3866"/>
      <c r="L3866"/>
      <c r="M3866"/>
    </row>
    <row r="3867" spans="9:13" x14ac:dyDescent="0.25">
      <c r="I3867"/>
      <c r="L3867"/>
      <c r="M3867"/>
    </row>
    <row r="3868" spans="9:13" x14ac:dyDescent="0.25">
      <c r="I3868"/>
      <c r="L3868"/>
      <c r="M3868"/>
    </row>
    <row r="3869" spans="9:13" x14ac:dyDescent="0.25">
      <c r="I3869"/>
      <c r="L3869"/>
      <c r="M3869"/>
    </row>
    <row r="3870" spans="9:13" x14ac:dyDescent="0.25">
      <c r="I3870"/>
      <c r="L3870"/>
      <c r="M3870"/>
    </row>
    <row r="3871" spans="9:13" x14ac:dyDescent="0.25">
      <c r="I3871"/>
      <c r="L3871"/>
      <c r="M3871"/>
    </row>
    <row r="3872" spans="9:13" x14ac:dyDescent="0.25">
      <c r="I3872"/>
      <c r="L3872"/>
      <c r="M3872"/>
    </row>
    <row r="3873" spans="9:13" x14ac:dyDescent="0.25">
      <c r="I3873"/>
      <c r="L3873"/>
      <c r="M3873"/>
    </row>
    <row r="3874" spans="9:13" x14ac:dyDescent="0.25">
      <c r="I3874"/>
      <c r="L3874"/>
      <c r="M3874"/>
    </row>
    <row r="3875" spans="9:13" x14ac:dyDescent="0.25">
      <c r="I3875"/>
      <c r="L3875"/>
      <c r="M3875"/>
    </row>
    <row r="3876" spans="9:13" x14ac:dyDescent="0.25">
      <c r="I3876"/>
      <c r="L3876"/>
      <c r="M3876"/>
    </row>
    <row r="3877" spans="9:13" x14ac:dyDescent="0.25">
      <c r="I3877"/>
      <c r="L3877"/>
      <c r="M3877"/>
    </row>
    <row r="3878" spans="9:13" x14ac:dyDescent="0.25">
      <c r="I3878"/>
      <c r="L3878"/>
      <c r="M3878"/>
    </row>
    <row r="3879" spans="9:13" x14ac:dyDescent="0.25">
      <c r="I3879"/>
      <c r="L3879"/>
      <c r="M3879"/>
    </row>
    <row r="3880" spans="9:13" x14ac:dyDescent="0.25">
      <c r="I3880"/>
      <c r="L3880"/>
      <c r="M3880"/>
    </row>
    <row r="3881" spans="9:13" x14ac:dyDescent="0.25">
      <c r="I3881"/>
      <c r="L3881"/>
      <c r="M3881"/>
    </row>
    <row r="3882" spans="9:13" x14ac:dyDescent="0.25">
      <c r="I3882"/>
      <c r="L3882"/>
      <c r="M3882"/>
    </row>
    <row r="3883" spans="9:13" x14ac:dyDescent="0.25">
      <c r="I3883"/>
      <c r="L3883"/>
      <c r="M3883"/>
    </row>
    <row r="3884" spans="9:13" x14ac:dyDescent="0.25">
      <c r="I3884"/>
      <c r="L3884"/>
      <c r="M3884"/>
    </row>
    <row r="3885" spans="9:13" x14ac:dyDescent="0.25">
      <c r="I3885"/>
      <c r="L3885"/>
      <c r="M3885"/>
    </row>
    <row r="3886" spans="9:13" x14ac:dyDescent="0.25">
      <c r="I3886"/>
      <c r="L3886"/>
      <c r="M3886"/>
    </row>
    <row r="3887" spans="9:13" x14ac:dyDescent="0.25">
      <c r="I3887"/>
      <c r="L3887"/>
      <c r="M3887"/>
    </row>
    <row r="3888" spans="9:13" x14ac:dyDescent="0.25">
      <c r="I3888"/>
      <c r="L3888"/>
      <c r="M3888"/>
    </row>
    <row r="3889" spans="9:13" x14ac:dyDescent="0.25">
      <c r="I3889"/>
      <c r="L3889"/>
      <c r="M3889"/>
    </row>
    <row r="3890" spans="9:13" x14ac:dyDescent="0.25">
      <c r="I3890"/>
      <c r="L3890"/>
      <c r="M3890"/>
    </row>
    <row r="3891" spans="9:13" x14ac:dyDescent="0.25">
      <c r="I3891"/>
      <c r="L3891"/>
      <c r="M3891"/>
    </row>
    <row r="3892" spans="9:13" x14ac:dyDescent="0.25">
      <c r="I3892"/>
      <c r="L3892"/>
      <c r="M3892"/>
    </row>
    <row r="3893" spans="9:13" x14ac:dyDescent="0.25">
      <c r="I3893"/>
      <c r="L3893"/>
      <c r="M3893"/>
    </row>
    <row r="3894" spans="9:13" x14ac:dyDescent="0.25">
      <c r="I3894"/>
      <c r="L3894"/>
      <c r="M3894"/>
    </row>
    <row r="3895" spans="9:13" x14ac:dyDescent="0.25">
      <c r="I3895"/>
      <c r="L3895"/>
      <c r="M3895"/>
    </row>
    <row r="3896" spans="9:13" x14ac:dyDescent="0.25">
      <c r="I3896"/>
      <c r="L3896"/>
      <c r="M3896"/>
    </row>
    <row r="3897" spans="9:13" x14ac:dyDescent="0.25">
      <c r="I3897"/>
      <c r="L3897"/>
      <c r="M3897"/>
    </row>
    <row r="3898" spans="9:13" x14ac:dyDescent="0.25">
      <c r="I3898"/>
      <c r="L3898"/>
      <c r="M3898"/>
    </row>
    <row r="3899" spans="9:13" x14ac:dyDescent="0.25">
      <c r="I3899"/>
      <c r="L3899"/>
      <c r="M3899"/>
    </row>
    <row r="3900" spans="9:13" x14ac:dyDescent="0.25">
      <c r="I3900"/>
      <c r="L3900"/>
      <c r="M3900"/>
    </row>
    <row r="3901" spans="9:13" x14ac:dyDescent="0.25">
      <c r="I3901"/>
      <c r="L3901"/>
      <c r="M3901"/>
    </row>
    <row r="3902" spans="9:13" x14ac:dyDescent="0.25">
      <c r="I3902"/>
      <c r="L3902"/>
      <c r="M3902"/>
    </row>
    <row r="3903" spans="9:13" x14ac:dyDescent="0.25">
      <c r="I3903"/>
      <c r="L3903"/>
      <c r="M3903"/>
    </row>
    <row r="3904" spans="9:13" x14ac:dyDescent="0.25">
      <c r="I3904"/>
      <c r="L3904"/>
      <c r="M3904"/>
    </row>
    <row r="3905" spans="9:13" x14ac:dyDescent="0.25">
      <c r="I3905"/>
      <c r="L3905"/>
      <c r="M3905"/>
    </row>
    <row r="3906" spans="9:13" x14ac:dyDescent="0.25">
      <c r="I3906"/>
      <c r="L3906"/>
      <c r="M3906"/>
    </row>
    <row r="3907" spans="9:13" x14ac:dyDescent="0.25">
      <c r="I3907"/>
      <c r="L3907"/>
      <c r="M3907"/>
    </row>
    <row r="3908" spans="9:13" x14ac:dyDescent="0.25">
      <c r="I3908"/>
      <c r="L3908"/>
      <c r="M3908"/>
    </row>
    <row r="3909" spans="9:13" x14ac:dyDescent="0.25">
      <c r="I3909"/>
      <c r="L3909"/>
      <c r="M3909"/>
    </row>
    <row r="3910" spans="9:13" x14ac:dyDescent="0.25">
      <c r="I3910"/>
      <c r="L3910"/>
      <c r="M3910"/>
    </row>
    <row r="3911" spans="9:13" x14ac:dyDescent="0.25">
      <c r="I3911"/>
      <c r="L3911"/>
      <c r="M3911"/>
    </row>
    <row r="3912" spans="9:13" x14ac:dyDescent="0.25">
      <c r="I3912"/>
      <c r="L3912"/>
      <c r="M3912"/>
    </row>
    <row r="3913" spans="9:13" x14ac:dyDescent="0.25">
      <c r="I3913"/>
      <c r="L3913"/>
      <c r="M3913"/>
    </row>
    <row r="3914" spans="9:13" x14ac:dyDescent="0.25">
      <c r="I3914"/>
      <c r="L3914"/>
      <c r="M3914"/>
    </row>
    <row r="3915" spans="9:13" x14ac:dyDescent="0.25">
      <c r="I3915"/>
      <c r="L3915"/>
      <c r="M3915"/>
    </row>
    <row r="3916" spans="9:13" x14ac:dyDescent="0.25">
      <c r="I3916"/>
      <c r="L3916"/>
      <c r="M3916"/>
    </row>
    <row r="3917" spans="9:13" x14ac:dyDescent="0.25">
      <c r="I3917"/>
      <c r="L3917"/>
      <c r="M3917"/>
    </row>
    <row r="3918" spans="9:13" x14ac:dyDescent="0.25">
      <c r="I3918"/>
      <c r="L3918"/>
      <c r="M3918"/>
    </row>
    <row r="3919" spans="9:13" x14ac:dyDescent="0.25">
      <c r="I3919"/>
      <c r="L3919"/>
      <c r="M3919"/>
    </row>
    <row r="3920" spans="9:13" x14ac:dyDescent="0.25">
      <c r="I3920"/>
      <c r="L3920"/>
      <c r="M3920"/>
    </row>
    <row r="3921" spans="9:13" x14ac:dyDescent="0.25">
      <c r="I3921"/>
      <c r="L3921"/>
      <c r="M3921"/>
    </row>
    <row r="3922" spans="9:13" x14ac:dyDescent="0.25">
      <c r="I3922"/>
      <c r="L3922"/>
      <c r="M3922"/>
    </row>
    <row r="3923" spans="9:13" x14ac:dyDescent="0.25">
      <c r="I3923"/>
      <c r="L3923"/>
      <c r="M3923"/>
    </row>
    <row r="3924" spans="9:13" x14ac:dyDescent="0.25">
      <c r="I3924"/>
      <c r="L3924"/>
      <c r="M3924"/>
    </row>
    <row r="3925" spans="9:13" x14ac:dyDescent="0.25">
      <c r="I3925"/>
      <c r="L3925"/>
      <c r="M3925"/>
    </row>
    <row r="3926" spans="9:13" x14ac:dyDescent="0.25">
      <c r="I3926"/>
      <c r="L3926"/>
      <c r="M3926"/>
    </row>
    <row r="3927" spans="9:13" x14ac:dyDescent="0.25">
      <c r="I3927"/>
      <c r="L3927"/>
      <c r="M3927"/>
    </row>
    <row r="3928" spans="9:13" x14ac:dyDescent="0.25">
      <c r="I3928"/>
      <c r="L3928"/>
      <c r="M3928"/>
    </row>
    <row r="3929" spans="9:13" x14ac:dyDescent="0.25">
      <c r="I3929"/>
      <c r="L3929"/>
      <c r="M3929"/>
    </row>
    <row r="3930" spans="9:13" x14ac:dyDescent="0.25">
      <c r="I3930"/>
      <c r="L3930"/>
      <c r="M3930"/>
    </row>
    <row r="3931" spans="9:13" x14ac:dyDescent="0.25">
      <c r="I3931"/>
      <c r="L3931"/>
      <c r="M3931"/>
    </row>
    <row r="3932" spans="9:13" x14ac:dyDescent="0.25">
      <c r="I3932"/>
      <c r="L3932"/>
      <c r="M3932"/>
    </row>
    <row r="3933" spans="9:13" x14ac:dyDescent="0.25">
      <c r="I3933"/>
      <c r="L3933"/>
      <c r="M3933"/>
    </row>
    <row r="3934" spans="9:13" x14ac:dyDescent="0.25">
      <c r="I3934"/>
      <c r="L3934"/>
      <c r="M3934"/>
    </row>
    <row r="3935" spans="9:13" x14ac:dyDescent="0.25">
      <c r="I3935"/>
      <c r="L3935"/>
      <c r="M3935"/>
    </row>
    <row r="3936" spans="9:13" x14ac:dyDescent="0.25">
      <c r="I3936"/>
      <c r="L3936"/>
      <c r="M3936"/>
    </row>
    <row r="3937" spans="9:13" x14ac:dyDescent="0.25">
      <c r="I3937"/>
      <c r="L3937"/>
      <c r="M3937"/>
    </row>
    <row r="3938" spans="9:13" x14ac:dyDescent="0.25">
      <c r="I3938"/>
      <c r="L3938"/>
      <c r="M3938"/>
    </row>
    <row r="3939" spans="9:13" x14ac:dyDescent="0.25">
      <c r="I3939"/>
      <c r="L3939"/>
      <c r="M3939"/>
    </row>
    <row r="3940" spans="9:13" x14ac:dyDescent="0.25">
      <c r="I3940"/>
      <c r="L3940"/>
      <c r="M3940"/>
    </row>
    <row r="3941" spans="9:13" x14ac:dyDescent="0.25">
      <c r="I3941"/>
      <c r="L3941"/>
      <c r="M3941"/>
    </row>
    <row r="3942" spans="9:13" x14ac:dyDescent="0.25">
      <c r="I3942"/>
      <c r="L3942"/>
      <c r="M3942"/>
    </row>
    <row r="3943" spans="9:13" x14ac:dyDescent="0.25">
      <c r="I3943"/>
      <c r="L3943"/>
      <c r="M3943"/>
    </row>
    <row r="3944" spans="9:13" x14ac:dyDescent="0.25">
      <c r="I3944"/>
      <c r="L3944"/>
      <c r="M3944"/>
    </row>
    <row r="3945" spans="9:13" x14ac:dyDescent="0.25">
      <c r="I3945"/>
      <c r="L3945"/>
      <c r="M3945"/>
    </row>
    <row r="3946" spans="9:13" x14ac:dyDescent="0.25">
      <c r="I3946"/>
      <c r="L3946"/>
      <c r="M3946"/>
    </row>
    <row r="3947" spans="9:13" x14ac:dyDescent="0.25">
      <c r="I3947"/>
      <c r="L3947"/>
      <c r="M3947"/>
    </row>
    <row r="3948" spans="9:13" x14ac:dyDescent="0.25">
      <c r="I3948"/>
      <c r="L3948"/>
      <c r="M3948"/>
    </row>
    <row r="3949" spans="9:13" x14ac:dyDescent="0.25">
      <c r="I3949"/>
      <c r="L3949"/>
      <c r="M3949"/>
    </row>
    <row r="3950" spans="9:13" x14ac:dyDescent="0.25">
      <c r="I3950"/>
      <c r="L3950"/>
      <c r="M3950"/>
    </row>
    <row r="3951" spans="9:13" x14ac:dyDescent="0.25">
      <c r="I3951"/>
      <c r="L3951"/>
      <c r="M3951"/>
    </row>
    <row r="3952" spans="9:13" x14ac:dyDescent="0.25">
      <c r="I3952"/>
      <c r="L3952"/>
      <c r="M3952"/>
    </row>
    <row r="3953" spans="9:13" x14ac:dyDescent="0.25">
      <c r="I3953"/>
      <c r="L3953"/>
      <c r="M3953"/>
    </row>
    <row r="3954" spans="9:13" x14ac:dyDescent="0.25">
      <c r="I3954"/>
      <c r="L3954"/>
      <c r="M3954"/>
    </row>
    <row r="3955" spans="9:13" x14ac:dyDescent="0.25">
      <c r="I3955"/>
      <c r="L3955"/>
      <c r="M3955"/>
    </row>
    <row r="3956" spans="9:13" x14ac:dyDescent="0.25">
      <c r="I3956"/>
      <c r="L3956"/>
      <c r="M3956"/>
    </row>
    <row r="3957" spans="9:13" x14ac:dyDescent="0.25">
      <c r="I3957"/>
      <c r="L3957"/>
      <c r="M3957"/>
    </row>
    <row r="3958" spans="9:13" x14ac:dyDescent="0.25">
      <c r="I3958"/>
      <c r="L3958"/>
      <c r="M3958"/>
    </row>
    <row r="3959" spans="9:13" x14ac:dyDescent="0.25">
      <c r="I3959"/>
      <c r="L3959"/>
      <c r="M3959"/>
    </row>
    <row r="3960" spans="9:13" x14ac:dyDescent="0.25">
      <c r="I3960"/>
      <c r="L3960"/>
      <c r="M3960"/>
    </row>
    <row r="3961" spans="9:13" x14ac:dyDescent="0.25">
      <c r="I3961"/>
      <c r="L3961"/>
      <c r="M3961"/>
    </row>
    <row r="3962" spans="9:13" x14ac:dyDescent="0.25">
      <c r="I3962"/>
      <c r="L3962"/>
      <c r="M3962"/>
    </row>
    <row r="3963" spans="9:13" x14ac:dyDescent="0.25">
      <c r="I3963"/>
      <c r="L3963"/>
      <c r="M3963"/>
    </row>
    <row r="3964" spans="9:13" x14ac:dyDescent="0.25">
      <c r="I3964"/>
      <c r="L3964"/>
      <c r="M3964"/>
    </row>
    <row r="3965" spans="9:13" x14ac:dyDescent="0.25">
      <c r="I3965"/>
      <c r="L3965"/>
      <c r="M3965"/>
    </row>
    <row r="3966" spans="9:13" x14ac:dyDescent="0.25">
      <c r="I3966"/>
      <c r="L3966"/>
      <c r="M3966"/>
    </row>
    <row r="3967" spans="9:13" x14ac:dyDescent="0.25">
      <c r="I3967"/>
      <c r="L3967"/>
      <c r="M3967"/>
    </row>
    <row r="3968" spans="9:13" x14ac:dyDescent="0.25">
      <c r="I3968"/>
      <c r="L3968"/>
      <c r="M3968"/>
    </row>
    <row r="3969" spans="9:13" x14ac:dyDescent="0.25">
      <c r="I3969"/>
      <c r="L3969"/>
      <c r="M3969"/>
    </row>
    <row r="3970" spans="9:13" x14ac:dyDescent="0.25">
      <c r="I3970"/>
      <c r="L3970"/>
      <c r="M3970"/>
    </row>
    <row r="3971" spans="9:13" x14ac:dyDescent="0.25">
      <c r="I3971"/>
      <c r="L3971"/>
      <c r="M3971"/>
    </row>
    <row r="3972" spans="9:13" x14ac:dyDescent="0.25">
      <c r="I3972"/>
      <c r="L3972"/>
      <c r="M3972"/>
    </row>
    <row r="3973" spans="9:13" x14ac:dyDescent="0.25">
      <c r="I3973"/>
      <c r="L3973"/>
      <c r="M3973"/>
    </row>
    <row r="3974" spans="9:13" x14ac:dyDescent="0.25">
      <c r="I3974"/>
      <c r="L3974"/>
      <c r="M3974"/>
    </row>
    <row r="3975" spans="9:13" x14ac:dyDescent="0.25">
      <c r="I3975"/>
      <c r="L3975"/>
      <c r="M3975"/>
    </row>
    <row r="3976" spans="9:13" x14ac:dyDescent="0.25">
      <c r="I3976"/>
      <c r="L3976"/>
      <c r="M3976"/>
    </row>
    <row r="3977" spans="9:13" x14ac:dyDescent="0.25">
      <c r="I3977"/>
      <c r="L3977"/>
      <c r="M3977"/>
    </row>
    <row r="3978" spans="9:13" x14ac:dyDescent="0.25">
      <c r="I3978"/>
      <c r="L3978"/>
      <c r="M3978"/>
    </row>
    <row r="3979" spans="9:13" x14ac:dyDescent="0.25">
      <c r="I3979"/>
      <c r="L3979"/>
      <c r="M3979"/>
    </row>
    <row r="3980" spans="9:13" x14ac:dyDescent="0.25">
      <c r="I3980"/>
      <c r="L3980"/>
      <c r="M3980"/>
    </row>
    <row r="3981" spans="9:13" x14ac:dyDescent="0.25">
      <c r="I3981"/>
      <c r="L3981"/>
      <c r="M3981"/>
    </row>
    <row r="3982" spans="9:13" x14ac:dyDescent="0.25">
      <c r="I3982"/>
      <c r="L3982"/>
      <c r="M3982"/>
    </row>
    <row r="3983" spans="9:13" x14ac:dyDescent="0.25">
      <c r="I3983"/>
      <c r="L3983"/>
      <c r="M3983"/>
    </row>
    <row r="3984" spans="9:13" x14ac:dyDescent="0.25">
      <c r="I3984"/>
      <c r="L3984"/>
      <c r="M3984"/>
    </row>
    <row r="3985" spans="9:13" x14ac:dyDescent="0.25">
      <c r="I3985"/>
      <c r="L3985"/>
      <c r="M3985"/>
    </row>
    <row r="3986" spans="9:13" x14ac:dyDescent="0.25">
      <c r="I3986"/>
      <c r="L3986"/>
      <c r="M3986"/>
    </row>
    <row r="3987" spans="9:13" x14ac:dyDescent="0.25">
      <c r="I3987"/>
      <c r="L3987"/>
      <c r="M3987"/>
    </row>
    <row r="3988" spans="9:13" x14ac:dyDescent="0.25">
      <c r="I3988"/>
      <c r="L3988"/>
      <c r="M3988"/>
    </row>
    <row r="3989" spans="9:13" x14ac:dyDescent="0.25">
      <c r="I3989"/>
      <c r="L3989"/>
      <c r="M3989"/>
    </row>
    <row r="3990" spans="9:13" x14ac:dyDescent="0.25">
      <c r="I3990"/>
      <c r="L3990"/>
      <c r="M3990"/>
    </row>
    <row r="3991" spans="9:13" x14ac:dyDescent="0.25">
      <c r="I3991"/>
      <c r="L3991"/>
      <c r="M3991"/>
    </row>
    <row r="3992" spans="9:13" x14ac:dyDescent="0.25">
      <c r="I3992"/>
      <c r="L3992"/>
      <c r="M3992"/>
    </row>
    <row r="3993" spans="9:13" x14ac:dyDescent="0.25">
      <c r="I3993"/>
      <c r="L3993"/>
      <c r="M3993"/>
    </row>
    <row r="3994" spans="9:13" x14ac:dyDescent="0.25">
      <c r="I3994"/>
      <c r="L3994"/>
      <c r="M3994"/>
    </row>
    <row r="3995" spans="9:13" x14ac:dyDescent="0.25">
      <c r="I3995"/>
      <c r="L3995"/>
      <c r="M3995"/>
    </row>
    <row r="3996" spans="9:13" x14ac:dyDescent="0.25">
      <c r="I3996"/>
      <c r="L3996"/>
      <c r="M3996"/>
    </row>
    <row r="3997" spans="9:13" x14ac:dyDescent="0.25">
      <c r="I3997"/>
      <c r="L3997"/>
      <c r="M3997"/>
    </row>
    <row r="3998" spans="9:13" x14ac:dyDescent="0.25">
      <c r="I3998"/>
      <c r="L3998"/>
      <c r="M3998"/>
    </row>
    <row r="3999" spans="9:13" x14ac:dyDescent="0.25">
      <c r="I3999"/>
      <c r="L3999"/>
      <c r="M3999"/>
    </row>
    <row r="4000" spans="9:13" x14ac:dyDescent="0.25">
      <c r="I4000"/>
      <c r="L4000"/>
      <c r="M4000"/>
    </row>
    <row r="4001" spans="9:13" x14ac:dyDescent="0.25">
      <c r="I4001"/>
      <c r="L4001"/>
      <c r="M4001"/>
    </row>
    <row r="4002" spans="9:13" x14ac:dyDescent="0.25">
      <c r="I4002"/>
      <c r="L4002"/>
      <c r="M4002"/>
    </row>
    <row r="4003" spans="9:13" x14ac:dyDescent="0.25">
      <c r="I4003"/>
      <c r="L4003"/>
      <c r="M4003"/>
    </row>
    <row r="4004" spans="9:13" x14ac:dyDescent="0.25">
      <c r="I4004"/>
      <c r="L4004"/>
      <c r="M4004"/>
    </row>
    <row r="4005" spans="9:13" x14ac:dyDescent="0.25">
      <c r="I4005"/>
      <c r="L4005"/>
      <c r="M4005"/>
    </row>
    <row r="4006" spans="9:13" x14ac:dyDescent="0.25">
      <c r="I4006"/>
      <c r="L4006"/>
      <c r="M4006"/>
    </row>
    <row r="4007" spans="9:13" x14ac:dyDescent="0.25">
      <c r="I4007"/>
      <c r="L4007"/>
      <c r="M4007"/>
    </row>
    <row r="4008" spans="9:13" x14ac:dyDescent="0.25">
      <c r="I4008"/>
      <c r="L4008"/>
      <c r="M4008"/>
    </row>
    <row r="4009" spans="9:13" x14ac:dyDescent="0.25">
      <c r="I4009"/>
      <c r="L4009"/>
      <c r="M4009"/>
    </row>
    <row r="4010" spans="9:13" x14ac:dyDescent="0.25">
      <c r="I4010"/>
      <c r="L4010"/>
      <c r="M4010"/>
    </row>
    <row r="4011" spans="9:13" x14ac:dyDescent="0.25">
      <c r="I4011"/>
      <c r="L4011"/>
      <c r="M4011"/>
    </row>
    <row r="4012" spans="9:13" x14ac:dyDescent="0.25">
      <c r="I4012"/>
      <c r="L4012"/>
      <c r="M4012"/>
    </row>
    <row r="4013" spans="9:13" x14ac:dyDescent="0.25">
      <c r="I4013"/>
      <c r="L4013"/>
      <c r="M4013"/>
    </row>
    <row r="4014" spans="9:13" x14ac:dyDescent="0.25">
      <c r="I4014"/>
      <c r="L4014"/>
      <c r="M4014"/>
    </row>
    <row r="4015" spans="9:13" x14ac:dyDescent="0.25">
      <c r="I4015"/>
      <c r="L4015"/>
      <c r="M4015"/>
    </row>
    <row r="4016" spans="9:13" x14ac:dyDescent="0.25">
      <c r="I4016"/>
      <c r="L4016"/>
      <c r="M4016"/>
    </row>
    <row r="4017" spans="9:13" x14ac:dyDescent="0.25">
      <c r="I4017"/>
      <c r="L4017"/>
      <c r="M4017"/>
    </row>
    <row r="4018" spans="9:13" x14ac:dyDescent="0.25">
      <c r="I4018"/>
      <c r="L4018"/>
      <c r="M4018"/>
    </row>
    <row r="4019" spans="9:13" x14ac:dyDescent="0.25">
      <c r="I4019"/>
      <c r="L4019"/>
      <c r="M4019"/>
    </row>
    <row r="4020" spans="9:13" x14ac:dyDescent="0.25">
      <c r="I4020"/>
      <c r="L4020"/>
      <c r="M4020"/>
    </row>
    <row r="4021" spans="9:13" x14ac:dyDescent="0.25">
      <c r="I4021"/>
      <c r="L4021"/>
      <c r="M4021"/>
    </row>
    <row r="4022" spans="9:13" x14ac:dyDescent="0.25">
      <c r="I4022"/>
      <c r="L4022"/>
      <c r="M4022"/>
    </row>
    <row r="4023" spans="9:13" x14ac:dyDescent="0.25">
      <c r="I4023"/>
      <c r="L4023"/>
      <c r="M4023"/>
    </row>
    <row r="4024" spans="9:13" x14ac:dyDescent="0.25">
      <c r="I4024"/>
      <c r="L4024"/>
      <c r="M4024"/>
    </row>
    <row r="4025" spans="9:13" x14ac:dyDescent="0.25">
      <c r="I4025"/>
      <c r="L4025"/>
      <c r="M4025"/>
    </row>
    <row r="4026" spans="9:13" x14ac:dyDescent="0.25">
      <c r="I4026"/>
      <c r="L4026"/>
      <c r="M4026"/>
    </row>
    <row r="4027" spans="9:13" x14ac:dyDescent="0.25">
      <c r="I4027"/>
      <c r="L4027"/>
      <c r="M4027"/>
    </row>
    <row r="4028" spans="9:13" x14ac:dyDescent="0.25">
      <c r="I4028"/>
      <c r="L4028"/>
      <c r="M4028"/>
    </row>
    <row r="4029" spans="9:13" x14ac:dyDescent="0.25">
      <c r="I4029"/>
      <c r="L4029"/>
      <c r="M4029"/>
    </row>
    <row r="4030" spans="9:13" x14ac:dyDescent="0.25">
      <c r="I4030"/>
      <c r="L4030"/>
      <c r="M4030"/>
    </row>
    <row r="4031" spans="9:13" x14ac:dyDescent="0.25">
      <c r="I4031"/>
      <c r="L4031"/>
      <c r="M4031"/>
    </row>
    <row r="4032" spans="9:13" x14ac:dyDescent="0.25">
      <c r="I4032"/>
      <c r="L4032"/>
      <c r="M4032"/>
    </row>
    <row r="4033" spans="9:13" x14ac:dyDescent="0.25">
      <c r="I4033"/>
      <c r="L4033"/>
      <c r="M4033"/>
    </row>
    <row r="4034" spans="9:13" x14ac:dyDescent="0.25">
      <c r="I4034"/>
      <c r="L4034"/>
      <c r="M4034"/>
    </row>
    <row r="4035" spans="9:13" x14ac:dyDescent="0.25">
      <c r="I4035"/>
      <c r="L4035"/>
      <c r="M4035"/>
    </row>
    <row r="4036" spans="9:13" x14ac:dyDescent="0.25">
      <c r="I4036"/>
      <c r="L4036"/>
      <c r="M4036"/>
    </row>
    <row r="4037" spans="9:13" x14ac:dyDescent="0.25">
      <c r="I4037"/>
      <c r="L4037"/>
      <c r="M4037"/>
    </row>
    <row r="4038" spans="9:13" x14ac:dyDescent="0.25">
      <c r="I4038"/>
      <c r="L4038"/>
      <c r="M4038"/>
    </row>
    <row r="4039" spans="9:13" x14ac:dyDescent="0.25">
      <c r="I4039"/>
      <c r="L4039"/>
      <c r="M4039"/>
    </row>
    <row r="4040" spans="9:13" x14ac:dyDescent="0.25">
      <c r="I4040"/>
      <c r="L4040"/>
      <c r="M4040"/>
    </row>
    <row r="4041" spans="9:13" x14ac:dyDescent="0.25">
      <c r="I4041"/>
      <c r="L4041"/>
      <c r="M4041"/>
    </row>
    <row r="4042" spans="9:13" x14ac:dyDescent="0.25">
      <c r="I4042"/>
      <c r="L4042"/>
      <c r="M4042"/>
    </row>
    <row r="4043" spans="9:13" x14ac:dyDescent="0.25">
      <c r="I4043"/>
      <c r="L4043"/>
      <c r="M4043"/>
    </row>
    <row r="4044" spans="9:13" x14ac:dyDescent="0.25">
      <c r="I4044"/>
      <c r="L4044"/>
      <c r="M4044"/>
    </row>
    <row r="4045" spans="9:13" x14ac:dyDescent="0.25">
      <c r="I4045"/>
      <c r="L4045"/>
      <c r="M4045"/>
    </row>
    <row r="4046" spans="9:13" x14ac:dyDescent="0.25">
      <c r="I4046"/>
      <c r="L4046"/>
      <c r="M4046"/>
    </row>
    <row r="4047" spans="9:13" x14ac:dyDescent="0.25">
      <c r="I4047"/>
      <c r="L4047"/>
      <c r="M4047"/>
    </row>
    <row r="4048" spans="9:13" x14ac:dyDescent="0.25">
      <c r="I4048"/>
      <c r="L4048"/>
      <c r="M4048"/>
    </row>
    <row r="4049" spans="9:13" x14ac:dyDescent="0.25">
      <c r="I4049"/>
      <c r="L4049"/>
      <c r="M4049"/>
    </row>
    <row r="4050" spans="9:13" x14ac:dyDescent="0.25">
      <c r="I4050"/>
      <c r="L4050"/>
      <c r="M4050"/>
    </row>
    <row r="4051" spans="9:13" x14ac:dyDescent="0.25">
      <c r="I4051"/>
      <c r="L4051"/>
      <c r="M4051"/>
    </row>
    <row r="4052" spans="9:13" x14ac:dyDescent="0.25">
      <c r="I4052"/>
      <c r="L4052"/>
      <c r="M4052"/>
    </row>
    <row r="4053" spans="9:13" x14ac:dyDescent="0.25">
      <c r="I4053"/>
      <c r="L4053"/>
      <c r="M4053"/>
    </row>
    <row r="4054" spans="9:13" x14ac:dyDescent="0.25">
      <c r="I4054"/>
      <c r="L4054"/>
      <c r="M4054"/>
    </row>
    <row r="4055" spans="9:13" x14ac:dyDescent="0.25">
      <c r="I4055"/>
      <c r="L4055"/>
      <c r="M4055"/>
    </row>
    <row r="4056" spans="9:13" x14ac:dyDescent="0.25">
      <c r="I4056"/>
      <c r="L4056"/>
      <c r="M4056"/>
    </row>
    <row r="4057" spans="9:13" x14ac:dyDescent="0.25">
      <c r="I4057"/>
      <c r="L4057"/>
      <c r="M4057"/>
    </row>
    <row r="4058" spans="9:13" x14ac:dyDescent="0.25">
      <c r="I4058"/>
      <c r="L4058"/>
      <c r="M4058"/>
    </row>
    <row r="4059" spans="9:13" x14ac:dyDescent="0.25">
      <c r="I4059"/>
      <c r="L4059"/>
      <c r="M4059"/>
    </row>
    <row r="4060" spans="9:13" x14ac:dyDescent="0.25">
      <c r="I4060"/>
      <c r="L4060"/>
      <c r="M4060"/>
    </row>
    <row r="4061" spans="9:13" x14ac:dyDescent="0.25">
      <c r="I4061"/>
      <c r="L4061"/>
      <c r="M4061"/>
    </row>
    <row r="4062" spans="9:13" x14ac:dyDescent="0.25">
      <c r="I4062"/>
      <c r="L4062"/>
      <c r="M4062"/>
    </row>
    <row r="4063" spans="9:13" x14ac:dyDescent="0.25">
      <c r="I4063"/>
      <c r="L4063"/>
      <c r="M4063"/>
    </row>
    <row r="4064" spans="9:13" x14ac:dyDescent="0.25">
      <c r="I4064"/>
      <c r="L4064"/>
      <c r="M4064"/>
    </row>
    <row r="4065" spans="9:13" x14ac:dyDescent="0.25">
      <c r="I4065"/>
      <c r="L4065"/>
      <c r="M4065"/>
    </row>
    <row r="4066" spans="9:13" x14ac:dyDescent="0.25">
      <c r="I4066"/>
      <c r="L4066"/>
      <c r="M4066"/>
    </row>
    <row r="4067" spans="9:13" x14ac:dyDescent="0.25">
      <c r="I4067"/>
      <c r="L4067"/>
      <c r="M4067"/>
    </row>
    <row r="4068" spans="9:13" x14ac:dyDescent="0.25">
      <c r="I4068"/>
      <c r="L4068"/>
      <c r="M4068"/>
    </row>
    <row r="4069" spans="9:13" x14ac:dyDescent="0.25">
      <c r="I4069"/>
      <c r="L4069"/>
      <c r="M4069"/>
    </row>
    <row r="4070" spans="9:13" x14ac:dyDescent="0.25">
      <c r="I4070"/>
      <c r="L4070"/>
      <c r="M4070"/>
    </row>
    <row r="4071" spans="9:13" x14ac:dyDescent="0.25">
      <c r="I4071"/>
      <c r="L4071"/>
      <c r="M4071"/>
    </row>
    <row r="4072" spans="9:13" x14ac:dyDescent="0.25">
      <c r="I4072"/>
      <c r="L4072"/>
      <c r="M4072"/>
    </row>
    <row r="4073" spans="9:13" x14ac:dyDescent="0.25">
      <c r="I4073"/>
      <c r="L4073"/>
      <c r="M4073"/>
    </row>
    <row r="4074" spans="9:13" x14ac:dyDescent="0.25">
      <c r="I4074"/>
      <c r="L4074"/>
      <c r="M4074"/>
    </row>
    <row r="4075" spans="9:13" x14ac:dyDescent="0.25">
      <c r="I4075"/>
      <c r="L4075"/>
      <c r="M4075"/>
    </row>
    <row r="4076" spans="9:13" x14ac:dyDescent="0.25">
      <c r="I4076"/>
      <c r="L4076"/>
      <c r="M4076"/>
    </row>
    <row r="4077" spans="9:13" x14ac:dyDescent="0.25">
      <c r="I4077"/>
      <c r="L4077"/>
      <c r="M4077"/>
    </row>
    <row r="4078" spans="9:13" x14ac:dyDescent="0.25">
      <c r="I4078"/>
      <c r="L4078"/>
      <c r="M4078"/>
    </row>
    <row r="4079" spans="9:13" x14ac:dyDescent="0.25">
      <c r="I4079"/>
      <c r="L4079"/>
      <c r="M4079"/>
    </row>
    <row r="4080" spans="9:13" x14ac:dyDescent="0.25">
      <c r="I4080"/>
      <c r="L4080"/>
      <c r="M4080"/>
    </row>
    <row r="4081" spans="9:13" x14ac:dyDescent="0.25">
      <c r="I4081"/>
      <c r="L4081"/>
      <c r="M4081"/>
    </row>
    <row r="4082" spans="9:13" x14ac:dyDescent="0.25">
      <c r="I4082"/>
      <c r="L4082"/>
      <c r="M4082"/>
    </row>
    <row r="4083" spans="9:13" x14ac:dyDescent="0.25">
      <c r="I4083"/>
      <c r="L4083"/>
      <c r="M4083"/>
    </row>
    <row r="4084" spans="9:13" x14ac:dyDescent="0.25">
      <c r="I4084"/>
      <c r="L4084"/>
      <c r="M4084"/>
    </row>
    <row r="4085" spans="9:13" x14ac:dyDescent="0.25">
      <c r="I4085"/>
      <c r="L4085"/>
      <c r="M4085"/>
    </row>
    <row r="4086" spans="9:13" x14ac:dyDescent="0.25">
      <c r="I4086"/>
      <c r="L4086"/>
      <c r="M4086"/>
    </row>
    <row r="4087" spans="9:13" x14ac:dyDescent="0.25">
      <c r="I4087"/>
      <c r="L4087"/>
      <c r="M4087"/>
    </row>
    <row r="4088" spans="9:13" x14ac:dyDescent="0.25">
      <c r="I4088"/>
      <c r="L4088"/>
      <c r="M4088"/>
    </row>
    <row r="4089" spans="9:13" x14ac:dyDescent="0.25">
      <c r="I4089"/>
      <c r="L4089"/>
      <c r="M4089"/>
    </row>
    <row r="4090" spans="9:13" x14ac:dyDescent="0.25">
      <c r="I4090"/>
      <c r="L4090"/>
      <c r="M4090"/>
    </row>
    <row r="4091" spans="9:13" x14ac:dyDescent="0.25">
      <c r="I4091"/>
      <c r="L4091"/>
      <c r="M4091"/>
    </row>
    <row r="4092" spans="9:13" x14ac:dyDescent="0.25">
      <c r="I4092"/>
      <c r="L4092"/>
      <c r="M4092"/>
    </row>
    <row r="4093" spans="9:13" x14ac:dyDescent="0.25">
      <c r="I4093"/>
      <c r="L4093"/>
      <c r="M4093"/>
    </row>
    <row r="4094" spans="9:13" x14ac:dyDescent="0.25">
      <c r="I4094"/>
      <c r="L4094"/>
      <c r="M4094"/>
    </row>
    <row r="4095" spans="9:13" x14ac:dyDescent="0.25">
      <c r="I4095"/>
      <c r="L4095"/>
      <c r="M4095"/>
    </row>
    <row r="4096" spans="9:13" x14ac:dyDescent="0.25">
      <c r="I4096"/>
      <c r="L4096"/>
      <c r="M4096"/>
    </row>
    <row r="4097" spans="9:13" x14ac:dyDescent="0.25">
      <c r="I4097"/>
      <c r="L4097"/>
      <c r="M4097"/>
    </row>
    <row r="4098" spans="9:13" x14ac:dyDescent="0.25">
      <c r="I4098"/>
      <c r="L4098"/>
      <c r="M4098"/>
    </row>
    <row r="4099" spans="9:13" x14ac:dyDescent="0.25">
      <c r="I4099"/>
      <c r="L4099"/>
      <c r="M4099"/>
    </row>
    <row r="4100" spans="9:13" x14ac:dyDescent="0.25">
      <c r="I4100"/>
      <c r="L4100"/>
      <c r="M4100"/>
    </row>
    <row r="4101" spans="9:13" x14ac:dyDescent="0.25">
      <c r="I4101"/>
      <c r="L4101"/>
      <c r="M4101"/>
    </row>
    <row r="4102" spans="9:13" x14ac:dyDescent="0.25">
      <c r="I4102"/>
      <c r="L4102"/>
      <c r="M4102"/>
    </row>
    <row r="4103" spans="9:13" x14ac:dyDescent="0.25">
      <c r="I4103"/>
      <c r="L4103"/>
      <c r="M4103"/>
    </row>
    <row r="4104" spans="9:13" x14ac:dyDescent="0.25">
      <c r="I4104"/>
      <c r="L4104"/>
      <c r="M4104"/>
    </row>
    <row r="4105" spans="9:13" x14ac:dyDescent="0.25">
      <c r="I4105"/>
      <c r="L4105"/>
      <c r="M4105"/>
    </row>
    <row r="4106" spans="9:13" x14ac:dyDescent="0.25">
      <c r="I4106"/>
      <c r="L4106"/>
      <c r="M4106"/>
    </row>
    <row r="4107" spans="9:13" x14ac:dyDescent="0.25">
      <c r="I4107"/>
      <c r="L4107"/>
      <c r="M4107"/>
    </row>
    <row r="4108" spans="9:13" x14ac:dyDescent="0.25">
      <c r="I4108"/>
      <c r="L4108"/>
      <c r="M4108"/>
    </row>
    <row r="4109" spans="9:13" x14ac:dyDescent="0.25">
      <c r="I4109"/>
      <c r="L4109"/>
      <c r="M4109"/>
    </row>
    <row r="4110" spans="9:13" x14ac:dyDescent="0.25">
      <c r="I4110"/>
      <c r="L4110"/>
      <c r="M4110"/>
    </row>
    <row r="4111" spans="9:13" x14ac:dyDescent="0.25">
      <c r="I4111"/>
      <c r="L4111"/>
      <c r="M4111"/>
    </row>
    <row r="4112" spans="9:13" x14ac:dyDescent="0.25">
      <c r="I4112"/>
      <c r="L4112"/>
      <c r="M4112"/>
    </row>
    <row r="4113" spans="9:13" x14ac:dyDescent="0.25">
      <c r="I4113"/>
      <c r="L4113"/>
      <c r="M4113"/>
    </row>
    <row r="4114" spans="9:13" x14ac:dyDescent="0.25">
      <c r="I4114"/>
      <c r="L4114"/>
      <c r="M4114"/>
    </row>
    <row r="4115" spans="9:13" x14ac:dyDescent="0.25">
      <c r="I4115"/>
      <c r="L4115"/>
      <c r="M4115"/>
    </row>
    <row r="4116" spans="9:13" x14ac:dyDescent="0.25">
      <c r="I4116"/>
      <c r="L4116"/>
      <c r="M4116"/>
    </row>
    <row r="4117" spans="9:13" x14ac:dyDescent="0.25">
      <c r="I4117"/>
      <c r="L4117"/>
      <c r="M4117"/>
    </row>
    <row r="4118" spans="9:13" x14ac:dyDescent="0.25">
      <c r="I4118"/>
      <c r="L4118"/>
      <c r="M4118"/>
    </row>
    <row r="4119" spans="9:13" x14ac:dyDescent="0.25">
      <c r="I4119"/>
      <c r="L4119"/>
      <c r="M4119"/>
    </row>
    <row r="4120" spans="9:13" x14ac:dyDescent="0.25">
      <c r="I4120"/>
      <c r="L4120"/>
      <c r="M4120"/>
    </row>
    <row r="4121" spans="9:13" x14ac:dyDescent="0.25">
      <c r="I4121"/>
      <c r="L4121"/>
      <c r="M4121"/>
    </row>
    <row r="4122" spans="9:13" x14ac:dyDescent="0.25">
      <c r="I4122"/>
      <c r="L4122"/>
      <c r="M4122"/>
    </row>
    <row r="4123" spans="9:13" x14ac:dyDescent="0.25">
      <c r="I4123"/>
      <c r="L4123"/>
      <c r="M4123"/>
    </row>
    <row r="4124" spans="9:13" x14ac:dyDescent="0.25">
      <c r="I4124"/>
      <c r="L4124"/>
      <c r="M4124"/>
    </row>
    <row r="4125" spans="9:13" x14ac:dyDescent="0.25">
      <c r="I4125"/>
      <c r="L4125"/>
      <c r="M4125"/>
    </row>
    <row r="4126" spans="9:13" x14ac:dyDescent="0.25">
      <c r="I4126"/>
      <c r="L4126"/>
      <c r="M4126"/>
    </row>
    <row r="4127" spans="9:13" x14ac:dyDescent="0.25">
      <c r="I4127"/>
      <c r="L4127"/>
      <c r="M4127"/>
    </row>
    <row r="4128" spans="9:13" x14ac:dyDescent="0.25">
      <c r="I4128"/>
      <c r="L4128"/>
      <c r="M4128"/>
    </row>
    <row r="4129" spans="9:13" x14ac:dyDescent="0.25">
      <c r="I4129"/>
      <c r="L4129"/>
      <c r="M4129"/>
    </row>
    <row r="4130" spans="9:13" x14ac:dyDescent="0.25">
      <c r="I4130"/>
      <c r="L4130"/>
      <c r="M4130"/>
    </row>
    <row r="4131" spans="9:13" x14ac:dyDescent="0.25">
      <c r="I4131"/>
      <c r="L4131"/>
      <c r="M4131"/>
    </row>
    <row r="4132" spans="9:13" x14ac:dyDescent="0.25">
      <c r="I4132"/>
      <c r="L4132"/>
      <c r="M4132"/>
    </row>
    <row r="4133" spans="9:13" x14ac:dyDescent="0.25">
      <c r="I4133"/>
      <c r="L4133"/>
      <c r="M4133"/>
    </row>
    <row r="4134" spans="9:13" x14ac:dyDescent="0.25">
      <c r="I4134"/>
      <c r="L4134"/>
      <c r="M4134"/>
    </row>
    <row r="4135" spans="9:13" x14ac:dyDescent="0.25">
      <c r="I4135"/>
      <c r="L4135"/>
      <c r="M4135"/>
    </row>
    <row r="4136" spans="9:13" x14ac:dyDescent="0.25">
      <c r="I4136"/>
      <c r="L4136"/>
      <c r="M4136"/>
    </row>
    <row r="4137" spans="9:13" x14ac:dyDescent="0.25">
      <c r="I4137"/>
      <c r="L4137"/>
      <c r="M4137"/>
    </row>
    <row r="4138" spans="9:13" x14ac:dyDescent="0.25">
      <c r="I4138"/>
      <c r="L4138"/>
      <c r="M4138"/>
    </row>
    <row r="4139" spans="9:13" x14ac:dyDescent="0.25">
      <c r="I4139"/>
      <c r="L4139"/>
      <c r="M4139"/>
    </row>
    <row r="4140" spans="9:13" x14ac:dyDescent="0.25">
      <c r="I4140"/>
      <c r="L4140"/>
      <c r="M4140"/>
    </row>
    <row r="4141" spans="9:13" x14ac:dyDescent="0.25">
      <c r="I4141"/>
      <c r="L4141"/>
      <c r="M4141"/>
    </row>
    <row r="4142" spans="9:13" x14ac:dyDescent="0.25">
      <c r="I4142"/>
      <c r="L4142"/>
      <c r="M4142"/>
    </row>
    <row r="4143" spans="9:13" x14ac:dyDescent="0.25">
      <c r="I4143"/>
      <c r="L4143"/>
      <c r="M4143"/>
    </row>
    <row r="4144" spans="9:13" x14ac:dyDescent="0.25">
      <c r="I4144"/>
      <c r="L4144"/>
      <c r="M4144"/>
    </row>
    <row r="4145" spans="9:13" x14ac:dyDescent="0.25">
      <c r="I4145"/>
      <c r="L4145"/>
      <c r="M4145"/>
    </row>
    <row r="4146" spans="9:13" x14ac:dyDescent="0.25">
      <c r="I4146"/>
      <c r="L4146"/>
      <c r="M4146"/>
    </row>
    <row r="4147" spans="9:13" x14ac:dyDescent="0.25">
      <c r="I4147"/>
      <c r="L4147"/>
      <c r="M4147"/>
    </row>
    <row r="4148" spans="9:13" x14ac:dyDescent="0.25">
      <c r="I4148"/>
      <c r="L4148"/>
      <c r="M4148"/>
    </row>
    <row r="4149" spans="9:13" x14ac:dyDescent="0.25">
      <c r="I4149"/>
      <c r="L4149"/>
      <c r="M4149"/>
    </row>
    <row r="4150" spans="9:13" x14ac:dyDescent="0.25">
      <c r="I4150"/>
      <c r="L4150"/>
      <c r="M4150"/>
    </row>
    <row r="4151" spans="9:13" x14ac:dyDescent="0.25">
      <c r="I4151"/>
      <c r="L4151"/>
      <c r="M4151"/>
    </row>
    <row r="4152" spans="9:13" x14ac:dyDescent="0.25">
      <c r="I4152"/>
      <c r="L4152"/>
      <c r="M4152"/>
    </row>
    <row r="4153" spans="9:13" x14ac:dyDescent="0.25">
      <c r="I4153"/>
      <c r="L4153"/>
      <c r="M4153"/>
    </row>
    <row r="4154" spans="9:13" x14ac:dyDescent="0.25">
      <c r="I4154"/>
      <c r="L4154"/>
      <c r="M4154"/>
    </row>
    <row r="4155" spans="9:13" x14ac:dyDescent="0.25">
      <c r="I4155"/>
      <c r="L4155"/>
      <c r="M4155"/>
    </row>
    <row r="4156" spans="9:13" x14ac:dyDescent="0.25">
      <c r="I4156"/>
      <c r="L4156"/>
      <c r="M4156"/>
    </row>
    <row r="4157" spans="9:13" x14ac:dyDescent="0.25">
      <c r="I4157"/>
      <c r="L4157"/>
      <c r="M4157"/>
    </row>
    <row r="4158" spans="9:13" x14ac:dyDescent="0.25">
      <c r="I4158"/>
      <c r="L4158"/>
      <c r="M4158"/>
    </row>
    <row r="4159" spans="9:13" x14ac:dyDescent="0.25">
      <c r="I4159"/>
      <c r="L4159"/>
      <c r="M4159"/>
    </row>
    <row r="4160" spans="9:13" x14ac:dyDescent="0.25">
      <c r="I4160"/>
      <c r="L4160"/>
      <c r="M4160"/>
    </row>
    <row r="4161" spans="9:13" x14ac:dyDescent="0.25">
      <c r="I4161"/>
      <c r="L4161"/>
      <c r="M4161"/>
    </row>
    <row r="4162" spans="9:13" x14ac:dyDescent="0.25">
      <c r="I4162"/>
      <c r="L4162"/>
      <c r="M4162"/>
    </row>
    <row r="4163" spans="9:13" x14ac:dyDescent="0.25">
      <c r="I4163"/>
      <c r="L4163"/>
      <c r="M4163"/>
    </row>
    <row r="4164" spans="9:13" x14ac:dyDescent="0.25">
      <c r="I4164"/>
      <c r="L4164"/>
      <c r="M4164"/>
    </row>
    <row r="4165" spans="9:13" x14ac:dyDescent="0.25">
      <c r="I4165"/>
      <c r="L4165"/>
      <c r="M4165"/>
    </row>
    <row r="4166" spans="9:13" x14ac:dyDescent="0.25">
      <c r="I4166"/>
      <c r="L4166"/>
      <c r="M4166"/>
    </row>
    <row r="4167" spans="9:13" x14ac:dyDescent="0.25">
      <c r="I4167"/>
      <c r="L4167"/>
      <c r="M4167"/>
    </row>
    <row r="4168" spans="9:13" x14ac:dyDescent="0.25">
      <c r="I4168"/>
      <c r="L4168"/>
      <c r="M4168"/>
    </row>
    <row r="4169" spans="9:13" x14ac:dyDescent="0.25">
      <c r="I4169"/>
      <c r="L4169"/>
      <c r="M4169"/>
    </row>
    <row r="4170" spans="9:13" x14ac:dyDescent="0.25">
      <c r="I4170"/>
      <c r="L4170"/>
      <c r="M4170"/>
    </row>
    <row r="4171" spans="9:13" x14ac:dyDescent="0.25">
      <c r="I4171"/>
      <c r="L4171"/>
      <c r="M4171"/>
    </row>
    <row r="4172" spans="9:13" x14ac:dyDescent="0.25">
      <c r="I4172"/>
      <c r="L4172"/>
      <c r="M4172"/>
    </row>
    <row r="4173" spans="9:13" x14ac:dyDescent="0.25">
      <c r="I4173"/>
      <c r="L4173"/>
      <c r="M4173"/>
    </row>
    <row r="4174" spans="9:13" x14ac:dyDescent="0.25">
      <c r="I4174"/>
      <c r="L4174"/>
      <c r="M4174"/>
    </row>
    <row r="4175" spans="9:13" x14ac:dyDescent="0.25">
      <c r="I4175"/>
      <c r="L4175"/>
      <c r="M4175"/>
    </row>
    <row r="4176" spans="9:13" x14ac:dyDescent="0.25">
      <c r="I4176"/>
      <c r="L4176"/>
      <c r="M4176"/>
    </row>
    <row r="4177" spans="9:13" x14ac:dyDescent="0.25">
      <c r="I4177"/>
      <c r="L4177"/>
      <c r="M4177"/>
    </row>
    <row r="4178" spans="9:13" x14ac:dyDescent="0.25">
      <c r="I4178"/>
      <c r="L4178"/>
      <c r="M4178"/>
    </row>
    <row r="4179" spans="9:13" x14ac:dyDescent="0.25">
      <c r="I4179"/>
      <c r="L4179"/>
      <c r="M4179"/>
    </row>
    <row r="4180" spans="9:13" x14ac:dyDescent="0.25">
      <c r="I4180"/>
      <c r="L4180"/>
      <c r="M4180"/>
    </row>
    <row r="4181" spans="9:13" x14ac:dyDescent="0.25">
      <c r="I4181"/>
      <c r="L4181"/>
      <c r="M4181"/>
    </row>
    <row r="4182" spans="9:13" x14ac:dyDescent="0.25">
      <c r="I4182"/>
      <c r="L4182"/>
      <c r="M4182"/>
    </row>
    <row r="4183" spans="9:13" x14ac:dyDescent="0.25">
      <c r="I4183"/>
      <c r="L4183"/>
      <c r="M4183"/>
    </row>
    <row r="4184" spans="9:13" x14ac:dyDescent="0.25">
      <c r="I4184"/>
      <c r="L4184"/>
      <c r="M4184"/>
    </row>
    <row r="4185" spans="9:13" x14ac:dyDescent="0.25">
      <c r="I4185"/>
      <c r="L4185"/>
      <c r="M4185"/>
    </row>
    <row r="4186" spans="9:13" x14ac:dyDescent="0.25">
      <c r="I4186"/>
      <c r="L4186"/>
      <c r="M4186"/>
    </row>
    <row r="4187" spans="9:13" x14ac:dyDescent="0.25">
      <c r="I4187"/>
      <c r="L4187"/>
      <c r="M4187"/>
    </row>
    <row r="4188" spans="9:13" x14ac:dyDescent="0.25">
      <c r="I4188"/>
      <c r="L4188"/>
      <c r="M4188"/>
    </row>
    <row r="4189" spans="9:13" x14ac:dyDescent="0.25">
      <c r="I4189"/>
      <c r="L4189"/>
      <c r="M4189"/>
    </row>
    <row r="4190" spans="9:13" x14ac:dyDescent="0.25">
      <c r="I4190"/>
      <c r="L4190"/>
      <c r="M4190"/>
    </row>
    <row r="4191" spans="9:13" x14ac:dyDescent="0.25">
      <c r="I4191"/>
      <c r="L4191"/>
      <c r="M4191"/>
    </row>
    <row r="4192" spans="9:13" x14ac:dyDescent="0.25">
      <c r="I4192"/>
      <c r="L4192"/>
      <c r="M4192"/>
    </row>
    <row r="4193" spans="9:13" x14ac:dyDescent="0.25">
      <c r="I4193"/>
      <c r="L4193"/>
      <c r="M4193"/>
    </row>
    <row r="4194" spans="9:13" x14ac:dyDescent="0.25">
      <c r="I4194"/>
      <c r="L4194"/>
      <c r="M4194"/>
    </row>
    <row r="4195" spans="9:13" x14ac:dyDescent="0.25">
      <c r="I4195"/>
      <c r="L4195"/>
      <c r="M4195"/>
    </row>
    <row r="4196" spans="9:13" x14ac:dyDescent="0.25">
      <c r="I4196"/>
      <c r="L4196"/>
      <c r="M4196"/>
    </row>
    <row r="4197" spans="9:13" x14ac:dyDescent="0.25">
      <c r="I4197"/>
      <c r="L4197"/>
      <c r="M4197"/>
    </row>
    <row r="4198" spans="9:13" x14ac:dyDescent="0.25">
      <c r="I4198"/>
      <c r="L4198"/>
      <c r="M4198"/>
    </row>
    <row r="4199" spans="9:13" x14ac:dyDescent="0.25">
      <c r="I4199"/>
      <c r="L4199"/>
      <c r="M4199"/>
    </row>
    <row r="4200" spans="9:13" x14ac:dyDescent="0.25">
      <c r="I4200"/>
      <c r="L4200"/>
      <c r="M4200"/>
    </row>
    <row r="4201" spans="9:13" x14ac:dyDescent="0.25">
      <c r="I4201"/>
      <c r="L4201"/>
      <c r="M4201"/>
    </row>
    <row r="4202" spans="9:13" x14ac:dyDescent="0.25">
      <c r="I4202"/>
      <c r="L4202"/>
      <c r="M4202"/>
    </row>
    <row r="4203" spans="9:13" x14ac:dyDescent="0.25">
      <c r="I4203"/>
      <c r="L4203"/>
      <c r="M4203"/>
    </row>
    <row r="4204" spans="9:13" x14ac:dyDescent="0.25">
      <c r="I4204"/>
      <c r="L4204"/>
      <c r="M4204"/>
    </row>
    <row r="4205" spans="9:13" x14ac:dyDescent="0.25">
      <c r="I4205"/>
      <c r="L4205"/>
      <c r="M4205"/>
    </row>
    <row r="4206" spans="9:13" x14ac:dyDescent="0.25">
      <c r="I4206"/>
      <c r="L4206"/>
      <c r="M4206"/>
    </row>
    <row r="4207" spans="9:13" x14ac:dyDescent="0.25">
      <c r="I4207"/>
      <c r="L4207"/>
      <c r="M4207"/>
    </row>
    <row r="4208" spans="9:13" x14ac:dyDescent="0.25">
      <c r="I4208"/>
      <c r="L4208"/>
      <c r="M4208"/>
    </row>
    <row r="4209" spans="9:13" x14ac:dyDescent="0.25">
      <c r="I4209"/>
      <c r="L4209"/>
      <c r="M4209"/>
    </row>
    <row r="4210" spans="9:13" x14ac:dyDescent="0.25">
      <c r="I4210"/>
      <c r="L4210"/>
      <c r="M4210"/>
    </row>
    <row r="4211" spans="9:13" x14ac:dyDescent="0.25">
      <c r="I4211"/>
      <c r="L4211"/>
      <c r="M4211"/>
    </row>
    <row r="4212" spans="9:13" x14ac:dyDescent="0.25">
      <c r="I4212"/>
      <c r="L4212"/>
      <c r="M4212"/>
    </row>
    <row r="4213" spans="9:13" x14ac:dyDescent="0.25">
      <c r="I4213"/>
      <c r="L4213"/>
      <c r="M4213"/>
    </row>
    <row r="4214" spans="9:13" x14ac:dyDescent="0.25">
      <c r="I4214"/>
      <c r="L4214"/>
      <c r="M4214"/>
    </row>
    <row r="4215" spans="9:13" x14ac:dyDescent="0.25">
      <c r="I4215"/>
      <c r="L4215"/>
      <c r="M4215"/>
    </row>
    <row r="4216" spans="9:13" x14ac:dyDescent="0.25">
      <c r="I4216"/>
      <c r="L4216"/>
      <c r="M4216"/>
    </row>
    <row r="4217" spans="9:13" x14ac:dyDescent="0.25">
      <c r="I4217"/>
      <c r="L4217"/>
      <c r="M4217"/>
    </row>
    <row r="4218" spans="9:13" x14ac:dyDescent="0.25">
      <c r="I4218"/>
      <c r="L4218"/>
      <c r="M4218"/>
    </row>
    <row r="4219" spans="9:13" x14ac:dyDescent="0.25">
      <c r="I4219"/>
      <c r="L4219"/>
      <c r="M4219"/>
    </row>
    <row r="4220" spans="9:13" x14ac:dyDescent="0.25">
      <c r="I4220"/>
      <c r="L4220"/>
      <c r="M4220"/>
    </row>
    <row r="4221" spans="9:13" x14ac:dyDescent="0.25">
      <c r="I4221"/>
      <c r="L4221"/>
      <c r="M4221"/>
    </row>
    <row r="4222" spans="9:13" x14ac:dyDescent="0.25">
      <c r="I4222"/>
      <c r="L4222"/>
      <c r="M4222"/>
    </row>
    <row r="4223" spans="9:13" x14ac:dyDescent="0.25">
      <c r="I4223"/>
      <c r="L4223"/>
      <c r="M4223"/>
    </row>
    <row r="4224" spans="9:13" x14ac:dyDescent="0.25">
      <c r="I4224"/>
      <c r="L4224"/>
      <c r="M4224"/>
    </row>
    <row r="4225" spans="9:13" x14ac:dyDescent="0.25">
      <c r="I4225"/>
      <c r="L4225"/>
      <c r="M4225"/>
    </row>
    <row r="4226" spans="9:13" x14ac:dyDescent="0.25">
      <c r="I4226"/>
      <c r="L4226"/>
      <c r="M4226"/>
    </row>
    <row r="4227" spans="9:13" x14ac:dyDescent="0.25">
      <c r="I4227"/>
      <c r="L4227"/>
      <c r="M4227"/>
    </row>
    <row r="4228" spans="9:13" x14ac:dyDescent="0.25">
      <c r="I4228"/>
      <c r="L4228"/>
      <c r="M4228"/>
    </row>
    <row r="4229" spans="9:13" x14ac:dyDescent="0.25">
      <c r="I4229"/>
      <c r="L4229"/>
      <c r="M4229"/>
    </row>
    <row r="4230" spans="9:13" x14ac:dyDescent="0.25">
      <c r="I4230"/>
      <c r="L4230"/>
      <c r="M4230"/>
    </row>
    <row r="4231" spans="9:13" x14ac:dyDescent="0.25">
      <c r="I4231"/>
      <c r="L4231"/>
      <c r="M4231"/>
    </row>
    <row r="4232" spans="9:13" x14ac:dyDescent="0.25">
      <c r="I4232"/>
      <c r="L4232"/>
      <c r="M4232"/>
    </row>
    <row r="4233" spans="9:13" x14ac:dyDescent="0.25">
      <c r="I4233"/>
      <c r="L4233"/>
      <c r="M4233"/>
    </row>
    <row r="4234" spans="9:13" x14ac:dyDescent="0.25">
      <c r="I4234"/>
      <c r="L4234"/>
      <c r="M4234"/>
    </row>
    <row r="4235" spans="9:13" x14ac:dyDescent="0.25">
      <c r="I4235"/>
      <c r="L4235"/>
      <c r="M4235"/>
    </row>
    <row r="4236" spans="9:13" x14ac:dyDescent="0.25">
      <c r="I4236"/>
      <c r="L4236"/>
      <c r="M4236"/>
    </row>
    <row r="4237" spans="9:13" x14ac:dyDescent="0.25">
      <c r="I4237"/>
      <c r="L4237"/>
      <c r="M4237"/>
    </row>
    <row r="4238" spans="9:13" x14ac:dyDescent="0.25">
      <c r="I4238"/>
      <c r="L4238"/>
      <c r="M4238"/>
    </row>
    <row r="4239" spans="9:13" x14ac:dyDescent="0.25">
      <c r="I4239"/>
      <c r="L4239"/>
      <c r="M4239"/>
    </row>
    <row r="4240" spans="9:13" x14ac:dyDescent="0.25">
      <c r="I4240"/>
      <c r="L4240"/>
      <c r="M4240"/>
    </row>
    <row r="4241" spans="9:13" x14ac:dyDescent="0.25">
      <c r="I4241"/>
      <c r="L4241"/>
      <c r="M4241"/>
    </row>
    <row r="4242" spans="9:13" x14ac:dyDescent="0.25">
      <c r="I4242"/>
      <c r="L4242"/>
      <c r="M4242"/>
    </row>
    <row r="4243" spans="9:13" x14ac:dyDescent="0.25">
      <c r="I4243"/>
      <c r="L4243"/>
      <c r="M4243"/>
    </row>
    <row r="4244" spans="9:13" x14ac:dyDescent="0.25">
      <c r="I4244"/>
      <c r="L4244"/>
      <c r="M4244"/>
    </row>
    <row r="4245" spans="9:13" x14ac:dyDescent="0.25">
      <c r="I4245"/>
      <c r="L4245"/>
      <c r="M4245"/>
    </row>
    <row r="4246" spans="9:13" x14ac:dyDescent="0.25">
      <c r="I4246"/>
      <c r="L4246"/>
      <c r="M4246"/>
    </row>
    <row r="4247" spans="9:13" x14ac:dyDescent="0.25">
      <c r="I4247"/>
      <c r="L4247"/>
      <c r="M4247"/>
    </row>
    <row r="4248" spans="9:13" x14ac:dyDescent="0.25">
      <c r="I4248"/>
      <c r="L4248"/>
      <c r="M4248"/>
    </row>
    <row r="4249" spans="9:13" x14ac:dyDescent="0.25">
      <c r="I4249"/>
      <c r="L4249"/>
      <c r="M4249"/>
    </row>
    <row r="4250" spans="9:13" x14ac:dyDescent="0.25">
      <c r="I4250"/>
      <c r="L4250"/>
      <c r="M4250"/>
    </row>
    <row r="4251" spans="9:13" x14ac:dyDescent="0.25">
      <c r="I4251"/>
      <c r="L4251"/>
      <c r="M4251"/>
    </row>
    <row r="4252" spans="9:13" x14ac:dyDescent="0.25">
      <c r="I4252"/>
      <c r="L4252"/>
      <c r="M4252"/>
    </row>
    <row r="4253" spans="9:13" x14ac:dyDescent="0.25">
      <c r="I4253"/>
      <c r="L4253"/>
      <c r="M4253"/>
    </row>
    <row r="4254" spans="9:13" x14ac:dyDescent="0.25">
      <c r="I4254"/>
      <c r="L4254"/>
      <c r="M4254"/>
    </row>
    <row r="4255" spans="9:13" x14ac:dyDescent="0.25">
      <c r="I4255"/>
      <c r="L4255"/>
      <c r="M4255"/>
    </row>
    <row r="4256" spans="9:13" x14ac:dyDescent="0.25">
      <c r="I4256"/>
      <c r="L4256"/>
      <c r="M4256"/>
    </row>
    <row r="4257" spans="9:13" x14ac:dyDescent="0.25">
      <c r="I4257"/>
      <c r="L4257"/>
      <c r="M4257"/>
    </row>
    <row r="4258" spans="9:13" x14ac:dyDescent="0.25">
      <c r="I4258"/>
      <c r="L4258"/>
      <c r="M4258"/>
    </row>
    <row r="4259" spans="9:13" x14ac:dyDescent="0.25">
      <c r="I4259"/>
      <c r="L4259"/>
      <c r="M4259"/>
    </row>
    <row r="4260" spans="9:13" x14ac:dyDescent="0.25">
      <c r="I4260"/>
      <c r="L4260"/>
      <c r="M4260"/>
    </row>
    <row r="4261" spans="9:13" x14ac:dyDescent="0.25">
      <c r="I4261"/>
      <c r="L4261"/>
      <c r="M4261"/>
    </row>
    <row r="4262" spans="9:13" x14ac:dyDescent="0.25">
      <c r="I4262"/>
      <c r="L4262"/>
      <c r="M4262"/>
    </row>
    <row r="4263" spans="9:13" x14ac:dyDescent="0.25">
      <c r="I4263"/>
      <c r="L4263"/>
      <c r="M4263"/>
    </row>
    <row r="4264" spans="9:13" x14ac:dyDescent="0.25">
      <c r="I4264"/>
      <c r="L4264"/>
      <c r="M4264"/>
    </row>
    <row r="4265" spans="9:13" x14ac:dyDescent="0.25">
      <c r="I4265"/>
      <c r="L4265"/>
      <c r="M4265"/>
    </row>
    <row r="4266" spans="9:13" x14ac:dyDescent="0.25">
      <c r="I4266"/>
      <c r="L4266"/>
      <c r="M4266"/>
    </row>
    <row r="4267" spans="9:13" x14ac:dyDescent="0.25">
      <c r="I4267"/>
      <c r="L4267"/>
      <c r="M4267"/>
    </row>
    <row r="4268" spans="9:13" x14ac:dyDescent="0.25">
      <c r="I4268"/>
      <c r="L4268"/>
      <c r="M4268"/>
    </row>
    <row r="4269" spans="9:13" x14ac:dyDescent="0.25">
      <c r="I4269"/>
      <c r="L4269"/>
      <c r="M4269"/>
    </row>
    <row r="4270" spans="9:13" x14ac:dyDescent="0.25">
      <c r="I4270"/>
      <c r="L4270"/>
      <c r="M4270"/>
    </row>
    <row r="4271" spans="9:13" x14ac:dyDescent="0.25">
      <c r="I4271"/>
      <c r="L4271"/>
      <c r="M4271"/>
    </row>
    <row r="4272" spans="9:13" x14ac:dyDescent="0.25">
      <c r="I4272"/>
      <c r="L4272"/>
      <c r="M4272"/>
    </row>
    <row r="4273" spans="9:13" x14ac:dyDescent="0.25">
      <c r="I4273"/>
      <c r="L4273"/>
      <c r="M4273"/>
    </row>
    <row r="4274" spans="9:13" x14ac:dyDescent="0.25">
      <c r="I4274"/>
      <c r="L4274"/>
      <c r="M4274"/>
    </row>
    <row r="4275" spans="9:13" x14ac:dyDescent="0.25">
      <c r="I4275"/>
      <c r="L4275"/>
      <c r="M4275"/>
    </row>
    <row r="4276" spans="9:13" x14ac:dyDescent="0.25">
      <c r="I4276"/>
      <c r="L4276"/>
      <c r="M4276"/>
    </row>
    <row r="4277" spans="9:13" x14ac:dyDescent="0.25">
      <c r="I4277"/>
      <c r="L4277"/>
      <c r="M4277"/>
    </row>
    <row r="4278" spans="9:13" x14ac:dyDescent="0.25">
      <c r="I4278"/>
      <c r="L4278"/>
      <c r="M4278"/>
    </row>
    <row r="4279" spans="9:13" x14ac:dyDescent="0.25">
      <c r="I4279"/>
      <c r="L4279"/>
      <c r="M4279"/>
    </row>
    <row r="4280" spans="9:13" x14ac:dyDescent="0.25">
      <c r="I4280"/>
      <c r="L4280"/>
      <c r="M4280"/>
    </row>
    <row r="4281" spans="9:13" x14ac:dyDescent="0.25">
      <c r="I4281"/>
      <c r="L4281"/>
      <c r="M4281"/>
    </row>
    <row r="4282" spans="9:13" x14ac:dyDescent="0.25">
      <c r="I4282"/>
      <c r="L4282"/>
      <c r="M4282"/>
    </row>
    <row r="4283" spans="9:13" x14ac:dyDescent="0.25">
      <c r="I4283"/>
      <c r="L4283"/>
      <c r="M4283"/>
    </row>
    <row r="4284" spans="9:13" x14ac:dyDescent="0.25">
      <c r="I4284"/>
      <c r="L4284"/>
      <c r="M4284"/>
    </row>
    <row r="4285" spans="9:13" x14ac:dyDescent="0.25">
      <c r="I4285"/>
      <c r="L4285"/>
      <c r="M4285"/>
    </row>
    <row r="4286" spans="9:13" x14ac:dyDescent="0.25">
      <c r="I4286"/>
      <c r="L4286"/>
      <c r="M4286"/>
    </row>
    <row r="4287" spans="9:13" x14ac:dyDescent="0.25">
      <c r="I4287"/>
      <c r="L4287"/>
      <c r="M4287"/>
    </row>
    <row r="4288" spans="9:13" x14ac:dyDescent="0.25">
      <c r="I4288"/>
      <c r="L4288"/>
      <c r="M4288"/>
    </row>
    <row r="4289" spans="9:13" x14ac:dyDescent="0.25">
      <c r="I4289"/>
      <c r="L4289"/>
      <c r="M4289"/>
    </row>
    <row r="4290" spans="9:13" x14ac:dyDescent="0.25">
      <c r="I4290"/>
      <c r="L4290"/>
      <c r="M4290"/>
    </row>
    <row r="4291" spans="9:13" x14ac:dyDescent="0.25">
      <c r="I4291"/>
      <c r="L4291"/>
      <c r="M4291"/>
    </row>
    <row r="4292" spans="9:13" x14ac:dyDescent="0.25">
      <c r="I4292"/>
      <c r="L4292"/>
      <c r="M4292"/>
    </row>
    <row r="4293" spans="9:13" x14ac:dyDescent="0.25">
      <c r="I4293"/>
      <c r="L4293"/>
      <c r="M4293"/>
    </row>
    <row r="4294" spans="9:13" x14ac:dyDescent="0.25">
      <c r="I4294"/>
      <c r="L4294"/>
      <c r="M4294"/>
    </row>
    <row r="4295" spans="9:13" x14ac:dyDescent="0.25">
      <c r="I4295"/>
      <c r="L4295"/>
      <c r="M4295"/>
    </row>
    <row r="4296" spans="9:13" x14ac:dyDescent="0.25">
      <c r="I4296"/>
      <c r="L4296"/>
      <c r="M4296"/>
    </row>
    <row r="4297" spans="9:13" x14ac:dyDescent="0.25">
      <c r="I4297"/>
      <c r="L4297"/>
      <c r="M4297"/>
    </row>
    <row r="4298" spans="9:13" x14ac:dyDescent="0.25">
      <c r="I4298"/>
      <c r="L4298"/>
      <c r="M4298"/>
    </row>
    <row r="4299" spans="9:13" x14ac:dyDescent="0.25">
      <c r="I4299"/>
      <c r="L4299"/>
      <c r="M4299"/>
    </row>
    <row r="4300" spans="9:13" x14ac:dyDescent="0.25">
      <c r="I4300"/>
      <c r="L4300"/>
      <c r="M4300"/>
    </row>
    <row r="4301" spans="9:13" x14ac:dyDescent="0.25">
      <c r="I4301"/>
      <c r="L4301"/>
      <c r="M4301"/>
    </row>
    <row r="4302" spans="9:13" x14ac:dyDescent="0.25">
      <c r="I4302"/>
      <c r="L4302"/>
      <c r="M4302"/>
    </row>
    <row r="4303" spans="9:13" x14ac:dyDescent="0.25">
      <c r="I4303"/>
      <c r="L4303"/>
      <c r="M4303"/>
    </row>
    <row r="4304" spans="9:13" x14ac:dyDescent="0.25">
      <c r="I4304"/>
      <c r="L4304"/>
      <c r="M4304"/>
    </row>
    <row r="4305" spans="9:13" x14ac:dyDescent="0.25">
      <c r="I4305"/>
      <c r="L4305"/>
      <c r="M4305"/>
    </row>
    <row r="4306" spans="9:13" x14ac:dyDescent="0.25">
      <c r="I4306"/>
      <c r="L4306"/>
      <c r="M4306"/>
    </row>
    <row r="4307" spans="9:13" x14ac:dyDescent="0.25">
      <c r="I4307"/>
      <c r="L4307"/>
      <c r="M4307"/>
    </row>
    <row r="4308" spans="9:13" x14ac:dyDescent="0.25">
      <c r="I4308"/>
      <c r="L4308"/>
      <c r="M4308"/>
    </row>
    <row r="4309" spans="9:13" x14ac:dyDescent="0.25">
      <c r="I4309"/>
      <c r="L4309"/>
      <c r="M4309"/>
    </row>
    <row r="4310" spans="9:13" x14ac:dyDescent="0.25">
      <c r="I4310"/>
      <c r="L4310"/>
      <c r="M4310"/>
    </row>
    <row r="4311" spans="9:13" x14ac:dyDescent="0.25">
      <c r="I4311"/>
      <c r="L4311"/>
      <c r="M4311"/>
    </row>
    <row r="4312" spans="9:13" x14ac:dyDescent="0.25">
      <c r="I4312"/>
      <c r="L4312"/>
      <c r="M4312"/>
    </row>
    <row r="4313" spans="9:13" x14ac:dyDescent="0.25">
      <c r="I4313"/>
      <c r="L4313"/>
      <c r="M4313"/>
    </row>
    <row r="4314" spans="9:13" x14ac:dyDescent="0.25">
      <c r="I4314"/>
      <c r="L4314"/>
      <c r="M4314"/>
    </row>
    <row r="4315" spans="9:13" x14ac:dyDescent="0.25">
      <c r="I4315"/>
      <c r="L4315"/>
      <c r="M4315"/>
    </row>
    <row r="4316" spans="9:13" x14ac:dyDescent="0.25">
      <c r="I4316"/>
      <c r="L4316"/>
      <c r="M4316"/>
    </row>
    <row r="4317" spans="9:13" x14ac:dyDescent="0.25">
      <c r="I4317"/>
      <c r="L4317"/>
      <c r="M4317"/>
    </row>
    <row r="4318" spans="9:13" x14ac:dyDescent="0.25">
      <c r="I4318"/>
      <c r="L4318"/>
      <c r="M4318"/>
    </row>
    <row r="4319" spans="9:13" x14ac:dyDescent="0.25">
      <c r="I4319"/>
      <c r="L4319"/>
      <c r="M4319"/>
    </row>
    <row r="4320" spans="9:13" x14ac:dyDescent="0.25">
      <c r="I4320"/>
      <c r="L4320"/>
      <c r="M4320"/>
    </row>
    <row r="4321" spans="9:13" x14ac:dyDescent="0.25">
      <c r="I4321"/>
      <c r="L4321"/>
      <c r="M4321"/>
    </row>
    <row r="4322" spans="9:13" x14ac:dyDescent="0.25">
      <c r="I4322"/>
      <c r="L4322"/>
      <c r="M4322"/>
    </row>
    <row r="4323" spans="9:13" x14ac:dyDescent="0.25">
      <c r="I4323"/>
      <c r="L4323"/>
      <c r="M4323"/>
    </row>
    <row r="4324" spans="9:13" x14ac:dyDescent="0.25">
      <c r="I4324"/>
      <c r="L4324"/>
      <c r="M4324"/>
    </row>
    <row r="4325" spans="9:13" x14ac:dyDescent="0.25">
      <c r="I4325"/>
      <c r="L4325"/>
      <c r="M4325"/>
    </row>
    <row r="4326" spans="9:13" x14ac:dyDescent="0.25">
      <c r="I4326"/>
      <c r="L4326"/>
      <c r="M4326"/>
    </row>
    <row r="4327" spans="9:13" x14ac:dyDescent="0.25">
      <c r="I4327"/>
      <c r="L4327"/>
      <c r="M4327"/>
    </row>
    <row r="4328" spans="9:13" x14ac:dyDescent="0.25">
      <c r="I4328"/>
      <c r="L4328"/>
      <c r="M4328"/>
    </row>
    <row r="4329" spans="9:13" x14ac:dyDescent="0.25">
      <c r="I4329"/>
      <c r="L4329"/>
      <c r="M4329"/>
    </row>
    <row r="4330" spans="9:13" x14ac:dyDescent="0.25">
      <c r="I4330"/>
      <c r="L4330"/>
      <c r="M4330"/>
    </row>
    <row r="4331" spans="9:13" x14ac:dyDescent="0.25">
      <c r="I4331"/>
      <c r="L4331"/>
      <c r="M4331"/>
    </row>
    <row r="4332" spans="9:13" x14ac:dyDescent="0.25">
      <c r="I4332"/>
      <c r="L4332"/>
      <c r="M4332"/>
    </row>
    <row r="4333" spans="9:13" x14ac:dyDescent="0.25">
      <c r="I4333"/>
      <c r="L4333"/>
      <c r="M4333"/>
    </row>
    <row r="4334" spans="9:13" x14ac:dyDescent="0.25">
      <c r="I4334"/>
      <c r="L4334"/>
      <c r="M4334"/>
    </row>
    <row r="4335" spans="9:13" x14ac:dyDescent="0.25">
      <c r="I4335"/>
      <c r="L4335"/>
      <c r="M4335"/>
    </row>
    <row r="4336" spans="9:13" x14ac:dyDescent="0.25">
      <c r="I4336"/>
      <c r="L4336"/>
      <c r="M4336"/>
    </row>
    <row r="4337" spans="9:13" x14ac:dyDescent="0.25">
      <c r="I4337"/>
      <c r="L4337"/>
      <c r="M4337"/>
    </row>
    <row r="4338" spans="9:13" x14ac:dyDescent="0.25">
      <c r="I4338"/>
      <c r="L4338"/>
      <c r="M4338"/>
    </row>
    <row r="4339" spans="9:13" x14ac:dyDescent="0.25">
      <c r="I4339"/>
      <c r="L4339"/>
      <c r="M4339"/>
    </row>
    <row r="4340" spans="9:13" x14ac:dyDescent="0.25">
      <c r="I4340"/>
      <c r="L4340"/>
      <c r="M4340"/>
    </row>
    <row r="4341" spans="9:13" x14ac:dyDescent="0.25">
      <c r="I4341"/>
      <c r="L4341"/>
      <c r="M4341"/>
    </row>
    <row r="4342" spans="9:13" x14ac:dyDescent="0.25">
      <c r="I4342"/>
      <c r="L4342"/>
      <c r="M4342"/>
    </row>
    <row r="4343" spans="9:13" x14ac:dyDescent="0.25">
      <c r="I4343"/>
      <c r="L4343"/>
      <c r="M4343"/>
    </row>
    <row r="4344" spans="9:13" x14ac:dyDescent="0.25">
      <c r="I4344"/>
      <c r="L4344"/>
      <c r="M4344"/>
    </row>
    <row r="4345" spans="9:13" x14ac:dyDescent="0.25">
      <c r="I4345"/>
      <c r="L4345"/>
      <c r="M4345"/>
    </row>
    <row r="4346" spans="9:13" x14ac:dyDescent="0.25">
      <c r="I4346"/>
      <c r="L4346"/>
      <c r="M4346"/>
    </row>
    <row r="4347" spans="9:13" x14ac:dyDescent="0.25">
      <c r="I4347"/>
      <c r="L4347"/>
      <c r="M4347"/>
    </row>
    <row r="4348" spans="9:13" x14ac:dyDescent="0.25">
      <c r="I4348"/>
      <c r="L4348"/>
      <c r="M4348"/>
    </row>
    <row r="4349" spans="9:13" x14ac:dyDescent="0.25">
      <c r="I4349"/>
      <c r="L4349"/>
      <c r="M4349"/>
    </row>
    <row r="4350" spans="9:13" x14ac:dyDescent="0.25">
      <c r="I4350"/>
      <c r="L4350"/>
      <c r="M4350"/>
    </row>
    <row r="4351" spans="9:13" x14ac:dyDescent="0.25">
      <c r="I4351"/>
      <c r="L4351"/>
      <c r="M4351"/>
    </row>
    <row r="4352" spans="9:13" x14ac:dyDescent="0.25">
      <c r="I4352"/>
      <c r="L4352"/>
      <c r="M4352"/>
    </row>
    <row r="4353" spans="9:13" x14ac:dyDescent="0.25">
      <c r="I4353"/>
      <c r="L4353"/>
      <c r="M4353"/>
    </row>
    <row r="4354" spans="9:13" x14ac:dyDescent="0.25">
      <c r="I4354"/>
      <c r="L4354"/>
      <c r="M4354"/>
    </row>
    <row r="4355" spans="9:13" x14ac:dyDescent="0.25">
      <c r="I4355"/>
      <c r="L4355"/>
      <c r="M4355"/>
    </row>
    <row r="4356" spans="9:13" x14ac:dyDescent="0.25">
      <c r="I4356"/>
      <c r="L4356"/>
      <c r="M4356"/>
    </row>
    <row r="4357" spans="9:13" x14ac:dyDescent="0.25">
      <c r="I4357"/>
      <c r="L4357"/>
      <c r="M4357"/>
    </row>
    <row r="4358" spans="9:13" x14ac:dyDescent="0.25">
      <c r="I4358"/>
      <c r="L4358"/>
      <c r="M4358"/>
    </row>
    <row r="4359" spans="9:13" x14ac:dyDescent="0.25">
      <c r="I4359"/>
      <c r="L4359"/>
      <c r="M4359"/>
    </row>
    <row r="4360" spans="9:13" x14ac:dyDescent="0.25">
      <c r="I4360"/>
      <c r="L4360"/>
      <c r="M4360"/>
    </row>
    <row r="4361" spans="9:13" x14ac:dyDescent="0.25">
      <c r="I4361"/>
      <c r="L4361"/>
      <c r="M4361"/>
    </row>
    <row r="4362" spans="9:13" x14ac:dyDescent="0.25">
      <c r="I4362"/>
      <c r="L4362"/>
      <c r="M4362"/>
    </row>
    <row r="4363" spans="9:13" x14ac:dyDescent="0.25">
      <c r="I4363"/>
      <c r="L4363"/>
      <c r="M4363"/>
    </row>
    <row r="4364" spans="9:13" x14ac:dyDescent="0.25">
      <c r="I4364"/>
      <c r="L4364"/>
      <c r="M4364"/>
    </row>
    <row r="4365" spans="9:13" x14ac:dyDescent="0.25">
      <c r="I4365"/>
      <c r="L4365"/>
      <c r="M4365"/>
    </row>
    <row r="4366" spans="9:13" x14ac:dyDescent="0.25">
      <c r="I4366"/>
      <c r="L4366"/>
      <c r="M4366"/>
    </row>
    <row r="4367" spans="9:13" x14ac:dyDescent="0.25">
      <c r="I4367"/>
      <c r="L4367"/>
      <c r="M4367"/>
    </row>
    <row r="4368" spans="9:13" x14ac:dyDescent="0.25">
      <c r="I4368"/>
      <c r="L4368"/>
      <c r="M4368"/>
    </row>
    <row r="4369" spans="9:13" x14ac:dyDescent="0.25">
      <c r="I4369"/>
      <c r="L4369"/>
      <c r="M4369"/>
    </row>
    <row r="4370" spans="9:13" x14ac:dyDescent="0.25">
      <c r="I4370"/>
      <c r="L4370"/>
      <c r="M4370"/>
    </row>
    <row r="4371" spans="9:13" x14ac:dyDescent="0.25">
      <c r="I4371"/>
      <c r="L4371"/>
      <c r="M4371"/>
    </row>
    <row r="4372" spans="9:13" x14ac:dyDescent="0.25">
      <c r="I4372"/>
      <c r="L4372"/>
      <c r="M4372"/>
    </row>
    <row r="4373" spans="9:13" x14ac:dyDescent="0.25">
      <c r="I4373"/>
      <c r="L4373"/>
      <c r="M4373"/>
    </row>
    <row r="4374" spans="9:13" x14ac:dyDescent="0.25">
      <c r="I4374"/>
      <c r="L4374"/>
      <c r="M4374"/>
    </row>
    <row r="4375" spans="9:13" x14ac:dyDescent="0.25">
      <c r="I4375"/>
      <c r="L4375"/>
      <c r="M4375"/>
    </row>
    <row r="4376" spans="9:13" x14ac:dyDescent="0.25">
      <c r="I4376"/>
      <c r="L4376"/>
      <c r="M4376"/>
    </row>
    <row r="4377" spans="9:13" x14ac:dyDescent="0.25">
      <c r="I4377"/>
      <c r="L4377"/>
      <c r="M4377"/>
    </row>
    <row r="4378" spans="9:13" x14ac:dyDescent="0.25">
      <c r="I4378"/>
      <c r="L4378"/>
      <c r="M4378"/>
    </row>
    <row r="4379" spans="9:13" x14ac:dyDescent="0.25">
      <c r="I4379"/>
      <c r="L4379"/>
      <c r="M4379"/>
    </row>
    <row r="4380" spans="9:13" x14ac:dyDescent="0.25">
      <c r="I4380"/>
      <c r="L4380"/>
      <c r="M4380"/>
    </row>
    <row r="4381" spans="9:13" x14ac:dyDescent="0.25">
      <c r="I4381"/>
      <c r="L4381"/>
      <c r="M4381"/>
    </row>
    <row r="4382" spans="9:13" x14ac:dyDescent="0.25">
      <c r="I4382"/>
      <c r="L4382"/>
      <c r="M4382"/>
    </row>
    <row r="4383" spans="9:13" x14ac:dyDescent="0.25">
      <c r="I4383"/>
      <c r="L4383"/>
      <c r="M4383"/>
    </row>
    <row r="4384" spans="9:13" x14ac:dyDescent="0.25">
      <c r="I4384"/>
      <c r="L4384"/>
      <c r="M4384"/>
    </row>
    <row r="4385" spans="9:13" x14ac:dyDescent="0.25">
      <c r="I4385"/>
      <c r="L4385"/>
      <c r="M4385"/>
    </row>
    <row r="4386" spans="9:13" x14ac:dyDescent="0.25">
      <c r="I4386"/>
      <c r="L4386"/>
      <c r="M4386"/>
    </row>
    <row r="4387" spans="9:13" x14ac:dyDescent="0.25">
      <c r="I4387"/>
      <c r="L4387"/>
      <c r="M4387"/>
    </row>
    <row r="4388" spans="9:13" x14ac:dyDescent="0.25">
      <c r="I4388"/>
      <c r="L4388"/>
      <c r="M4388"/>
    </row>
    <row r="4389" spans="9:13" x14ac:dyDescent="0.25">
      <c r="I4389"/>
      <c r="L4389"/>
      <c r="M4389"/>
    </row>
    <row r="4390" spans="9:13" x14ac:dyDescent="0.25">
      <c r="I4390"/>
      <c r="L4390"/>
      <c r="M4390"/>
    </row>
    <row r="4391" spans="9:13" x14ac:dyDescent="0.25">
      <c r="I4391"/>
      <c r="L4391"/>
      <c r="M4391"/>
    </row>
    <row r="4392" spans="9:13" x14ac:dyDescent="0.25">
      <c r="I4392"/>
      <c r="L4392"/>
      <c r="M4392"/>
    </row>
    <row r="4393" spans="9:13" x14ac:dyDescent="0.25">
      <c r="I4393"/>
      <c r="L4393"/>
      <c r="M4393"/>
    </row>
    <row r="4394" spans="9:13" x14ac:dyDescent="0.25">
      <c r="I4394"/>
      <c r="L4394"/>
      <c r="M4394"/>
    </row>
    <row r="4395" spans="9:13" x14ac:dyDescent="0.25">
      <c r="I4395"/>
      <c r="L4395"/>
      <c r="M4395"/>
    </row>
    <row r="4396" spans="9:13" x14ac:dyDescent="0.25">
      <c r="I4396"/>
      <c r="L4396"/>
      <c r="M4396"/>
    </row>
    <row r="4397" spans="9:13" x14ac:dyDescent="0.25">
      <c r="I4397"/>
      <c r="L4397"/>
      <c r="M4397"/>
    </row>
    <row r="4398" spans="9:13" x14ac:dyDescent="0.25">
      <c r="I4398"/>
      <c r="L4398"/>
      <c r="M4398"/>
    </row>
    <row r="4399" spans="9:13" x14ac:dyDescent="0.25">
      <c r="I4399"/>
      <c r="L4399"/>
      <c r="M4399"/>
    </row>
    <row r="4400" spans="9:13" x14ac:dyDescent="0.25">
      <c r="I4400"/>
      <c r="L4400"/>
      <c r="M4400"/>
    </row>
    <row r="4401" spans="9:13" x14ac:dyDescent="0.25">
      <c r="I4401"/>
      <c r="L4401"/>
      <c r="M4401"/>
    </row>
    <row r="4402" spans="9:13" x14ac:dyDescent="0.25">
      <c r="I4402"/>
      <c r="L4402"/>
      <c r="M4402"/>
    </row>
    <row r="4403" spans="9:13" x14ac:dyDescent="0.25">
      <c r="I4403"/>
      <c r="L4403"/>
      <c r="M4403"/>
    </row>
    <row r="4404" spans="9:13" x14ac:dyDescent="0.25">
      <c r="I4404"/>
      <c r="L4404"/>
      <c r="M4404"/>
    </row>
    <row r="4405" spans="9:13" x14ac:dyDescent="0.25">
      <c r="I4405"/>
      <c r="L4405"/>
      <c r="M4405"/>
    </row>
    <row r="4406" spans="9:13" x14ac:dyDescent="0.25">
      <c r="I4406"/>
      <c r="L4406"/>
      <c r="M4406"/>
    </row>
    <row r="4407" spans="9:13" x14ac:dyDescent="0.25">
      <c r="I4407"/>
      <c r="L4407"/>
      <c r="M4407"/>
    </row>
    <row r="4408" spans="9:13" x14ac:dyDescent="0.25">
      <c r="I4408"/>
      <c r="L4408"/>
      <c r="M4408"/>
    </row>
    <row r="4409" spans="9:13" x14ac:dyDescent="0.25">
      <c r="I4409"/>
      <c r="L4409"/>
      <c r="M4409"/>
    </row>
    <row r="4410" spans="9:13" x14ac:dyDescent="0.25">
      <c r="I4410"/>
      <c r="L4410"/>
      <c r="M4410"/>
    </row>
    <row r="4411" spans="9:13" x14ac:dyDescent="0.25">
      <c r="I4411"/>
      <c r="L4411"/>
      <c r="M4411"/>
    </row>
    <row r="4412" spans="9:13" x14ac:dyDescent="0.25">
      <c r="I4412"/>
      <c r="L4412"/>
      <c r="M4412"/>
    </row>
    <row r="4413" spans="9:13" x14ac:dyDescent="0.25">
      <c r="I4413"/>
      <c r="L4413"/>
      <c r="M4413"/>
    </row>
    <row r="4414" spans="9:13" x14ac:dyDescent="0.25">
      <c r="I4414"/>
      <c r="L4414"/>
      <c r="M4414"/>
    </row>
    <row r="4415" spans="9:13" x14ac:dyDescent="0.25">
      <c r="I4415"/>
      <c r="L4415"/>
      <c r="M4415"/>
    </row>
    <row r="4416" spans="9:13" x14ac:dyDescent="0.25">
      <c r="I4416"/>
      <c r="L4416"/>
      <c r="M4416"/>
    </row>
    <row r="4417" spans="9:13" x14ac:dyDescent="0.25">
      <c r="I4417"/>
      <c r="L4417"/>
      <c r="M4417"/>
    </row>
    <row r="4418" spans="9:13" x14ac:dyDescent="0.25">
      <c r="I4418"/>
      <c r="L4418"/>
      <c r="M4418"/>
    </row>
    <row r="4419" spans="9:13" x14ac:dyDescent="0.25">
      <c r="I4419"/>
      <c r="L4419"/>
      <c r="M4419"/>
    </row>
    <row r="4420" spans="9:13" x14ac:dyDescent="0.25">
      <c r="I4420"/>
      <c r="L4420"/>
      <c r="M4420"/>
    </row>
    <row r="4421" spans="9:13" x14ac:dyDescent="0.25">
      <c r="I4421"/>
      <c r="L4421"/>
      <c r="M4421"/>
    </row>
    <row r="4422" spans="9:13" x14ac:dyDescent="0.25">
      <c r="I4422"/>
      <c r="L4422"/>
      <c r="M4422"/>
    </row>
    <row r="4423" spans="9:13" x14ac:dyDescent="0.25">
      <c r="I4423"/>
      <c r="L4423"/>
      <c r="M4423"/>
    </row>
    <row r="4424" spans="9:13" x14ac:dyDescent="0.25">
      <c r="I4424"/>
      <c r="L4424"/>
      <c r="M4424"/>
    </row>
    <row r="4425" spans="9:13" x14ac:dyDescent="0.25">
      <c r="I4425"/>
      <c r="L4425"/>
      <c r="M4425"/>
    </row>
    <row r="4426" spans="9:13" x14ac:dyDescent="0.25">
      <c r="I4426"/>
      <c r="L4426"/>
      <c r="M4426"/>
    </row>
    <row r="4427" spans="9:13" x14ac:dyDescent="0.25">
      <c r="I4427"/>
      <c r="L4427"/>
      <c r="M4427"/>
    </row>
    <row r="4428" spans="9:13" x14ac:dyDescent="0.25">
      <c r="I4428"/>
      <c r="L4428"/>
      <c r="M4428"/>
    </row>
    <row r="4429" spans="9:13" x14ac:dyDescent="0.25">
      <c r="I4429"/>
      <c r="L4429"/>
      <c r="M4429"/>
    </row>
    <row r="4430" spans="9:13" x14ac:dyDescent="0.25">
      <c r="I4430"/>
      <c r="L4430"/>
      <c r="M4430"/>
    </row>
    <row r="4431" spans="9:13" x14ac:dyDescent="0.25">
      <c r="I4431"/>
      <c r="L4431"/>
      <c r="M4431"/>
    </row>
    <row r="4432" spans="9:13" x14ac:dyDescent="0.25">
      <c r="I4432"/>
      <c r="L4432"/>
      <c r="M4432"/>
    </row>
    <row r="4433" spans="9:13" x14ac:dyDescent="0.25">
      <c r="I4433"/>
      <c r="L4433"/>
      <c r="M4433"/>
    </row>
    <row r="4434" spans="9:13" x14ac:dyDescent="0.25">
      <c r="I4434"/>
      <c r="L4434"/>
      <c r="M4434"/>
    </row>
    <row r="4435" spans="9:13" x14ac:dyDescent="0.25">
      <c r="I4435"/>
      <c r="L4435"/>
      <c r="M4435"/>
    </row>
    <row r="4436" spans="9:13" x14ac:dyDescent="0.25">
      <c r="I4436"/>
      <c r="L4436"/>
      <c r="M4436"/>
    </row>
    <row r="4437" spans="9:13" x14ac:dyDescent="0.25">
      <c r="I4437"/>
      <c r="L4437"/>
      <c r="M4437"/>
    </row>
    <row r="4438" spans="9:13" x14ac:dyDescent="0.25">
      <c r="I4438"/>
      <c r="L4438"/>
      <c r="M4438"/>
    </row>
    <row r="4439" spans="9:13" x14ac:dyDescent="0.25">
      <c r="I4439"/>
      <c r="L4439"/>
      <c r="M4439"/>
    </row>
    <row r="4440" spans="9:13" x14ac:dyDescent="0.25">
      <c r="I4440"/>
      <c r="L4440"/>
      <c r="M4440"/>
    </row>
    <row r="4441" spans="9:13" x14ac:dyDescent="0.25">
      <c r="I4441"/>
      <c r="L4441"/>
      <c r="M4441"/>
    </row>
    <row r="4442" spans="9:13" x14ac:dyDescent="0.25">
      <c r="I4442"/>
      <c r="L4442"/>
      <c r="M4442"/>
    </row>
    <row r="4443" spans="9:13" x14ac:dyDescent="0.25">
      <c r="I4443"/>
      <c r="L4443"/>
      <c r="M4443"/>
    </row>
    <row r="4444" spans="9:13" x14ac:dyDescent="0.25">
      <c r="I4444"/>
      <c r="L4444"/>
      <c r="M4444"/>
    </row>
    <row r="4445" spans="9:13" x14ac:dyDescent="0.25">
      <c r="I4445"/>
      <c r="L4445"/>
      <c r="M4445"/>
    </row>
  </sheetData>
  <conditionalFormatting pivot="1">
    <cfRule type="expression" dxfId="27" priority="6">
      <formula>A1=INT(A1)</formula>
    </cfRule>
  </conditionalFormatting>
  <conditionalFormatting pivot="1">
    <cfRule type="expression" dxfId="26" priority="5">
      <formula>1&lt;&gt;0</formula>
    </cfRule>
  </conditionalFormatting>
  <conditionalFormatting sqref="G10:G4444">
    <cfRule type="cellIs" dxfId="25" priority="1" operator="equal">
      <formula>"* Cash"</formula>
    </cfRule>
  </conditionalFormatting>
  <pageMargins left="0.7" right="0.7" top="0.75" bottom="0.75" header="0.3" footer="0.3"/>
  <pageSetup orientation="portrait" r:id="rId3"/>
  <drawing r:id="rId4"/>
  <extLst>
    <ext xmlns:x14="http://schemas.microsoft.com/office/spreadsheetml/2009/9/main" uri="{A8765BA9-456A-4dab-B4F3-ACF838C121DE}">
      <x14:slicerList>
        <x14:slicer r:id="rId5"/>
      </x14:slicerList>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D1:R18"/>
  <sheetViews>
    <sheetView showGridLines="0" workbookViewId="0">
      <selection activeCell="J8" sqref="J8"/>
    </sheetView>
  </sheetViews>
  <sheetFormatPr defaultRowHeight="15" x14ac:dyDescent="0.25"/>
  <cols>
    <col min="1" max="1" width="3.140625" customWidth="1"/>
    <col min="5" max="5" width="14.85546875" customWidth="1"/>
    <col min="6" max="6" width="11.7109375" bestFit="1" customWidth="1"/>
    <col min="7" max="7" width="9.85546875" customWidth="1"/>
    <col min="8" max="8" width="5.42578125" customWidth="1"/>
    <col min="9" max="9" width="4" customWidth="1"/>
    <col min="10" max="10" width="8.140625" customWidth="1"/>
    <col min="11" max="11" width="9" customWidth="1"/>
    <col min="12" max="12" width="4.7109375" customWidth="1"/>
    <col min="13" max="13" width="9.5703125" customWidth="1"/>
    <col min="14" max="14" width="10" customWidth="1"/>
    <col min="15" max="15" width="10.7109375" customWidth="1"/>
    <col min="16" max="18" width="9.140625" customWidth="1"/>
    <col min="19" max="19" width="13.85546875" customWidth="1"/>
  </cols>
  <sheetData>
    <row r="1" spans="4:18" ht="21" x14ac:dyDescent="0.35">
      <c r="D1" s="225" t="s">
        <v>251</v>
      </c>
      <c r="E1" s="223"/>
      <c r="F1" s="223"/>
      <c r="G1" s="223"/>
      <c r="H1" s="226"/>
      <c r="I1" s="223"/>
      <c r="J1" s="223"/>
      <c r="K1" s="223"/>
      <c r="L1" s="228" t="str">
        <f>Overview!O1</f>
        <v>v2.4.08</v>
      </c>
      <c r="M1" s="223"/>
      <c r="N1" s="223"/>
      <c r="P1" s="223"/>
      <c r="Q1" s="223"/>
      <c r="R1" s="223"/>
    </row>
    <row r="8" spans="4:18" ht="36.75" x14ac:dyDescent="0.25">
      <c r="D8" s="224"/>
      <c r="E8" s="348" t="s">
        <v>139</v>
      </c>
      <c r="F8" s="348" t="s">
        <v>101</v>
      </c>
      <c r="G8" s="348" t="s">
        <v>0</v>
      </c>
      <c r="H8" s="346" t="s">
        <v>253</v>
      </c>
      <c r="I8" s="346" t="s">
        <v>254</v>
      </c>
      <c r="J8" s="346" t="s">
        <v>255</v>
      </c>
      <c r="K8" s="346" t="s">
        <v>256</v>
      </c>
      <c r="L8" s="346" t="s">
        <v>258</v>
      </c>
      <c r="M8" s="346" t="s">
        <v>257</v>
      </c>
    </row>
    <row r="9" spans="4:18" x14ac:dyDescent="0.25">
      <c r="D9" s="223"/>
    </row>
    <row r="10" spans="4:18" x14ac:dyDescent="0.25">
      <c r="D10" s="223"/>
    </row>
    <row r="11" spans="4:18" x14ac:dyDescent="0.25">
      <c r="D11" s="223"/>
    </row>
    <row r="18" spans="5:18" s="227" customFormat="1" x14ac:dyDescent="0.25">
      <c r="E18"/>
      <c r="F18"/>
      <c r="G18"/>
      <c r="H18"/>
      <c r="I18"/>
      <c r="J18"/>
      <c r="K18"/>
      <c r="L18"/>
      <c r="M18"/>
      <c r="N18"/>
      <c r="O18"/>
      <c r="P18"/>
      <c r="Q18"/>
      <c r="R18"/>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D1:O29"/>
  <sheetViews>
    <sheetView showGridLines="0" showRowColHeaders="0" workbookViewId="0"/>
  </sheetViews>
  <sheetFormatPr defaultRowHeight="15" x14ac:dyDescent="0.25"/>
  <cols>
    <col min="1" max="1" width="3.85546875" customWidth="1"/>
    <col min="5" max="5" width="11.7109375" customWidth="1"/>
    <col min="6" max="6" width="11" customWidth="1"/>
    <col min="7" max="7" width="11.42578125" customWidth="1"/>
    <col min="8" max="8" width="12" customWidth="1"/>
    <col min="9" max="9" width="12.140625" customWidth="1"/>
    <col min="10" max="10" width="11.42578125" customWidth="1"/>
    <col min="12" max="12" width="11.28515625" customWidth="1"/>
    <col min="13" max="13" width="11" customWidth="1"/>
    <col min="14" max="14" width="11.42578125" customWidth="1"/>
    <col min="15" max="15" width="12" customWidth="1"/>
    <col min="16" max="16" width="11.42578125" customWidth="1"/>
    <col min="17" max="17" width="11.42578125" bestFit="1" customWidth="1"/>
  </cols>
  <sheetData>
    <row r="1" spans="4:15" ht="21" x14ac:dyDescent="0.35">
      <c r="D1" s="231" t="s">
        <v>259</v>
      </c>
      <c r="E1" s="229"/>
      <c r="F1" s="229"/>
      <c r="G1" s="232"/>
      <c r="H1" s="229"/>
      <c r="I1" s="229"/>
      <c r="J1" s="229"/>
      <c r="K1" s="229"/>
      <c r="L1" s="229"/>
      <c r="M1" s="233" t="str">
        <f>Overview!O1</f>
        <v>v2.4.08</v>
      </c>
      <c r="N1" s="229"/>
    </row>
    <row r="3" spans="4:15" x14ac:dyDescent="0.25">
      <c r="D3" s="229"/>
      <c r="E3" s="229"/>
      <c r="F3" s="229"/>
      <c r="G3" s="229"/>
      <c r="H3" s="229"/>
      <c r="I3" s="229"/>
      <c r="J3" s="229"/>
      <c r="K3" s="229"/>
      <c r="L3" s="229"/>
      <c r="M3" s="229"/>
      <c r="N3" s="229"/>
      <c r="O3" s="229"/>
    </row>
    <row r="4" spans="4:15" x14ac:dyDescent="0.25">
      <c r="D4" s="229"/>
      <c r="E4" s="229"/>
      <c r="F4" s="229"/>
      <c r="G4" s="229"/>
      <c r="H4" s="229"/>
      <c r="I4" s="229"/>
      <c r="J4" s="229"/>
      <c r="K4" s="229"/>
      <c r="L4" s="229"/>
      <c r="M4" s="229"/>
      <c r="N4" s="229"/>
      <c r="O4" s="229"/>
    </row>
    <row r="5" spans="4:15" x14ac:dyDescent="0.25">
      <c r="D5" s="230"/>
      <c r="E5" s="348" t="s">
        <v>101</v>
      </c>
      <c r="F5" s="316" t="s">
        <v>165</v>
      </c>
      <c r="G5" s="316" t="s">
        <v>196</v>
      </c>
      <c r="H5" s="316" t="s">
        <v>197</v>
      </c>
      <c r="I5" s="316" t="s">
        <v>260</v>
      </c>
      <c r="J5" s="316" t="s">
        <v>261</v>
      </c>
      <c r="K5" s="230"/>
      <c r="L5" s="348" t="s">
        <v>0</v>
      </c>
      <c r="M5" s="316" t="s">
        <v>165</v>
      </c>
      <c r="N5" s="316" t="s">
        <v>196</v>
      </c>
      <c r="O5" s="316" t="s">
        <v>197</v>
      </c>
    </row>
    <row r="6" spans="4:15" x14ac:dyDescent="0.25">
      <c r="D6" s="229"/>
      <c r="E6" s="322" t="s">
        <v>346</v>
      </c>
      <c r="F6" s="338">
        <v>362.9</v>
      </c>
      <c r="G6" s="338">
        <v>0.39765000140000001</v>
      </c>
      <c r="H6" s="374">
        <v>1.1000000000000001E-3</v>
      </c>
      <c r="I6" s="338"/>
      <c r="J6" s="338"/>
      <c r="K6" s="229"/>
      <c r="L6" s="322" t="s">
        <v>327</v>
      </c>
      <c r="M6" s="338">
        <v>361.5</v>
      </c>
      <c r="N6" s="338">
        <v>0.39765</v>
      </c>
      <c r="O6" s="374">
        <v>1.1000000000000001E-3</v>
      </c>
    </row>
    <row r="7" spans="4:15" x14ac:dyDescent="0.25">
      <c r="D7" s="229"/>
      <c r="E7" s="322" t="s">
        <v>188</v>
      </c>
      <c r="F7" s="338">
        <v>362.9</v>
      </c>
      <c r="G7" s="338">
        <v>0.39765000140000001</v>
      </c>
      <c r="H7" s="374">
        <v>1.1000000000000001E-3</v>
      </c>
      <c r="I7" s="338"/>
      <c r="J7" s="338"/>
      <c r="K7" s="229"/>
      <c r="L7" s="322" t="s">
        <v>14</v>
      </c>
      <c r="M7" s="338">
        <v>1.4</v>
      </c>
      <c r="N7" s="338">
        <v>1.3999999999999999E-9</v>
      </c>
      <c r="O7" s="374">
        <v>0</v>
      </c>
    </row>
    <row r="8" spans="4:15" x14ac:dyDescent="0.25">
      <c r="D8" s="229"/>
      <c r="K8" s="229"/>
      <c r="L8" s="322" t="s">
        <v>188</v>
      </c>
      <c r="M8" s="338">
        <v>362.9</v>
      </c>
      <c r="N8" s="338">
        <v>0.39765000140000001</v>
      </c>
      <c r="O8" s="374">
        <v>1.1000000000000001E-3</v>
      </c>
    </row>
    <row r="9" spans="4:15" x14ac:dyDescent="0.25">
      <c r="D9" s="229"/>
      <c r="K9" s="229"/>
    </row>
    <row r="10" spans="4:15" x14ac:dyDescent="0.25">
      <c r="D10" s="229"/>
      <c r="K10" s="229"/>
    </row>
    <row r="11" spans="4:15" x14ac:dyDescent="0.25">
      <c r="D11" s="229"/>
      <c r="K11" s="229"/>
    </row>
    <row r="12" spans="4:15" x14ac:dyDescent="0.25">
      <c r="D12" s="229"/>
      <c r="K12" s="229"/>
    </row>
    <row r="13" spans="4:15" x14ac:dyDescent="0.25">
      <c r="D13" s="229"/>
      <c r="K13" s="229"/>
    </row>
    <row r="14" spans="4:15" x14ac:dyDescent="0.25">
      <c r="D14" s="229"/>
      <c r="K14" s="229"/>
    </row>
    <row r="15" spans="4:15" x14ac:dyDescent="0.25">
      <c r="D15" s="229"/>
      <c r="K15" s="229"/>
    </row>
    <row r="16" spans="4:15" x14ac:dyDescent="0.25">
      <c r="D16" s="229"/>
      <c r="K16" s="229"/>
    </row>
    <row r="17" spans="5:11" x14ac:dyDescent="0.25">
      <c r="K17" s="229"/>
    </row>
    <row r="18" spans="5:11" x14ac:dyDescent="0.25">
      <c r="K18" s="229"/>
    </row>
    <row r="19" spans="5:11" x14ac:dyDescent="0.25">
      <c r="K19" s="229"/>
    </row>
    <row r="20" spans="5:11" x14ac:dyDescent="0.25">
      <c r="K20" s="229"/>
    </row>
    <row r="21" spans="5:11" x14ac:dyDescent="0.25">
      <c r="E21" s="229"/>
      <c r="F21" s="229"/>
      <c r="G21" s="229"/>
      <c r="H21" s="229"/>
      <c r="I21" s="229"/>
      <c r="J21" s="229"/>
      <c r="K21" s="229"/>
    </row>
    <row r="22" spans="5:11" x14ac:dyDescent="0.25">
      <c r="E22" s="229"/>
      <c r="F22" s="229"/>
      <c r="G22" s="229"/>
      <c r="H22" s="229"/>
      <c r="I22" s="229"/>
      <c r="J22" s="229"/>
      <c r="K22" s="229"/>
    </row>
    <row r="23" spans="5:11" x14ac:dyDescent="0.25">
      <c r="E23" s="229"/>
      <c r="F23" s="229"/>
      <c r="G23" s="229"/>
      <c r="H23" s="229"/>
      <c r="I23" s="229"/>
      <c r="J23" s="229"/>
      <c r="K23" s="229"/>
    </row>
    <row r="24" spans="5:11" x14ac:dyDescent="0.25">
      <c r="E24" s="229"/>
      <c r="F24" s="229"/>
      <c r="G24" s="229"/>
      <c r="H24" s="229"/>
      <c r="I24" s="229"/>
      <c r="J24" s="229"/>
      <c r="K24" s="229"/>
    </row>
    <row r="25" spans="5:11" x14ac:dyDescent="0.25">
      <c r="E25" s="229"/>
      <c r="F25" s="229"/>
      <c r="G25" s="229"/>
      <c r="H25" s="229"/>
      <c r="I25" s="229"/>
      <c r="J25" s="229"/>
      <c r="K25" s="229"/>
    </row>
    <row r="26" spans="5:11" x14ac:dyDescent="0.25">
      <c r="E26" s="229"/>
      <c r="F26" s="229"/>
      <c r="G26" s="229"/>
      <c r="H26" s="229"/>
      <c r="I26" s="229"/>
      <c r="J26" s="229"/>
      <c r="K26" s="229"/>
    </row>
    <row r="27" spans="5:11" x14ac:dyDescent="0.25">
      <c r="E27" s="229"/>
      <c r="F27" s="229"/>
      <c r="G27" s="229"/>
      <c r="H27" s="229"/>
      <c r="I27" s="229"/>
      <c r="J27" s="229"/>
      <c r="K27" s="229"/>
    </row>
    <row r="28" spans="5:11" x14ac:dyDescent="0.25">
      <c r="E28" s="229"/>
      <c r="F28" s="229"/>
      <c r="G28" s="229"/>
      <c r="H28" s="229"/>
      <c r="I28" s="229"/>
      <c r="J28" s="229"/>
      <c r="K28" s="229"/>
    </row>
    <row r="29" spans="5:11" x14ac:dyDescent="0.25">
      <c r="E29" s="229"/>
      <c r="F29" s="229"/>
      <c r="G29" s="229"/>
      <c r="H29" s="229"/>
      <c r="I29" s="229"/>
      <c r="J29" s="229"/>
      <c r="K29" s="229"/>
    </row>
  </sheetData>
  <conditionalFormatting pivot="1" sqref="N6:N7">
    <cfRule type="dataBar" priority="8">
      <dataBar>
        <cfvo type="min"/>
        <cfvo type="max"/>
        <color rgb="FFFAA0A2"/>
      </dataBar>
      <extLst>
        <ext xmlns:x14="http://schemas.microsoft.com/office/spreadsheetml/2009/9/main" uri="{B025F937-C7B1-47D3-B67F-A62EFF666E3E}">
          <x14:id>{77D290FE-DB24-4C6E-B35D-7059A4999B98}</x14:id>
        </ext>
      </extLst>
    </cfRule>
  </conditionalFormatting>
  <conditionalFormatting pivot="1" sqref="M6:M7">
    <cfRule type="colorScale" priority="7">
      <colorScale>
        <cfvo type="min"/>
        <cfvo type="max"/>
        <color rgb="FFFCFCFF"/>
        <color theme="3" tint="0.39997558519241921"/>
      </colorScale>
    </cfRule>
  </conditionalFormatting>
  <conditionalFormatting pivot="1" sqref="O6:O7">
    <cfRule type="iconSet" priority="6">
      <iconSet iconSet="3Symbols" reverse="1">
        <cfvo type="percent" val="0"/>
        <cfvo type="num" val="2.5000000000000001E-3"/>
        <cfvo type="num" val="5.0000000000000001E-3"/>
      </iconSet>
    </cfRule>
  </conditionalFormatting>
  <conditionalFormatting pivot="1" sqref="F6">
    <cfRule type="colorScale" priority="5">
      <colorScale>
        <cfvo type="min"/>
        <cfvo type="max"/>
        <color rgb="FFFCFCFF"/>
        <color theme="3" tint="0.39997558519241921"/>
      </colorScale>
    </cfRule>
  </conditionalFormatting>
  <conditionalFormatting pivot="1" sqref="G6">
    <cfRule type="dataBar" priority="4">
      <dataBar>
        <cfvo type="min"/>
        <cfvo type="max"/>
        <color rgb="FFFCC0C1"/>
      </dataBar>
      <extLst>
        <ext xmlns:x14="http://schemas.microsoft.com/office/spreadsheetml/2009/9/main" uri="{B025F937-C7B1-47D3-B67F-A62EFF666E3E}">
          <x14:id>{3345B6FB-4B54-4F65-B95E-DA87AD862C0E}</x14:id>
        </ext>
      </extLst>
    </cfRule>
  </conditionalFormatting>
  <conditionalFormatting pivot="1" sqref="H6">
    <cfRule type="iconSet" priority="3">
      <iconSet iconSet="3Symbols" reverse="1">
        <cfvo type="percent" val="0"/>
        <cfvo type="num" val="2.5000000000000001E-3"/>
        <cfvo type="num" val="5.0000000000000001E-3"/>
      </iconSet>
    </cfRule>
  </conditionalFormatting>
  <conditionalFormatting pivot="1" sqref="H6">
    <cfRule type="colorScale" priority="2">
      <colorScale>
        <cfvo type="min"/>
        <cfvo type="num" val="5.0000000000000001E-3"/>
        <cfvo type="max"/>
        <color rgb="FFA1D7AF"/>
        <color rgb="FFFFFFCC"/>
        <color rgb="FFFAA0A2"/>
      </colorScale>
    </cfRule>
  </conditionalFormatting>
  <conditionalFormatting pivot="1" sqref="O6:O7">
    <cfRule type="colorScale" priority="1">
      <colorScale>
        <cfvo type="min"/>
        <cfvo type="num" val="5.0000000000000001E-3"/>
        <cfvo type="max"/>
        <color rgb="FFA1D7AF"/>
        <color rgb="FFFFFFCC"/>
        <color rgb="FFFAA0A2"/>
      </colorScale>
    </cfRule>
  </conditionalFormatting>
  <pageMargins left="0.7" right="0.7" top="0.75" bottom="0.75" header="0.3" footer="0.3"/>
  <drawing r:id="rId3"/>
  <extLst>
    <ext xmlns:x14="http://schemas.microsoft.com/office/spreadsheetml/2009/9/main" uri="{78C0D931-6437-407d-A8EE-F0AAD7539E65}">
      <x14:conditionalFormattings>
        <x14:conditionalFormatting xmlns:xm="http://schemas.microsoft.com/office/excel/2006/main" pivot="1">
          <x14:cfRule type="dataBar" id="{77D290FE-DB24-4C6E-B35D-7059A4999B98}">
            <x14:dataBar minLength="0" maxLength="100" border="1" negativeBarBorderColorSameAsPositive="0">
              <x14:cfvo type="autoMin"/>
              <x14:cfvo type="autoMax"/>
              <x14:borderColor rgb="FFFAA0A2"/>
              <x14:negativeFillColor rgb="FFFF0000"/>
              <x14:negativeBorderColor rgb="FFFF0000"/>
              <x14:axisColor rgb="FF000000"/>
            </x14:dataBar>
          </x14:cfRule>
          <xm:sqref>N6:N7</xm:sqref>
        </x14:conditionalFormatting>
        <x14:conditionalFormatting xmlns:xm="http://schemas.microsoft.com/office/excel/2006/main" pivot="1">
          <x14:cfRule type="dataBar" id="{3345B6FB-4B54-4F65-B95E-DA87AD862C0E}">
            <x14:dataBar minLength="0" maxLength="100" border="1" negativeBarBorderColorSameAsPositive="0">
              <x14:cfvo type="autoMin"/>
              <x14:cfvo type="autoMax"/>
              <x14:borderColor rgb="FFFAA0A2"/>
              <x14:negativeFillColor rgb="FFFF0000"/>
              <x14:negativeBorderColor rgb="FFFF0000"/>
              <x14:axisColor rgb="FF000000"/>
            </x14:dataBar>
          </x14:cfRule>
          <xm:sqref>G6</xm:sqref>
        </x14:conditionalFormatting>
      </x14:conditionalFormattings>
    </ext>
    <ext xmlns:x14="http://schemas.microsoft.com/office/spreadsheetml/2009/9/main" uri="{A8765BA9-456A-4dab-B4F3-ACF838C121DE}">
      <x14:slicerList>
        <x14:slicer r:id="rId4"/>
      </x14:slicerList>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Q11"/>
  <sheetViews>
    <sheetView showGridLines="0" showRowColHeaders="0" workbookViewId="0">
      <selection activeCell="G11" sqref="G11"/>
    </sheetView>
  </sheetViews>
  <sheetFormatPr defaultRowHeight="15" x14ac:dyDescent="0.25"/>
  <cols>
    <col min="1" max="1" width="2.42578125" customWidth="1"/>
    <col min="6" max="6" width="15.85546875" customWidth="1"/>
    <col min="7" max="7" width="22.5703125" customWidth="1"/>
    <col min="8" max="8" width="15" customWidth="1"/>
    <col min="9" max="9" width="13.42578125" customWidth="1"/>
    <col min="10" max="10" width="12.7109375" customWidth="1"/>
    <col min="11" max="11" width="12.5703125" customWidth="1"/>
  </cols>
  <sheetData>
    <row r="1" spans="2:17" ht="21" x14ac:dyDescent="0.35">
      <c r="B1" s="235" t="s">
        <v>262</v>
      </c>
      <c r="C1" s="234"/>
      <c r="D1" s="234"/>
      <c r="E1" s="234"/>
      <c r="F1" s="234"/>
      <c r="G1" s="234"/>
      <c r="H1" s="234"/>
      <c r="I1" s="234"/>
      <c r="J1" s="236" t="str">
        <f>Overview!O1</f>
        <v>v2.4.08</v>
      </c>
      <c r="K1" s="234"/>
      <c r="L1" s="234"/>
      <c r="M1" s="234"/>
      <c r="N1" s="234"/>
      <c r="P1" s="234"/>
      <c r="Q1" s="234"/>
    </row>
    <row r="2" spans="2:17" x14ac:dyDescent="0.25">
      <c r="B2" s="234"/>
      <c r="C2" s="234"/>
      <c r="D2" s="234"/>
      <c r="E2" s="234"/>
      <c r="F2" s="234"/>
      <c r="G2" s="234"/>
      <c r="H2" s="234"/>
      <c r="I2" s="234"/>
      <c r="J2" s="234"/>
      <c r="K2" s="234"/>
      <c r="L2" s="234"/>
      <c r="M2" s="234"/>
      <c r="N2" s="234"/>
      <c r="O2" s="234"/>
      <c r="P2" s="234"/>
      <c r="Q2" s="234"/>
    </row>
    <row r="3" spans="2:17" x14ac:dyDescent="0.25">
      <c r="B3" s="234"/>
      <c r="C3" s="234"/>
      <c r="D3" s="234"/>
      <c r="E3" s="234"/>
      <c r="F3" s="234"/>
      <c r="G3" s="234"/>
      <c r="H3" s="234"/>
      <c r="I3" s="234"/>
      <c r="J3" s="234"/>
      <c r="K3" s="234"/>
      <c r="L3" s="234"/>
      <c r="M3" s="234"/>
      <c r="N3" s="234"/>
      <c r="O3" s="234"/>
      <c r="P3" s="234"/>
      <c r="Q3" s="234"/>
    </row>
    <row r="4" spans="2:17" x14ac:dyDescent="0.25">
      <c r="B4" s="234"/>
      <c r="C4" s="234"/>
      <c r="D4" s="234"/>
      <c r="E4" s="234"/>
      <c r="F4" s="234"/>
      <c r="G4" s="234"/>
      <c r="H4" s="234"/>
      <c r="I4" s="234"/>
      <c r="J4" s="234"/>
      <c r="K4" s="234"/>
      <c r="L4" s="234"/>
      <c r="M4" s="234"/>
      <c r="N4" s="234"/>
      <c r="O4" s="234"/>
      <c r="P4" s="234"/>
      <c r="Q4" s="234"/>
    </row>
    <row r="5" spans="2:17" x14ac:dyDescent="0.25">
      <c r="B5" s="234"/>
      <c r="C5" s="234"/>
      <c r="D5" s="234"/>
      <c r="E5" s="234"/>
      <c r="F5" s="234"/>
      <c r="G5" s="234"/>
      <c r="H5" s="234"/>
      <c r="I5" s="234"/>
      <c r="J5" s="234"/>
      <c r="K5" s="234"/>
      <c r="L5" s="234"/>
      <c r="M5" s="234"/>
      <c r="N5" s="234"/>
      <c r="O5" s="234"/>
      <c r="P5" s="234"/>
      <c r="Q5" s="234"/>
    </row>
    <row r="6" spans="2:17" x14ac:dyDescent="0.25">
      <c r="B6" s="234"/>
      <c r="C6" s="234"/>
      <c r="D6" s="234"/>
      <c r="E6" s="234"/>
      <c r="F6" s="234"/>
      <c r="G6" s="234"/>
      <c r="H6" s="234"/>
      <c r="I6" s="234"/>
      <c r="J6" s="234"/>
      <c r="K6" s="234"/>
      <c r="L6" s="234"/>
      <c r="M6" s="234"/>
      <c r="N6" s="234"/>
      <c r="O6" s="234"/>
      <c r="P6" s="234"/>
      <c r="Q6" s="234"/>
    </row>
    <row r="7" spans="2:17" x14ac:dyDescent="0.25">
      <c r="B7" s="234"/>
      <c r="C7" s="234"/>
      <c r="D7" s="234"/>
      <c r="E7" s="234"/>
      <c r="F7" s="234"/>
      <c r="G7" s="234"/>
      <c r="H7" s="234"/>
      <c r="I7" s="234"/>
      <c r="J7" s="234"/>
      <c r="K7" s="234"/>
      <c r="L7" s="234"/>
      <c r="M7" s="234"/>
      <c r="N7" s="234"/>
      <c r="O7" s="234"/>
      <c r="P7" s="234"/>
      <c r="Q7" s="234"/>
    </row>
    <row r="8" spans="2:17" x14ac:dyDescent="0.25">
      <c r="B8" s="234"/>
      <c r="C8" s="234"/>
      <c r="D8" s="234"/>
      <c r="E8" s="234"/>
      <c r="F8" s="234"/>
      <c r="G8" s="234"/>
      <c r="H8" s="234"/>
      <c r="I8" s="234"/>
      <c r="J8" s="234"/>
      <c r="K8" s="234"/>
      <c r="L8" s="234"/>
      <c r="M8" s="234"/>
      <c r="N8" s="234"/>
      <c r="O8" s="234"/>
      <c r="P8" s="234"/>
      <c r="Q8" s="234"/>
    </row>
    <row r="11" spans="2:17" x14ac:dyDescent="0.25">
      <c r="B11" s="234"/>
      <c r="C11" s="234"/>
      <c r="D11" s="234"/>
      <c r="E11" s="234"/>
      <c r="F11" s="348" t="s">
        <v>268</v>
      </c>
      <c r="G11" s="316" t="s">
        <v>263</v>
      </c>
      <c r="H11" s="316" t="s">
        <v>264</v>
      </c>
      <c r="I11" s="316" t="s">
        <v>265</v>
      </c>
      <c r="J11" s="316" t="s">
        <v>266</v>
      </c>
      <c r="K11" s="316" t="s">
        <v>267</v>
      </c>
      <c r="L11" s="234"/>
      <c r="M11" s="234"/>
      <c r="N11" s="234"/>
      <c r="O11" s="234"/>
      <c r="P11" s="234"/>
      <c r="Q11" s="234"/>
    </row>
  </sheetData>
  <pageMargins left="0.7" right="0.7" top="0.75" bottom="0.75" header="0.3" footer="0.3"/>
  <drawing r:id="rId2"/>
  <extLst>
    <ext xmlns:x14="http://schemas.microsoft.com/office/spreadsheetml/2009/9/main" uri="{A8765BA9-456A-4dab-B4F3-ACF838C121DE}">
      <x14:slicerList>
        <x14:slicer r:id="rId3"/>
      </x14:slicerList>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L35"/>
  <sheetViews>
    <sheetView workbookViewId="0">
      <selection activeCell="F12" sqref="F12"/>
    </sheetView>
  </sheetViews>
  <sheetFormatPr defaultRowHeight="15" x14ac:dyDescent="0.25"/>
  <cols>
    <col min="1" max="1" width="18" bestFit="1" customWidth="1"/>
    <col min="2" max="2" width="9.28515625" customWidth="1"/>
    <col min="3" max="3" width="9.7109375" customWidth="1"/>
    <col min="4" max="4" width="11" bestFit="1" customWidth="1"/>
    <col min="5" max="5" width="9.85546875" customWidth="1"/>
    <col min="6" max="6" width="20.140625" bestFit="1" customWidth="1"/>
    <col min="7" max="7" width="16.85546875" bestFit="1" customWidth="1"/>
    <col min="8" max="8" width="9.140625" style="271"/>
    <col min="9" max="9" width="13.85546875" bestFit="1" customWidth="1"/>
    <col min="10" max="10" width="15.140625" bestFit="1" customWidth="1"/>
    <col min="11" max="11" width="12.7109375" bestFit="1" customWidth="1"/>
    <col min="12" max="12" width="18" bestFit="1" customWidth="1"/>
  </cols>
  <sheetData>
    <row r="1" spans="1:12" s="271" customFormat="1" x14ac:dyDescent="0.25">
      <c r="A1" s="271" t="s">
        <v>308</v>
      </c>
    </row>
    <row r="2" spans="1:12" s="271" customFormat="1" x14ac:dyDescent="0.25">
      <c r="A2" s="271" t="s">
        <v>309</v>
      </c>
    </row>
    <row r="3" spans="1:12" s="271" customFormat="1" x14ac:dyDescent="0.25">
      <c r="A3" s="14" t="s">
        <v>324</v>
      </c>
    </row>
    <row r="4" spans="1:12" x14ac:dyDescent="0.25">
      <c r="A4" s="348" t="s">
        <v>229</v>
      </c>
      <c r="B4" s="316" t="s" vm="1">
        <v>341</v>
      </c>
    </row>
    <row r="5" spans="1:12" x14ac:dyDescent="0.25">
      <c r="A5" s="348" t="s">
        <v>103</v>
      </c>
      <c r="B5" s="316" t="s" vm="2">
        <v>288</v>
      </c>
    </row>
    <row r="6" spans="1:12" x14ac:dyDescent="0.25">
      <c r="A6" s="348" t="s">
        <v>2</v>
      </c>
      <c r="B6" s="316" t="s" vm="3">
        <v>20</v>
      </c>
    </row>
    <row r="7" spans="1:12" x14ac:dyDescent="0.25">
      <c r="A7" s="348" t="s">
        <v>58</v>
      </c>
      <c r="B7" s="316" t="s" vm="4">
        <v>22</v>
      </c>
    </row>
    <row r="9" spans="1:12" x14ac:dyDescent="0.25">
      <c r="A9" s="348" t="s">
        <v>105</v>
      </c>
      <c r="B9" s="348" t="s">
        <v>214</v>
      </c>
      <c r="C9" s="316" t="s">
        <v>198</v>
      </c>
      <c r="D9" s="316" t="s">
        <v>165</v>
      </c>
      <c r="E9" s="316" t="s">
        <v>168</v>
      </c>
      <c r="F9" s="316" t="s">
        <v>299</v>
      </c>
      <c r="G9" s="316" t="s">
        <v>257</v>
      </c>
      <c r="I9" t="s">
        <v>300</v>
      </c>
      <c r="J9" t="s">
        <v>301</v>
      </c>
      <c r="K9" t="s">
        <v>302</v>
      </c>
      <c r="L9" t="s">
        <v>313</v>
      </c>
    </row>
    <row r="10" spans="1:12" x14ac:dyDescent="0.25">
      <c r="A10" s="316" t="s">
        <v>349</v>
      </c>
      <c r="B10" s="316" t="s">
        <v>343</v>
      </c>
      <c r="C10" s="338">
        <v>349.267</v>
      </c>
      <c r="D10" s="338">
        <v>482.05</v>
      </c>
      <c r="E10" s="338"/>
      <c r="F10" s="339"/>
      <c r="G10" s="339"/>
      <c r="I10" s="268">
        <f>C10/2</f>
        <v>174.6335</v>
      </c>
      <c r="J10" s="268">
        <f t="shared" ref="J10:K25" si="0">D10/2</f>
        <v>241.02500000000001</v>
      </c>
      <c r="K10" s="268">
        <f t="shared" si="0"/>
        <v>0</v>
      </c>
      <c r="L10" s="268">
        <f>G10/2</f>
        <v>0</v>
      </c>
    </row>
    <row r="11" spans="1:12" x14ac:dyDescent="0.25">
      <c r="B11" s="316" t="s">
        <v>342</v>
      </c>
      <c r="C11" s="338">
        <v>349.267</v>
      </c>
      <c r="D11" s="338">
        <v>480.31</v>
      </c>
      <c r="E11" s="338"/>
      <c r="F11" s="339"/>
      <c r="G11" s="339"/>
      <c r="I11" s="268">
        <f t="shared" ref="I11:I35" si="1">C11/2</f>
        <v>174.6335</v>
      </c>
      <c r="J11" s="268">
        <f t="shared" si="0"/>
        <v>240.155</v>
      </c>
      <c r="K11" s="268">
        <f t="shared" si="0"/>
        <v>0</v>
      </c>
      <c r="L11" s="268">
        <f t="shared" ref="L11:L35" si="2">G11/2</f>
        <v>0</v>
      </c>
    </row>
    <row r="12" spans="1:12" x14ac:dyDescent="0.25">
      <c r="B12" s="316" t="s">
        <v>344</v>
      </c>
      <c r="C12" s="338">
        <v>349.267</v>
      </c>
      <c r="D12" s="338">
        <v>466.03</v>
      </c>
      <c r="E12" s="338"/>
      <c r="F12" s="339"/>
      <c r="G12" s="339"/>
      <c r="I12" s="268">
        <f t="shared" si="1"/>
        <v>174.6335</v>
      </c>
      <c r="J12" s="268">
        <f t="shared" si="0"/>
        <v>233.01499999999999</v>
      </c>
      <c r="K12" s="268">
        <f t="shared" si="0"/>
        <v>0</v>
      </c>
      <c r="L12" s="268">
        <f t="shared" si="2"/>
        <v>0</v>
      </c>
    </row>
    <row r="13" spans="1:12" x14ac:dyDescent="0.25">
      <c r="A13" s="316" t="s">
        <v>352</v>
      </c>
      <c r="B13" s="316"/>
      <c r="C13" s="338">
        <v>349.267</v>
      </c>
      <c r="D13" s="338">
        <v>466.03</v>
      </c>
      <c r="E13" s="338"/>
      <c r="F13" s="339"/>
      <c r="G13" s="339"/>
      <c r="I13" s="268">
        <f t="shared" si="1"/>
        <v>174.6335</v>
      </c>
      <c r="J13" s="268">
        <f t="shared" si="0"/>
        <v>233.01499999999999</v>
      </c>
      <c r="K13" s="268">
        <f t="shared" si="0"/>
        <v>0</v>
      </c>
      <c r="L13" s="268">
        <f t="shared" si="2"/>
        <v>0</v>
      </c>
    </row>
    <row r="14" spans="1:12" x14ac:dyDescent="0.25">
      <c r="A14" s="316" t="s">
        <v>188</v>
      </c>
      <c r="C14" s="338">
        <v>349.267</v>
      </c>
      <c r="D14" s="338">
        <v>466.03</v>
      </c>
      <c r="E14" s="338"/>
      <c r="F14" s="339"/>
      <c r="G14" s="339"/>
      <c r="I14" s="268">
        <f t="shared" si="1"/>
        <v>174.6335</v>
      </c>
      <c r="J14" s="268">
        <f t="shared" si="0"/>
        <v>233.01499999999999</v>
      </c>
      <c r="K14" s="268">
        <f t="shared" si="0"/>
        <v>0</v>
      </c>
      <c r="L14" s="268">
        <f t="shared" si="2"/>
        <v>0</v>
      </c>
    </row>
    <row r="15" spans="1:12" x14ac:dyDescent="0.25">
      <c r="I15" s="268">
        <f t="shared" si="1"/>
        <v>0</v>
      </c>
      <c r="J15" s="268">
        <f t="shared" si="0"/>
        <v>0</v>
      </c>
      <c r="K15" s="268">
        <f t="shared" si="0"/>
        <v>0</v>
      </c>
      <c r="L15" s="268">
        <f t="shared" si="2"/>
        <v>0</v>
      </c>
    </row>
    <row r="16" spans="1:12" x14ac:dyDescent="0.25">
      <c r="I16" s="268">
        <f t="shared" si="1"/>
        <v>0</v>
      </c>
      <c r="J16" s="268">
        <f t="shared" si="0"/>
        <v>0</v>
      </c>
      <c r="K16" s="268">
        <f t="shared" si="0"/>
        <v>0</v>
      </c>
      <c r="L16" s="268">
        <f t="shared" si="2"/>
        <v>0</v>
      </c>
    </row>
    <row r="17" spans="8:12" x14ac:dyDescent="0.25">
      <c r="I17" s="268">
        <f t="shared" si="1"/>
        <v>0</v>
      </c>
      <c r="J17" s="268">
        <f t="shared" si="0"/>
        <v>0</v>
      </c>
      <c r="K17" s="268">
        <f t="shared" si="0"/>
        <v>0</v>
      </c>
      <c r="L17" s="268">
        <f t="shared" si="2"/>
        <v>0</v>
      </c>
    </row>
    <row r="18" spans="8:12" x14ac:dyDescent="0.25">
      <c r="I18" s="268">
        <f t="shared" si="1"/>
        <v>0</v>
      </c>
      <c r="J18" s="268">
        <f t="shared" si="0"/>
        <v>0</v>
      </c>
      <c r="K18" s="268">
        <f t="shared" si="0"/>
        <v>0</v>
      </c>
      <c r="L18" s="268">
        <f t="shared" si="2"/>
        <v>0</v>
      </c>
    </row>
    <row r="19" spans="8:12" x14ac:dyDescent="0.25">
      <c r="I19" s="268">
        <f t="shared" si="1"/>
        <v>0</v>
      </c>
      <c r="J19" s="268">
        <f t="shared" si="0"/>
        <v>0</v>
      </c>
      <c r="K19" s="268">
        <f t="shared" si="0"/>
        <v>0</v>
      </c>
      <c r="L19" s="268">
        <f t="shared" si="2"/>
        <v>0</v>
      </c>
    </row>
    <row r="20" spans="8:12" x14ac:dyDescent="0.25">
      <c r="I20" s="268">
        <f t="shared" si="1"/>
        <v>0</v>
      </c>
      <c r="J20" s="268">
        <f t="shared" si="0"/>
        <v>0</v>
      </c>
      <c r="K20" s="268">
        <f t="shared" si="0"/>
        <v>0</v>
      </c>
      <c r="L20" s="268">
        <f t="shared" si="2"/>
        <v>0</v>
      </c>
    </row>
    <row r="21" spans="8:12" x14ac:dyDescent="0.25">
      <c r="I21" s="268">
        <f t="shared" si="1"/>
        <v>0</v>
      </c>
      <c r="J21" s="268">
        <f t="shared" si="0"/>
        <v>0</v>
      </c>
      <c r="K21" s="268">
        <f t="shared" si="0"/>
        <v>0</v>
      </c>
      <c r="L21" s="268">
        <f t="shared" si="2"/>
        <v>0</v>
      </c>
    </row>
    <row r="22" spans="8:12" x14ac:dyDescent="0.25">
      <c r="H22" s="270"/>
      <c r="I22" s="301">
        <f t="shared" si="1"/>
        <v>0</v>
      </c>
      <c r="J22" s="301">
        <f t="shared" si="0"/>
        <v>0</v>
      </c>
      <c r="K22" s="301">
        <f t="shared" si="0"/>
        <v>0</v>
      </c>
      <c r="L22" s="301">
        <f t="shared" si="2"/>
        <v>0</v>
      </c>
    </row>
    <row r="23" spans="8:12" x14ac:dyDescent="0.25">
      <c r="I23" s="268">
        <f t="shared" si="1"/>
        <v>0</v>
      </c>
      <c r="J23" s="268">
        <f t="shared" si="0"/>
        <v>0</v>
      </c>
      <c r="K23" s="268">
        <f t="shared" si="0"/>
        <v>0</v>
      </c>
      <c r="L23" s="268">
        <f t="shared" si="2"/>
        <v>0</v>
      </c>
    </row>
    <row r="24" spans="8:12" x14ac:dyDescent="0.25">
      <c r="I24" s="268">
        <f t="shared" si="1"/>
        <v>0</v>
      </c>
      <c r="J24" s="268">
        <f t="shared" si="0"/>
        <v>0</v>
      </c>
      <c r="K24" s="268">
        <f t="shared" si="0"/>
        <v>0</v>
      </c>
      <c r="L24" s="268">
        <f t="shared" si="2"/>
        <v>0</v>
      </c>
    </row>
    <row r="25" spans="8:12" x14ac:dyDescent="0.25">
      <c r="I25" s="268">
        <f t="shared" si="1"/>
        <v>0</v>
      </c>
      <c r="J25" s="268">
        <f t="shared" si="0"/>
        <v>0</v>
      </c>
      <c r="K25" s="268">
        <f t="shared" si="0"/>
        <v>0</v>
      </c>
      <c r="L25" s="268">
        <f t="shared" si="2"/>
        <v>0</v>
      </c>
    </row>
    <row r="26" spans="8:12" x14ac:dyDescent="0.25">
      <c r="I26" s="268">
        <f t="shared" si="1"/>
        <v>0</v>
      </c>
      <c r="J26" s="268">
        <f t="shared" ref="J26:J35" si="3">D26/2</f>
        <v>0</v>
      </c>
      <c r="K26" s="268">
        <f t="shared" ref="K26:K35" si="4">E26/2</f>
        <v>0</v>
      </c>
      <c r="L26" s="268">
        <f t="shared" si="2"/>
        <v>0</v>
      </c>
    </row>
    <row r="27" spans="8:12" x14ac:dyDescent="0.25">
      <c r="I27" s="268">
        <f t="shared" si="1"/>
        <v>0</v>
      </c>
      <c r="J27" s="268">
        <f t="shared" si="3"/>
        <v>0</v>
      </c>
      <c r="K27" s="268">
        <f t="shared" si="4"/>
        <v>0</v>
      </c>
      <c r="L27" s="268">
        <f t="shared" si="2"/>
        <v>0</v>
      </c>
    </row>
    <row r="28" spans="8:12" x14ac:dyDescent="0.25">
      <c r="I28" s="268">
        <f t="shared" si="1"/>
        <v>0</v>
      </c>
      <c r="J28" s="268">
        <f t="shared" si="3"/>
        <v>0</v>
      </c>
      <c r="K28" s="268">
        <f t="shared" si="4"/>
        <v>0</v>
      </c>
      <c r="L28" s="268">
        <f t="shared" si="2"/>
        <v>0</v>
      </c>
    </row>
    <row r="29" spans="8:12" x14ac:dyDescent="0.25">
      <c r="I29" s="268">
        <f t="shared" si="1"/>
        <v>0</v>
      </c>
      <c r="J29" s="268">
        <f t="shared" si="3"/>
        <v>0</v>
      </c>
      <c r="K29" s="268">
        <f t="shared" si="4"/>
        <v>0</v>
      </c>
      <c r="L29" s="268">
        <f t="shared" si="2"/>
        <v>0</v>
      </c>
    </row>
    <row r="30" spans="8:12" x14ac:dyDescent="0.25">
      <c r="I30" s="268">
        <f t="shared" si="1"/>
        <v>0</v>
      </c>
      <c r="J30" s="268">
        <f t="shared" si="3"/>
        <v>0</v>
      </c>
      <c r="K30" s="268">
        <f t="shared" si="4"/>
        <v>0</v>
      </c>
      <c r="L30" s="268">
        <f t="shared" si="2"/>
        <v>0</v>
      </c>
    </row>
    <row r="31" spans="8:12" x14ac:dyDescent="0.25">
      <c r="I31" s="268">
        <f t="shared" si="1"/>
        <v>0</v>
      </c>
      <c r="J31" s="268">
        <f t="shared" si="3"/>
        <v>0</v>
      </c>
      <c r="K31" s="268">
        <f t="shared" si="4"/>
        <v>0</v>
      </c>
      <c r="L31" s="268">
        <f t="shared" si="2"/>
        <v>0</v>
      </c>
    </row>
    <row r="32" spans="8:12" x14ac:dyDescent="0.25">
      <c r="I32" s="268">
        <f t="shared" si="1"/>
        <v>0</v>
      </c>
      <c r="J32" s="268">
        <f t="shared" si="3"/>
        <v>0</v>
      </c>
      <c r="K32" s="268">
        <f t="shared" si="4"/>
        <v>0</v>
      </c>
      <c r="L32" s="268">
        <f t="shared" si="2"/>
        <v>0</v>
      </c>
    </row>
    <row r="33" spans="9:12" x14ac:dyDescent="0.25">
      <c r="I33" s="268">
        <f t="shared" si="1"/>
        <v>0</v>
      </c>
      <c r="J33" s="268">
        <f t="shared" si="3"/>
        <v>0</v>
      </c>
      <c r="K33" s="268">
        <f t="shared" si="4"/>
        <v>0</v>
      </c>
      <c r="L33" s="268">
        <f t="shared" si="2"/>
        <v>0</v>
      </c>
    </row>
    <row r="34" spans="9:12" x14ac:dyDescent="0.25">
      <c r="I34" s="268">
        <f t="shared" si="1"/>
        <v>0</v>
      </c>
      <c r="J34" s="268">
        <f t="shared" si="3"/>
        <v>0</v>
      </c>
      <c r="K34" s="268">
        <f t="shared" si="4"/>
        <v>0</v>
      </c>
      <c r="L34" s="268">
        <f t="shared" si="2"/>
        <v>0</v>
      </c>
    </row>
    <row r="35" spans="9:12" x14ac:dyDescent="0.25">
      <c r="I35" s="268">
        <f t="shared" si="1"/>
        <v>0</v>
      </c>
      <c r="J35" s="268">
        <f t="shared" si="3"/>
        <v>0</v>
      </c>
      <c r="K35" s="268">
        <f t="shared" si="4"/>
        <v>0</v>
      </c>
      <c r="L35" s="268">
        <f t="shared" si="2"/>
        <v>0</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_rels/item49.xml.rels><?xml version="1.0" encoding="UTF-8" standalone="yes"?>
<Relationships xmlns="http://schemas.openxmlformats.org/package/2006/relationships"><Relationship Id="rId1" Type="http://schemas.openxmlformats.org/officeDocument/2006/relationships/customXmlProps" Target="itemProps49.xml"/></Relationships>
</file>

<file path=customXml/_rels/item50.xml.rels><?xml version="1.0" encoding="UTF-8" standalone="yes"?>
<Relationships xmlns="http://schemas.openxmlformats.org/package/2006/relationships"><Relationship Id="rId1" Type="http://schemas.openxmlformats.org/officeDocument/2006/relationships/customXmlProps" Target="itemProps50.xml"/></Relationships>
</file>

<file path=customXml/_rels/item51.xml.rels><?xml version="1.0" encoding="UTF-8" standalone="yes"?>
<Relationships xmlns="http://schemas.openxmlformats.org/package/2006/relationships"><Relationship Id="rId1" Type="http://schemas.openxmlformats.org/officeDocument/2006/relationships/customXmlProps" Target="itemProps51.xml"/></Relationships>
</file>

<file path=customXml/_rels/item52.xml.rels><?xml version="1.0" encoding="UTF-8" standalone="yes"?>
<Relationships xmlns="http://schemas.openxmlformats.org/package/2006/relationships"><Relationship Id="rId1" Type="http://schemas.openxmlformats.org/officeDocument/2006/relationships/customXmlProps" Target="itemProps52.xml"/></Relationships>
</file>

<file path=customXml/_rels/item53.xml.rels><?xml version="1.0" encoding="UTF-8" standalone="yes"?>
<Relationships xmlns="http://schemas.openxmlformats.org/package/2006/relationships"><Relationship Id="rId1" Type="http://schemas.openxmlformats.org/officeDocument/2006/relationships/customXmlProps" Target="itemProps53.xml"/></Relationships>
</file>

<file path=customXml/_rels/item54.xml.rels><?xml version="1.0" encoding="UTF-8" standalone="yes"?>
<Relationships xmlns="http://schemas.openxmlformats.org/package/2006/relationships"><Relationship Id="rId1" Type="http://schemas.openxmlformats.org/officeDocument/2006/relationships/customXmlProps" Target="itemProps54.xml"/></Relationships>
</file>

<file path=customXml/_rels/item55.xml.rels><?xml version="1.0" encoding="UTF-8" standalone="yes"?>
<Relationships xmlns="http://schemas.openxmlformats.org/package/2006/relationships"><Relationship Id="rId1" Type="http://schemas.openxmlformats.org/officeDocument/2006/relationships/customXmlProps" Target="itemProps55.xml"/></Relationships>
</file>

<file path=customXml/_rels/item56.xml.rels><?xml version="1.0" encoding="UTF-8" standalone="yes"?>
<Relationships xmlns="http://schemas.openxmlformats.org/package/2006/relationships"><Relationship Id="rId1" Type="http://schemas.openxmlformats.org/officeDocument/2006/relationships/customXmlProps" Target="itemProps56.xml"/></Relationships>
</file>

<file path=customXml/_rels/item57.xml.rels><?xml version="1.0" encoding="UTF-8" standalone="yes"?>
<Relationships xmlns="http://schemas.openxmlformats.org/package/2006/relationships"><Relationship Id="rId1" Type="http://schemas.openxmlformats.org/officeDocument/2006/relationships/customXmlProps" Target="itemProps57.xml"/></Relationships>
</file>

<file path=customXml/_rels/item58.xml.rels><?xml version="1.0" encoding="UTF-8" standalone="yes"?>
<Relationships xmlns="http://schemas.openxmlformats.org/package/2006/relationships"><Relationship Id="rId1" Type="http://schemas.openxmlformats.org/officeDocument/2006/relationships/customXmlProps" Target="itemProps58.xml"/></Relationships>
</file>

<file path=customXml/_rels/item59.xml.rels><?xml version="1.0" encoding="UTF-8" standalone="yes"?>
<Relationships xmlns="http://schemas.openxmlformats.org/package/2006/relationships"><Relationship Id="rId1" Type="http://schemas.openxmlformats.org/officeDocument/2006/relationships/customXmlProps" Target="itemProps59.xml"/></Relationships>
</file>

<file path=customXml/_rels/item60.xml.rels><?xml version="1.0" encoding="UTF-8" standalone="yes"?>
<Relationships xmlns="http://schemas.openxmlformats.org/package/2006/relationships"><Relationship Id="rId1" Type="http://schemas.openxmlformats.org/officeDocument/2006/relationships/customXmlProps" Target="itemProps60.xml"/></Relationships>
</file>

<file path=customXml/_rels/item61.xml.rels><?xml version="1.0" encoding="UTF-8" standalone="yes"?>
<Relationships xmlns="http://schemas.openxmlformats.org/package/2006/relationships"><Relationship Id="rId1" Type="http://schemas.openxmlformats.org/officeDocument/2006/relationships/customXmlProps" Target="itemProps61.xml"/></Relationships>
</file>

<file path=customXml/_rels/item62.xml.rels><?xml version="1.0" encoding="UTF-8" standalone="yes"?>
<Relationships xmlns="http://schemas.openxmlformats.org/package/2006/relationships"><Relationship Id="rId1" Type="http://schemas.openxmlformats.org/officeDocument/2006/relationships/customXmlProps" Target="itemProps62.xml"/></Relationships>
</file>

<file path=customXml/_rels/item63.xml.rels><?xml version="1.0" encoding="UTF-8" standalone="yes"?>
<Relationships xmlns="http://schemas.openxmlformats.org/package/2006/relationships"><Relationship Id="rId1" Type="http://schemas.openxmlformats.org/officeDocument/2006/relationships/customXmlProps" Target="itemProps63.xml"/></Relationships>
</file>

<file path=customXml/_rels/item64.xml.rels><?xml version="1.0" encoding="UTF-8" standalone="yes"?>
<Relationships xmlns="http://schemas.openxmlformats.org/package/2006/relationships"><Relationship Id="rId1" Type="http://schemas.openxmlformats.org/officeDocument/2006/relationships/customXmlProps" Target="itemProps64.xml"/></Relationships>
</file>

<file path=customXml/_rels/item65.xml.rels><?xml version="1.0" encoding="UTF-8" standalone="yes"?>
<Relationships xmlns="http://schemas.openxmlformats.org/package/2006/relationships"><Relationship Id="rId1" Type="http://schemas.openxmlformats.org/officeDocument/2006/relationships/customXmlProps" Target="itemProps65.xml"/></Relationships>
</file>

<file path=customXml/_rels/item66.xml.rels><?xml version="1.0" encoding="UTF-8" standalone="yes"?>
<Relationships xmlns="http://schemas.openxmlformats.org/package/2006/relationships"><Relationship Id="rId1" Type="http://schemas.openxmlformats.org/officeDocument/2006/relationships/customXmlProps" Target="itemProps66.xml"/></Relationships>
</file>

<file path=customXml/_rels/item67.xml.rels><?xml version="1.0" encoding="UTF-8" standalone="yes"?>
<Relationships xmlns="http://schemas.openxmlformats.org/package/2006/relationships"><Relationship Id="rId1" Type="http://schemas.openxmlformats.org/officeDocument/2006/relationships/customXmlProps" Target="itemProps67.xml"/></Relationships>
</file>

<file path=customXml/_rels/item68.xml.rels><?xml version="1.0" encoding="UTF-8" standalone="yes"?>
<Relationships xmlns="http://schemas.openxmlformats.org/package/2006/relationships"><Relationship Id="rId1" Type="http://schemas.openxmlformats.org/officeDocument/2006/relationships/customXmlProps" Target="itemProps68.xml"/></Relationships>
</file>

<file path=customXml/_rels/item69.xml.rels><?xml version="1.0" encoding="UTF-8" standalone="yes"?>
<Relationships xmlns="http://schemas.openxmlformats.org/package/2006/relationships"><Relationship Id="rId1" Type="http://schemas.openxmlformats.org/officeDocument/2006/relationships/customXmlProps" Target="itemProps69.xml"/></Relationships>
</file>

<file path=customXml/_rels/item70.xml.rels><?xml version="1.0" encoding="UTF-8" standalone="yes"?>
<Relationships xmlns="http://schemas.openxmlformats.org/package/2006/relationships"><Relationship Id="rId1" Type="http://schemas.openxmlformats.org/officeDocument/2006/relationships/customXmlProps" Target="itemProps70.xml"/></Relationships>
</file>

<file path=customXml/_rels/item71.xml.rels><?xml version="1.0" encoding="UTF-8" standalone="yes"?>
<Relationships xmlns="http://schemas.openxmlformats.org/package/2006/relationships"><Relationship Id="rId1" Type="http://schemas.openxmlformats.org/officeDocument/2006/relationships/customXmlProps" Target="itemProps71.xml"/></Relationships>
</file>

<file path=customXml/_rels/item72.xml.rels><?xml version="1.0" encoding="UTF-8" standalone="yes"?>
<Relationships xmlns="http://schemas.openxmlformats.org/package/2006/relationships"><Relationship Id="rId1" Type="http://schemas.openxmlformats.org/officeDocument/2006/relationships/customXmlProps" Target="itemProps72.xml"/></Relationships>
</file>

<file path=customXml/_rels/item73.xml.rels><?xml version="1.0" encoding="UTF-8" standalone="yes"?>
<Relationships xmlns="http://schemas.openxmlformats.org/package/2006/relationships"><Relationship Id="rId1" Type="http://schemas.openxmlformats.org/officeDocument/2006/relationships/customXmlProps" Target="itemProps73.xml"/></Relationships>
</file>

<file path=customXml/_rels/item74.xml.rels><?xml version="1.0" encoding="UTF-8" standalone="yes"?>
<Relationships xmlns="http://schemas.openxmlformats.org/package/2006/relationships"><Relationship Id="rId1" Type="http://schemas.openxmlformats.org/officeDocument/2006/relationships/customXmlProps" Target="itemProps74.xml"/></Relationships>
</file>

<file path=customXml/_rels/item75.xml.rels><?xml version="1.0" encoding="UTF-8" standalone="yes"?>
<Relationships xmlns="http://schemas.openxmlformats.org/package/2006/relationships"><Relationship Id="rId1" Type="http://schemas.openxmlformats.org/officeDocument/2006/relationships/customXmlProps" Target="itemProps75.xml"/></Relationships>
</file>

<file path=customXml/_rels/item76.xml.rels><?xml version="1.0" encoding="UTF-8" standalone="yes"?>
<Relationships xmlns="http://schemas.openxmlformats.org/package/2006/relationships"><Relationship Id="rId1" Type="http://schemas.openxmlformats.org/officeDocument/2006/relationships/customXmlProps" Target="itemProps76.xml"/></Relationships>
</file>

<file path=customXml/_rels/item77.xml.rels><?xml version="1.0" encoding="UTF-8" standalone="yes"?>
<Relationships xmlns="http://schemas.openxmlformats.org/package/2006/relationships"><Relationship Id="rId1" Type="http://schemas.openxmlformats.org/officeDocument/2006/relationships/customXmlProps" Target="itemProps77.xml"/></Relationships>
</file>

<file path=customXml/_rels/item78.xml.rels><?xml version="1.0" encoding="UTF-8" standalone="yes"?>
<Relationships xmlns="http://schemas.openxmlformats.org/package/2006/relationships"><Relationship Id="rId1" Type="http://schemas.openxmlformats.org/officeDocument/2006/relationships/customXmlProps" Target="itemProps78.xml"/></Relationships>
</file>

<file path=customXml/_rels/item79.xml.rels><?xml version="1.0" encoding="UTF-8" standalone="yes"?>
<Relationships xmlns="http://schemas.openxmlformats.org/package/2006/relationships"><Relationship Id="rId1" Type="http://schemas.openxmlformats.org/officeDocument/2006/relationships/customXmlProps" Target="itemProps79.xml"/></Relationships>
</file>

<file path=customXml/_rels/item80.xml.rels><?xml version="1.0" encoding="UTF-8" standalone="yes"?>
<Relationships xmlns="http://schemas.openxmlformats.org/package/2006/relationships"><Relationship Id="rId1" Type="http://schemas.openxmlformats.org/officeDocument/2006/relationships/customXmlProps" Target="itemProps80.xml"/></Relationships>
</file>

<file path=customXml/_rels/item81.xml.rels><?xml version="1.0" encoding="UTF-8" standalone="yes"?>
<Relationships xmlns="http://schemas.openxmlformats.org/package/2006/relationships"><Relationship Id="rId1" Type="http://schemas.openxmlformats.org/officeDocument/2006/relationships/customXmlProps" Target="itemProps81.xml"/></Relationships>
</file>

<file path=customXml/_rels/item82.xml.rels><?xml version="1.0" encoding="UTF-8" standalone="yes"?>
<Relationships xmlns="http://schemas.openxmlformats.org/package/2006/relationships"><Relationship Id="rId1" Type="http://schemas.openxmlformats.org/officeDocument/2006/relationships/customXmlProps" Target="itemProps82.xml"/></Relationships>
</file>

<file path=customXml/_rels/item83.xml.rels><?xml version="1.0" encoding="UTF-8" standalone="yes"?>
<Relationships xmlns="http://schemas.openxmlformats.org/package/2006/relationships"><Relationship Id="rId1" Type="http://schemas.openxmlformats.org/officeDocument/2006/relationships/customXmlProps" Target="itemProps83.xml"/></Relationships>
</file>

<file path=customXml/_rels/item84.xml.rels><?xml version="1.0" encoding="UTF-8" standalone="yes"?>
<Relationships xmlns="http://schemas.openxmlformats.org/package/2006/relationships"><Relationship Id="rId1" Type="http://schemas.openxmlformats.org/officeDocument/2006/relationships/customXmlProps" Target="itemProps84.xml"/></Relationships>
</file>

<file path=customXml/_rels/item85.xml.rels><?xml version="1.0" encoding="UTF-8" standalone="yes"?>
<Relationships xmlns="http://schemas.openxmlformats.org/package/2006/relationships"><Relationship Id="rId1" Type="http://schemas.openxmlformats.org/officeDocument/2006/relationships/customXmlProps" Target="itemProps85.xml"/></Relationships>
</file>

<file path=customXml/_rels/item86.xml.rels><?xml version="1.0" encoding="UTF-8" standalone="yes"?>
<Relationships xmlns="http://schemas.openxmlformats.org/package/2006/relationships"><Relationship Id="rId1" Type="http://schemas.openxmlformats.org/officeDocument/2006/relationships/customXmlProps" Target="itemProps86.xml"/></Relationships>
</file>

<file path=customXml/_rels/item87.xml.rels><?xml version="1.0" encoding="UTF-8" standalone="yes"?>
<Relationships xmlns="http://schemas.openxmlformats.org/package/2006/relationships"><Relationship Id="rId1" Type="http://schemas.openxmlformats.org/officeDocument/2006/relationships/customXmlProps" Target="itemProps87.xml"/></Relationships>
</file>

<file path=customXml/_rels/item88.xml.rels><?xml version="1.0" encoding="UTF-8" standalone="yes"?>
<Relationships xmlns="http://schemas.openxmlformats.org/package/2006/relationships"><Relationship Id="rId1" Type="http://schemas.openxmlformats.org/officeDocument/2006/relationships/customXmlProps" Target="itemProps88.xml"/></Relationships>
</file>

<file path=customXml/_rels/item89.xml.rels><?xml version="1.0" encoding="UTF-8" standalone="yes"?>
<Relationships xmlns="http://schemas.openxmlformats.org/package/2006/relationships"><Relationship Id="rId1" Type="http://schemas.openxmlformats.org/officeDocument/2006/relationships/customXmlProps" Target="itemProps89.xml"/></Relationships>
</file>

<file path=customXml/_rels/item90.xml.rels><?xml version="1.0" encoding="UTF-8" standalone="yes"?>
<Relationships xmlns="http://schemas.openxmlformats.org/package/2006/relationships"><Relationship Id="rId1" Type="http://schemas.openxmlformats.org/officeDocument/2006/relationships/customXmlProps" Target="itemProps90.xml"/></Relationships>
</file>

<file path=customXml/_rels/item91.xml.rels><?xml version="1.0" encoding="UTF-8" standalone="yes"?>
<Relationships xmlns="http://schemas.openxmlformats.org/package/2006/relationships"><Relationship Id="rId1" Type="http://schemas.openxmlformats.org/officeDocument/2006/relationships/customXmlProps" Target="itemProps91.xml"/></Relationships>
</file>

<file path=customXml/_rels/item92.xml.rels><?xml version="1.0" encoding="UTF-8" standalone="yes"?>
<Relationships xmlns="http://schemas.openxmlformats.org/package/2006/relationships"><Relationship Id="rId1" Type="http://schemas.openxmlformats.org/officeDocument/2006/relationships/customXmlProps" Target="itemProps92.xml"/></Relationships>
</file>

<file path=customXml/_rels/item93.xml.rels><?xml version="1.0" encoding="UTF-8" standalone="yes"?>
<Relationships xmlns="http://schemas.openxmlformats.org/package/2006/relationships"><Relationship Id="rId1" Type="http://schemas.openxmlformats.org/officeDocument/2006/relationships/customXmlProps" Target="itemProps93.xml"/></Relationships>
</file>

<file path=customXml/_rels/item94.xml.rels><?xml version="1.0" encoding="UTF-8" standalone="yes"?>
<Relationships xmlns="http://schemas.openxmlformats.org/package/2006/relationships"><Relationship Id="rId1" Type="http://schemas.openxmlformats.org/officeDocument/2006/relationships/customXmlProps" Target="itemProps94.xml"/></Relationships>
</file>

<file path=customXml/_rels/item95.xml.rels><?xml version="1.0" encoding="UTF-8" standalone="yes"?>
<Relationships xmlns="http://schemas.openxmlformats.org/package/2006/relationships"><Relationship Id="rId1" Type="http://schemas.openxmlformats.org/officeDocument/2006/relationships/customXmlProps" Target="itemProps95.xml"/></Relationships>
</file>

<file path=customXml/_rels/item96.xml.rels><?xml version="1.0" encoding="UTF-8" standalone="yes"?>
<Relationships xmlns="http://schemas.openxmlformats.org/package/2006/relationships"><Relationship Id="rId1" Type="http://schemas.openxmlformats.org/officeDocument/2006/relationships/customXmlProps" Target="itemProps96.xml"/></Relationships>
</file>

<file path=customXml/_rels/item97.xml.rels><?xml version="1.0" encoding="UTF-8" standalone="yes"?>
<Relationships xmlns="http://schemas.openxmlformats.org/package/2006/relationships"><Relationship Id="rId1" Type="http://schemas.openxmlformats.org/officeDocument/2006/relationships/customXmlProps" Target="itemProps97.xml"/></Relationships>
</file>

<file path=customXml/_rels/item98.xml.rels><?xml version="1.0" encoding="UTF-8" standalone="yes"?>
<Relationships xmlns="http://schemas.openxmlformats.org/package/2006/relationships"><Relationship Id="rId1" Type="http://schemas.openxmlformats.org/officeDocument/2006/relationships/customXmlProps" Target="itemProps98.xml"/></Relationships>
</file>

<file path=customXml/_rels/item99.xml.rels><?xml version="1.0" encoding="UTF-8" standalone="yes"?>
<Relationships xmlns="http://schemas.openxmlformats.org/package/2006/relationships"><Relationship Id="rId1" Type="http://schemas.openxmlformats.org/officeDocument/2006/relationships/customXmlProps" Target="itemProps99.xml"/></Relationships>
</file>

<file path=customXml/_rels/item100.xml.rels><?xml version="1.0" encoding="UTF-8" standalone="yes"?>
<Relationships xmlns="http://schemas.openxmlformats.org/package/2006/relationships"><Relationship Id="rId1" Type="http://schemas.openxmlformats.org/officeDocument/2006/relationships/customXmlProps" Target="itemProps100.xml"/></Relationships>
</file>

<file path=customXml/_rels/item101.xml.rels><?xml version="1.0" encoding="UTF-8" standalone="yes"?>
<Relationships xmlns="http://schemas.openxmlformats.org/package/2006/relationships"><Relationship Id="rId1" Type="http://schemas.openxmlformats.org/officeDocument/2006/relationships/customXmlProps" Target="itemProps101.xml"/></Relationships>
</file>

<file path=customXml/_rels/item102.xml.rels><?xml version="1.0" encoding="UTF-8" standalone="yes"?>
<Relationships xmlns="http://schemas.openxmlformats.org/package/2006/relationships"><Relationship Id="rId1" Type="http://schemas.openxmlformats.org/officeDocument/2006/relationships/customXmlProps" Target="itemProps102.xml"/></Relationships>
</file>

<file path=customXml/_rels/item103.xml.rels><?xml version="1.0" encoding="UTF-8" standalone="yes"?>
<Relationships xmlns="http://schemas.openxmlformats.org/package/2006/relationships"><Relationship Id="rId1" Type="http://schemas.openxmlformats.org/officeDocument/2006/relationships/customXmlProps" Target="itemProps103.xml"/></Relationships>
</file>

<file path=customXml/_rels/item104.xml.rels><?xml version="1.0" encoding="UTF-8" standalone="yes"?>
<Relationships xmlns="http://schemas.openxmlformats.org/package/2006/relationships"><Relationship Id="rId1" Type="http://schemas.openxmlformats.org/officeDocument/2006/relationships/customXmlProps" Target="itemProps104.xml"/></Relationships>
</file>

<file path=customXml/_rels/item105.xml.rels><?xml version="1.0" encoding="UTF-8" standalone="yes"?>
<Relationships xmlns="http://schemas.openxmlformats.org/package/2006/relationships"><Relationship Id="rId1" Type="http://schemas.openxmlformats.org/officeDocument/2006/relationships/customXmlProps" Target="itemProps105.xml"/></Relationships>
</file>

<file path=customXml/_rels/item106.xml.rels><?xml version="1.0" encoding="UTF-8" standalone="yes"?>
<Relationships xmlns="http://schemas.openxmlformats.org/package/2006/relationships"><Relationship Id="rId1" Type="http://schemas.openxmlformats.org/officeDocument/2006/relationships/customXmlProps" Target="itemProps106.xml"/></Relationships>
</file>

<file path=customXml/_rels/item107.xml.rels><?xml version="1.0" encoding="UTF-8" standalone="yes"?>
<Relationships xmlns="http://schemas.openxmlformats.org/package/2006/relationships"><Relationship Id="rId1" Type="http://schemas.openxmlformats.org/officeDocument/2006/relationships/customXmlProps" Target="itemProps107.xml"/></Relationships>
</file>

<file path=customXml/_rels/item108.xml.rels><?xml version="1.0" encoding="UTF-8" standalone="yes"?>
<Relationships xmlns="http://schemas.openxmlformats.org/package/2006/relationships"><Relationship Id="rId1" Type="http://schemas.openxmlformats.org/officeDocument/2006/relationships/customXmlProps" Target="itemProps108.xml"/></Relationships>
</file>

<file path=customXml/_rels/item109.xml.rels><?xml version="1.0" encoding="UTF-8" standalone="yes"?>
<Relationships xmlns="http://schemas.openxmlformats.org/package/2006/relationships"><Relationship Id="rId1" Type="http://schemas.openxmlformats.org/officeDocument/2006/relationships/customXmlProps" Target="itemProps109.xml"/></Relationships>
</file>

<file path=customXml/_rels/item110.xml.rels><?xml version="1.0" encoding="UTF-8" standalone="yes"?>
<Relationships xmlns="http://schemas.openxmlformats.org/package/2006/relationships"><Relationship Id="rId1" Type="http://schemas.openxmlformats.org/officeDocument/2006/relationships/customXmlProps" Target="itemProps110.xml"/></Relationships>
</file>

<file path=customXml/_rels/item111.xml.rels><?xml version="1.0" encoding="UTF-8" standalone="yes"?>
<Relationships xmlns="http://schemas.openxmlformats.org/package/2006/relationships"><Relationship Id="rId1" Type="http://schemas.openxmlformats.org/officeDocument/2006/relationships/customXmlProps" Target="itemProps111.xml"/></Relationships>
</file>

<file path=customXml/_rels/item112.xml.rels><?xml version="1.0" encoding="UTF-8" standalone="yes"?>
<Relationships xmlns="http://schemas.openxmlformats.org/package/2006/relationships"><Relationship Id="rId1" Type="http://schemas.openxmlformats.org/officeDocument/2006/relationships/customXmlProps" Target="itemProps112.xml"/></Relationships>
</file>

<file path=customXml/_rels/item113.xml.rels><?xml version="1.0" encoding="UTF-8" standalone="yes"?>
<Relationships xmlns="http://schemas.openxmlformats.org/package/2006/relationships"><Relationship Id="rId1" Type="http://schemas.openxmlformats.org/officeDocument/2006/relationships/customXmlProps" Target="itemProps113.xml"/></Relationships>
</file>

<file path=customXml/_rels/item114.xml.rels><?xml version="1.0" encoding="UTF-8" standalone="yes"?>
<Relationships xmlns="http://schemas.openxmlformats.org/package/2006/relationships"><Relationship Id="rId1" Type="http://schemas.openxmlformats.org/officeDocument/2006/relationships/customXmlProps" Target="itemProps114.xml"/></Relationships>
</file>

<file path=customXml/_rels/item115.xml.rels><?xml version="1.0" encoding="UTF-8" standalone="yes"?>
<Relationships xmlns="http://schemas.openxmlformats.org/package/2006/relationships"><Relationship Id="rId1" Type="http://schemas.openxmlformats.org/officeDocument/2006/relationships/customXmlProps" Target="itemProps115.xml"/></Relationships>
</file>

<file path=customXml/_rels/item116.xml.rels><?xml version="1.0" encoding="UTF-8" standalone="yes"?>
<Relationships xmlns="http://schemas.openxmlformats.org/package/2006/relationships"><Relationship Id="rId1" Type="http://schemas.openxmlformats.org/officeDocument/2006/relationships/customXmlProps" Target="itemProps116.xml"/></Relationships>
</file>

<file path=customXml/_rels/item117.xml.rels><?xml version="1.0" encoding="UTF-8" standalone="yes"?>
<Relationships xmlns="http://schemas.openxmlformats.org/package/2006/relationships"><Relationship Id="rId1" Type="http://schemas.openxmlformats.org/officeDocument/2006/relationships/customXmlProps" Target="itemProps117.xml"/></Relationships>
</file>

<file path=customXml/_rels/item118.xml.rels><?xml version="1.0" encoding="UTF-8" standalone="yes"?>
<Relationships xmlns="http://schemas.openxmlformats.org/package/2006/relationships"><Relationship Id="rId1" Type="http://schemas.openxmlformats.org/officeDocument/2006/relationships/customXmlProps" Target="itemProps118.xml"/></Relationships>
</file>

<file path=customXml/_rels/item119.xml.rels><?xml version="1.0" encoding="UTF-8" standalone="yes"?>
<Relationships xmlns="http://schemas.openxmlformats.org/package/2006/relationships"><Relationship Id="rId1" Type="http://schemas.openxmlformats.org/officeDocument/2006/relationships/customXmlProps" Target="itemProps119.xml"/></Relationships>
</file>

<file path=customXml/_rels/item120.xml.rels><?xml version="1.0" encoding="UTF-8" standalone="yes"?>
<Relationships xmlns="http://schemas.openxmlformats.org/package/2006/relationships"><Relationship Id="rId1" Type="http://schemas.openxmlformats.org/officeDocument/2006/relationships/customXmlProps" Target="itemProps120.xml"/></Relationships>
</file>

<file path=customXml/_rels/item121.xml.rels><?xml version="1.0" encoding="UTF-8" standalone="yes"?>
<Relationships xmlns="http://schemas.openxmlformats.org/package/2006/relationships"><Relationship Id="rId1" Type="http://schemas.openxmlformats.org/officeDocument/2006/relationships/customXmlProps" Target="itemProps121.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49.xml>��
</file>

<file path=customXml/item50.xml>��
</file>

<file path=customXml/item51.xml>��
</file>

<file path=customXml/item52.xml>��
</file>

<file path=customXml/item53.xml>��
</file>

<file path=customXml/item54.xml>��
</file>

<file path=customXml/item55.xml>��
</file>

<file path=customXml/item56.xml>��
</file>

<file path=customXml/item57.xml>��
</file>

<file path=customXml/item58.xml>��
</file>

<file path=customXml/item59.xml>��
</file>

<file path=customXml/item60.xml>��
</file>

<file path=customXml/item61.xml>��
</file>

<file path=customXml/item62.xml>��
</file>

<file path=customXml/item63.xml>��
</file>

<file path=customXml/item64.xml>��
</file>

<file path=customXml/item65.xml>��
</file>

<file path=customXml/item66.xml>��
</file>

<file path=customXml/item67.xml>��
</file>

<file path=customXml/item68.xml>��
</file>

<file path=customXml/item69.xml>��
</file>

<file path=customXml/item70.xml>��
</file>

<file path=customXml/item71.xml>��
</file>

<file path=customXml/item72.xml>��
</file>

<file path=customXml/item73.xml>��
</file>

<file path=customXml/item74.xml>��
</file>

<file path=customXml/item75.xml>��
</file>

<file path=customXml/item76.xml>��
</file>

<file path=customXml/item77.xml>��
</file>

<file path=customXml/item78.xml>��
</file>

<file path=customXml/item79.xml>��
</file>

<file path=customXml/item80.xml>��
</file>

<file path=customXml/item81.xml>��
</file>

<file path=customXml/item82.xml>��
</file>

<file path=customXml/item83.xml>��
</file>

<file path=customXml/item84.xml>��
</file>

<file path=customXml/item85.xml>��
</file>

<file path=customXml/item86.xml>��
</file>

<file path=customXml/item87.xml>��
</file>

<file path=customXml/item88.xml>��
</file>

<file path=customXml/item89.xml>��
</file>

<file path=customXml/item90.xml>��
</file>

<file path=customXml/item91.xml>��
</file>

<file path=customXml/item92.xml>��
</file>

<file path=customXml/item93.xml>��
</file>

<file path=customXml/item94.xml>��
</file>

<file path=customXml/item95.xml>��
</file>

<file path=customXml/item96.xml>��
</file>

<file path=customXml/item97.xml>��
</file>

<file path=customXml/item98.xml>��
</file>

<file path=customXml/item99.xml>��
</file>

<file path=customXml/item100.xml>��
</file>

<file path=customXml/item101.xml>��
</file>

<file path=customXml/item102.xml>��
</file>

<file path=customXml/item103.xml>��
</file>

<file path=customXml/item104.xml>��
</file>

<file path=customXml/item105.xml>��
</file>

<file path=customXml/item106.xml>��
</file>

<file path=customXml/item107.xml>��
</file>

<file path=customXml/item108.xml>��
</file>

<file path=customXml/item109.xml>��
</file>

<file path=customXml/item110.xml>��
</file>

<file path=customXml/item111.xml>��
</file>

<file path=customXml/item112.xml>��
</file>

<file path=customXml/item113.xml>��
</file>

<file path=customXml/item114.xml>��
</file>

<file path=customXml/item115.xml>��
</file>

<file path=customXml/item116.xml>��
</file>

<file path=customXml/item117.xml>��
</file>

<file path=customXml/item118.xml>��
</file>

<file path=customXml/item119.xml>��
</file>

<file path=customXml/item120.xml>��
</file>

<file path=customXml/item121.xml>��
</file>

<file path=customXml/itemProps1.xml><?xml version="1.0" encoding="utf-8"?>
<ds:datastoreItem xmlns:ds="http://schemas.openxmlformats.org/officeDocument/2006/customXml" ds:itemID="{F9C28002-1B9A-421E-9C0F-381AD132920B}">
  <ds:schemaRefs/>
</ds:datastoreItem>
</file>

<file path=customXml/itemProps2.xml><?xml version="1.0" encoding="utf-8"?>
<ds:datastoreItem xmlns:ds="http://schemas.openxmlformats.org/officeDocument/2006/customXml" ds:itemID="{4BA7EAB5-6A6C-42FC-ACB8-F5543231C127}">
  <ds:schemaRefs/>
</ds:datastoreItem>
</file>

<file path=customXml/itemProps3.xml><?xml version="1.0" encoding="utf-8"?>
<ds:datastoreItem xmlns:ds="http://schemas.openxmlformats.org/officeDocument/2006/customXml" ds:itemID="{2734805A-AE57-418C-8C38-47599373C822}">
  <ds:schemaRefs/>
</ds:datastoreItem>
</file>

<file path=customXml/itemProps4.xml><?xml version="1.0" encoding="utf-8"?>
<ds:datastoreItem xmlns:ds="http://schemas.openxmlformats.org/officeDocument/2006/customXml" ds:itemID="{E111F0DF-73BB-449A-B064-8158A89B37AA}">
  <ds:schemaRefs/>
</ds:datastoreItem>
</file>

<file path=customXml/itemProps5.xml><?xml version="1.0" encoding="utf-8"?>
<ds:datastoreItem xmlns:ds="http://schemas.openxmlformats.org/officeDocument/2006/customXml" ds:itemID="{6EB6DCA4-92C3-41DD-9EDF-06E0AB296EA8}">
  <ds:schemaRefs/>
</ds:datastoreItem>
</file>

<file path=customXml/itemProps6.xml><?xml version="1.0" encoding="utf-8"?>
<ds:datastoreItem xmlns:ds="http://schemas.openxmlformats.org/officeDocument/2006/customXml" ds:itemID="{2FB9C245-AC72-47B8-93ED-2CEB5DB12602}">
  <ds:schemaRefs/>
</ds:datastoreItem>
</file>

<file path=customXml/itemProps7.xml><?xml version="1.0" encoding="utf-8"?>
<ds:datastoreItem xmlns:ds="http://schemas.openxmlformats.org/officeDocument/2006/customXml" ds:itemID="{4D8BFA49-DAA3-4881-A29D-7DC5E1E949BB}">
  <ds:schemaRefs/>
</ds:datastoreItem>
</file>

<file path=customXml/itemProps8.xml><?xml version="1.0" encoding="utf-8"?>
<ds:datastoreItem xmlns:ds="http://schemas.openxmlformats.org/officeDocument/2006/customXml" ds:itemID="{1445E5B7-BA0C-4BB9-9A58-3B0A8D6D2773}">
  <ds:schemaRefs/>
</ds:datastoreItem>
</file>

<file path=customXml/itemProps9.xml><?xml version="1.0" encoding="utf-8"?>
<ds:datastoreItem xmlns:ds="http://schemas.openxmlformats.org/officeDocument/2006/customXml" ds:itemID="{6EE0BBF1-8B73-422D-96F8-E0663F5B3E8A}">
  <ds:schemaRefs/>
</ds:datastoreItem>
</file>

<file path=customXml/itemProps10.xml><?xml version="1.0" encoding="utf-8"?>
<ds:datastoreItem xmlns:ds="http://schemas.openxmlformats.org/officeDocument/2006/customXml" ds:itemID="{2864F9F6-101B-49C8-99C4-A24B3B14EC4D}">
  <ds:schemaRefs/>
</ds:datastoreItem>
</file>

<file path=customXml/itemProps11.xml><?xml version="1.0" encoding="utf-8"?>
<ds:datastoreItem xmlns:ds="http://schemas.openxmlformats.org/officeDocument/2006/customXml" ds:itemID="{9BD6C4ED-618C-4939-A89D-BEF9ED283741}">
  <ds:schemaRefs/>
</ds:datastoreItem>
</file>

<file path=customXml/itemProps12.xml><?xml version="1.0" encoding="utf-8"?>
<ds:datastoreItem xmlns:ds="http://schemas.openxmlformats.org/officeDocument/2006/customXml" ds:itemID="{2759AB23-A499-4D85-B83F-DFCB5497DCBC}">
  <ds:schemaRefs>
    <ds:schemaRef ds:uri="http://schemas.microsoft.com/PowerBIAddIn"/>
  </ds:schemaRefs>
</ds:datastoreItem>
</file>

<file path=customXml/itemProps13.xml><?xml version="1.0" encoding="utf-8"?>
<ds:datastoreItem xmlns:ds="http://schemas.openxmlformats.org/officeDocument/2006/customXml" ds:itemID="{69C7FDE8-64A6-4EDA-A5D8-4956CC9628E2}">
  <ds:schemaRefs/>
</ds:datastoreItem>
</file>

<file path=customXml/itemProps14.xml><?xml version="1.0" encoding="utf-8"?>
<ds:datastoreItem xmlns:ds="http://schemas.openxmlformats.org/officeDocument/2006/customXml" ds:itemID="{A2B3D588-81F5-40BF-AE51-2F5C0675718E}">
  <ds:schemaRefs/>
</ds:datastoreItem>
</file>

<file path=customXml/itemProps15.xml><?xml version="1.0" encoding="utf-8"?>
<ds:datastoreItem xmlns:ds="http://schemas.openxmlformats.org/officeDocument/2006/customXml" ds:itemID="{4D590C11-54C0-40F2-9961-9AC2BEDDD3C3}">
  <ds:schemaRefs/>
</ds:datastoreItem>
</file>

<file path=customXml/itemProps16.xml><?xml version="1.0" encoding="utf-8"?>
<ds:datastoreItem xmlns:ds="http://schemas.openxmlformats.org/officeDocument/2006/customXml" ds:itemID="{4194944A-8B20-4585-9975-7D4C3E7CB681}">
  <ds:schemaRefs/>
</ds:datastoreItem>
</file>

<file path=customXml/itemProps17.xml><?xml version="1.0" encoding="utf-8"?>
<ds:datastoreItem xmlns:ds="http://schemas.openxmlformats.org/officeDocument/2006/customXml" ds:itemID="{A5471B1A-3B3F-41C8-9FB3-9E3BBE9AD753}">
  <ds:schemaRefs/>
</ds:datastoreItem>
</file>

<file path=customXml/itemProps18.xml><?xml version="1.0" encoding="utf-8"?>
<ds:datastoreItem xmlns:ds="http://schemas.openxmlformats.org/officeDocument/2006/customXml" ds:itemID="{F5A63BEA-9D3B-45A9-9788-B17214F019EA}">
  <ds:schemaRefs/>
</ds:datastoreItem>
</file>

<file path=customXml/itemProps19.xml><?xml version="1.0" encoding="utf-8"?>
<ds:datastoreItem xmlns:ds="http://schemas.openxmlformats.org/officeDocument/2006/customXml" ds:itemID="{565A9657-F0C3-40DA-9A43-1F344798FB67}">
  <ds:schemaRefs/>
</ds:datastoreItem>
</file>

<file path=customXml/itemProps20.xml><?xml version="1.0" encoding="utf-8"?>
<ds:datastoreItem xmlns:ds="http://schemas.openxmlformats.org/officeDocument/2006/customXml" ds:itemID="{58E732FD-98F9-4CF0-B06C-15AF14F4DC3A}">
  <ds:schemaRefs/>
</ds:datastoreItem>
</file>

<file path=customXml/itemProps21.xml><?xml version="1.0" encoding="utf-8"?>
<ds:datastoreItem xmlns:ds="http://schemas.openxmlformats.org/officeDocument/2006/customXml" ds:itemID="{DCE49892-0FA5-4F5A-84BC-661A12A3BEAE}">
  <ds:schemaRefs/>
</ds:datastoreItem>
</file>

<file path=customXml/itemProps22.xml><?xml version="1.0" encoding="utf-8"?>
<ds:datastoreItem xmlns:ds="http://schemas.openxmlformats.org/officeDocument/2006/customXml" ds:itemID="{D7732FA7-86B4-4C7B-90CC-C401CF683B0E}">
  <ds:schemaRefs/>
</ds:datastoreItem>
</file>

<file path=customXml/itemProps23.xml><?xml version="1.0" encoding="utf-8"?>
<ds:datastoreItem xmlns:ds="http://schemas.openxmlformats.org/officeDocument/2006/customXml" ds:itemID="{98B2262A-10C9-43D4-97EF-BAF2984B34B7}">
  <ds:schemaRefs/>
</ds:datastoreItem>
</file>

<file path=customXml/itemProps24.xml><?xml version="1.0" encoding="utf-8"?>
<ds:datastoreItem xmlns:ds="http://schemas.openxmlformats.org/officeDocument/2006/customXml" ds:itemID="{84592A3A-2256-4293-851C-5E8BC4DFEB49}">
  <ds:schemaRefs/>
</ds:datastoreItem>
</file>

<file path=customXml/itemProps25.xml><?xml version="1.0" encoding="utf-8"?>
<ds:datastoreItem xmlns:ds="http://schemas.openxmlformats.org/officeDocument/2006/customXml" ds:itemID="{310532E8-7FEC-4B13-ACA5-0E308533C1D5}">
  <ds:schemaRefs/>
</ds:datastoreItem>
</file>

<file path=customXml/itemProps26.xml><?xml version="1.0" encoding="utf-8"?>
<ds:datastoreItem xmlns:ds="http://schemas.openxmlformats.org/officeDocument/2006/customXml" ds:itemID="{5E85ED52-49A4-488E-A0DD-28BB0C3C9065}">
  <ds:schemaRefs/>
</ds:datastoreItem>
</file>

<file path=customXml/itemProps27.xml><?xml version="1.0" encoding="utf-8"?>
<ds:datastoreItem xmlns:ds="http://schemas.openxmlformats.org/officeDocument/2006/customXml" ds:itemID="{74717EB3-FDBC-4336-B7A3-5DABD87F7FFE}">
  <ds:schemaRefs/>
</ds:datastoreItem>
</file>

<file path=customXml/itemProps28.xml><?xml version="1.0" encoding="utf-8"?>
<ds:datastoreItem xmlns:ds="http://schemas.openxmlformats.org/officeDocument/2006/customXml" ds:itemID="{BAD15282-8790-4B1A-B730-B1A323073439}">
  <ds:schemaRefs/>
</ds:datastoreItem>
</file>

<file path=customXml/itemProps29.xml><?xml version="1.0" encoding="utf-8"?>
<ds:datastoreItem xmlns:ds="http://schemas.openxmlformats.org/officeDocument/2006/customXml" ds:itemID="{32EAB22F-2E55-4AD0-8129-E589FEF350D7}">
  <ds:schemaRefs/>
</ds:datastoreItem>
</file>

<file path=customXml/itemProps30.xml><?xml version="1.0" encoding="utf-8"?>
<ds:datastoreItem xmlns:ds="http://schemas.openxmlformats.org/officeDocument/2006/customXml" ds:itemID="{126EB488-CA29-49F8-BEDF-C175B0022148}">
  <ds:schemaRefs/>
</ds:datastoreItem>
</file>

<file path=customXml/itemProps31.xml><?xml version="1.0" encoding="utf-8"?>
<ds:datastoreItem xmlns:ds="http://schemas.openxmlformats.org/officeDocument/2006/customXml" ds:itemID="{4B9A500E-2308-4C1C-B5EA-2841E0D1E77F}">
  <ds:schemaRefs/>
</ds:datastoreItem>
</file>

<file path=customXml/itemProps32.xml><?xml version="1.0" encoding="utf-8"?>
<ds:datastoreItem xmlns:ds="http://schemas.openxmlformats.org/officeDocument/2006/customXml" ds:itemID="{ED6AA1FA-8640-4F7F-B44A-7C40704CED0A}">
  <ds:schemaRefs/>
</ds:datastoreItem>
</file>

<file path=customXml/itemProps33.xml><?xml version="1.0" encoding="utf-8"?>
<ds:datastoreItem xmlns:ds="http://schemas.openxmlformats.org/officeDocument/2006/customXml" ds:itemID="{DC102A62-1C5A-4958-BEA5-FDC91F1C494B}">
  <ds:schemaRefs/>
</ds:datastoreItem>
</file>

<file path=customXml/itemProps34.xml><?xml version="1.0" encoding="utf-8"?>
<ds:datastoreItem xmlns:ds="http://schemas.openxmlformats.org/officeDocument/2006/customXml" ds:itemID="{DFEFF6C5-25EA-406D-8F0E-F3786DFDE9A3}">
  <ds:schemaRefs/>
</ds:datastoreItem>
</file>

<file path=customXml/itemProps35.xml><?xml version="1.0" encoding="utf-8"?>
<ds:datastoreItem xmlns:ds="http://schemas.openxmlformats.org/officeDocument/2006/customXml" ds:itemID="{C58D3909-FA55-4CF8-AB05-DFDD532EE866}">
  <ds:schemaRefs/>
</ds:datastoreItem>
</file>

<file path=customXml/itemProps36.xml><?xml version="1.0" encoding="utf-8"?>
<ds:datastoreItem xmlns:ds="http://schemas.openxmlformats.org/officeDocument/2006/customXml" ds:itemID="{34B1CC00-38CD-4038-9CB5-168746472F05}">
  <ds:schemaRefs/>
</ds:datastoreItem>
</file>

<file path=customXml/itemProps37.xml><?xml version="1.0" encoding="utf-8"?>
<ds:datastoreItem xmlns:ds="http://schemas.openxmlformats.org/officeDocument/2006/customXml" ds:itemID="{5AEFDAF8-76E6-4913-81C7-45FAC9B06A78}">
  <ds:schemaRefs/>
</ds:datastoreItem>
</file>

<file path=customXml/itemProps38.xml><?xml version="1.0" encoding="utf-8"?>
<ds:datastoreItem xmlns:ds="http://schemas.openxmlformats.org/officeDocument/2006/customXml" ds:itemID="{2BA96A2A-3D0C-4526-9584-A9C761F68430}">
  <ds:schemaRefs/>
</ds:datastoreItem>
</file>

<file path=customXml/itemProps39.xml><?xml version="1.0" encoding="utf-8"?>
<ds:datastoreItem xmlns:ds="http://schemas.openxmlformats.org/officeDocument/2006/customXml" ds:itemID="{7C254016-8651-4F25-8D48-174FA7D8D9D5}">
  <ds:schemaRefs/>
</ds:datastoreItem>
</file>

<file path=customXml/itemProps40.xml><?xml version="1.0" encoding="utf-8"?>
<ds:datastoreItem xmlns:ds="http://schemas.openxmlformats.org/officeDocument/2006/customXml" ds:itemID="{791F2BEE-2279-4626-997F-6FD8FBCA10C3}">
  <ds:schemaRefs/>
</ds:datastoreItem>
</file>

<file path=customXml/itemProps41.xml><?xml version="1.0" encoding="utf-8"?>
<ds:datastoreItem xmlns:ds="http://schemas.openxmlformats.org/officeDocument/2006/customXml" ds:itemID="{0F08D2F5-201C-4261-AEE6-AE0B4BF9FEA5}">
  <ds:schemaRefs/>
</ds:datastoreItem>
</file>

<file path=customXml/itemProps42.xml><?xml version="1.0" encoding="utf-8"?>
<ds:datastoreItem xmlns:ds="http://schemas.openxmlformats.org/officeDocument/2006/customXml" ds:itemID="{A8E2A791-7AEB-47DA-8A2D-257164D869FC}">
  <ds:schemaRefs/>
</ds:datastoreItem>
</file>

<file path=customXml/itemProps43.xml><?xml version="1.0" encoding="utf-8"?>
<ds:datastoreItem xmlns:ds="http://schemas.openxmlformats.org/officeDocument/2006/customXml" ds:itemID="{D62344A1-D18F-478E-B29E-C993D9FE5602}">
  <ds:schemaRefs/>
</ds:datastoreItem>
</file>

<file path=customXml/itemProps44.xml><?xml version="1.0" encoding="utf-8"?>
<ds:datastoreItem xmlns:ds="http://schemas.openxmlformats.org/officeDocument/2006/customXml" ds:itemID="{8EC57F23-E509-4260-8307-4020B39BBFCA}">
  <ds:schemaRefs/>
</ds:datastoreItem>
</file>

<file path=customXml/itemProps45.xml><?xml version="1.0" encoding="utf-8"?>
<ds:datastoreItem xmlns:ds="http://schemas.openxmlformats.org/officeDocument/2006/customXml" ds:itemID="{1D939633-81DA-4271-B7AC-D9F1AEAD5B8E}">
  <ds:schemaRefs/>
</ds:datastoreItem>
</file>

<file path=customXml/itemProps46.xml><?xml version="1.0" encoding="utf-8"?>
<ds:datastoreItem xmlns:ds="http://schemas.openxmlformats.org/officeDocument/2006/customXml" ds:itemID="{822920DE-71DA-48CB-BD58-E1672FF5FBD0}">
  <ds:schemaRefs/>
</ds:datastoreItem>
</file>

<file path=customXml/itemProps47.xml><?xml version="1.0" encoding="utf-8"?>
<ds:datastoreItem xmlns:ds="http://schemas.openxmlformats.org/officeDocument/2006/customXml" ds:itemID="{597182AE-299C-40A7-A891-A0E0566222C8}">
  <ds:schemaRefs/>
</ds:datastoreItem>
</file>

<file path=customXml/itemProps48.xml><?xml version="1.0" encoding="utf-8"?>
<ds:datastoreItem xmlns:ds="http://schemas.openxmlformats.org/officeDocument/2006/customXml" ds:itemID="{B79DBE0E-1C61-421D-A89A-9C74B5076BAA}">
  <ds:schemaRefs/>
</ds:datastoreItem>
</file>

<file path=customXml/itemProps49.xml><?xml version="1.0" encoding="utf-8"?>
<ds:datastoreItem xmlns:ds="http://schemas.openxmlformats.org/officeDocument/2006/customXml" ds:itemID="{A8C3C0A0-DE36-405E-BBFB-CE430DB66694}">
  <ds:schemaRefs/>
</ds:datastoreItem>
</file>

<file path=customXml/itemProps50.xml><?xml version="1.0" encoding="utf-8"?>
<ds:datastoreItem xmlns:ds="http://schemas.openxmlformats.org/officeDocument/2006/customXml" ds:itemID="{08570876-92B7-4FB7-8E65-61AFEB54C2EE}">
  <ds:schemaRefs/>
</ds:datastoreItem>
</file>

<file path=customXml/itemProps51.xml><?xml version="1.0" encoding="utf-8"?>
<ds:datastoreItem xmlns:ds="http://schemas.openxmlformats.org/officeDocument/2006/customXml" ds:itemID="{D4DB4AA8-34A1-43C6-9754-F3855D9D33D5}">
  <ds:schemaRefs/>
</ds:datastoreItem>
</file>

<file path=customXml/itemProps52.xml><?xml version="1.0" encoding="utf-8"?>
<ds:datastoreItem xmlns:ds="http://schemas.openxmlformats.org/officeDocument/2006/customXml" ds:itemID="{587011AC-45B7-4822-8F8F-C91B929A531B}">
  <ds:schemaRefs/>
</ds:datastoreItem>
</file>

<file path=customXml/itemProps53.xml><?xml version="1.0" encoding="utf-8"?>
<ds:datastoreItem xmlns:ds="http://schemas.openxmlformats.org/officeDocument/2006/customXml" ds:itemID="{76C2D8CC-9BCB-4ACB-AB08-A3BF928F860B}">
  <ds:schemaRefs/>
</ds:datastoreItem>
</file>

<file path=customXml/itemProps54.xml><?xml version="1.0" encoding="utf-8"?>
<ds:datastoreItem xmlns:ds="http://schemas.openxmlformats.org/officeDocument/2006/customXml" ds:itemID="{0BF30CD3-BDBC-4258-B8B3-0577E6D21A9D}">
  <ds:schemaRefs/>
</ds:datastoreItem>
</file>

<file path=customXml/itemProps55.xml><?xml version="1.0" encoding="utf-8"?>
<ds:datastoreItem xmlns:ds="http://schemas.openxmlformats.org/officeDocument/2006/customXml" ds:itemID="{EC579B63-ACFA-44B6-9CB2-B1C4821DC35A}">
  <ds:schemaRefs/>
</ds:datastoreItem>
</file>

<file path=customXml/itemProps56.xml><?xml version="1.0" encoding="utf-8"?>
<ds:datastoreItem xmlns:ds="http://schemas.openxmlformats.org/officeDocument/2006/customXml" ds:itemID="{804E7A9C-5AD2-4D7A-A975-DC8E434EA9CF}">
  <ds:schemaRefs/>
</ds:datastoreItem>
</file>

<file path=customXml/itemProps57.xml><?xml version="1.0" encoding="utf-8"?>
<ds:datastoreItem xmlns:ds="http://schemas.openxmlformats.org/officeDocument/2006/customXml" ds:itemID="{E696D340-4CE9-4A45-B9F4-891F4A69602D}">
  <ds:schemaRefs/>
</ds:datastoreItem>
</file>

<file path=customXml/itemProps58.xml><?xml version="1.0" encoding="utf-8"?>
<ds:datastoreItem xmlns:ds="http://schemas.openxmlformats.org/officeDocument/2006/customXml" ds:itemID="{5570CE1B-1226-4AFA-A174-F6B390685902}">
  <ds:schemaRefs/>
</ds:datastoreItem>
</file>

<file path=customXml/itemProps59.xml><?xml version="1.0" encoding="utf-8"?>
<ds:datastoreItem xmlns:ds="http://schemas.openxmlformats.org/officeDocument/2006/customXml" ds:itemID="{69CBEF21-EC92-41FE-9274-BA16E456553B}">
  <ds:schemaRefs/>
</ds:datastoreItem>
</file>

<file path=customXml/itemProps60.xml><?xml version="1.0" encoding="utf-8"?>
<ds:datastoreItem xmlns:ds="http://schemas.openxmlformats.org/officeDocument/2006/customXml" ds:itemID="{AB3BA718-1FEF-4B38-B9E4-3492211210F1}">
  <ds:schemaRefs/>
</ds:datastoreItem>
</file>

<file path=customXml/itemProps61.xml><?xml version="1.0" encoding="utf-8"?>
<ds:datastoreItem xmlns:ds="http://schemas.openxmlformats.org/officeDocument/2006/customXml" ds:itemID="{289E7023-5110-4366-85C4-E6BEFDCDF081}">
  <ds:schemaRefs/>
</ds:datastoreItem>
</file>

<file path=customXml/itemProps62.xml><?xml version="1.0" encoding="utf-8"?>
<ds:datastoreItem xmlns:ds="http://schemas.openxmlformats.org/officeDocument/2006/customXml" ds:itemID="{873A45CA-D443-4A93-8581-4BAAAC1028FE}">
  <ds:schemaRefs/>
</ds:datastoreItem>
</file>

<file path=customXml/itemProps63.xml><?xml version="1.0" encoding="utf-8"?>
<ds:datastoreItem xmlns:ds="http://schemas.openxmlformats.org/officeDocument/2006/customXml" ds:itemID="{699206CA-3F6C-4DB2-8AFE-6FEA70847C90}">
  <ds:schemaRefs/>
</ds:datastoreItem>
</file>

<file path=customXml/itemProps64.xml><?xml version="1.0" encoding="utf-8"?>
<ds:datastoreItem xmlns:ds="http://schemas.openxmlformats.org/officeDocument/2006/customXml" ds:itemID="{EE19A347-978C-4A4B-A4A9-CFD36E77CB49}">
  <ds:schemaRefs/>
</ds:datastoreItem>
</file>

<file path=customXml/itemProps65.xml><?xml version="1.0" encoding="utf-8"?>
<ds:datastoreItem xmlns:ds="http://schemas.openxmlformats.org/officeDocument/2006/customXml" ds:itemID="{A585F50D-61A8-409F-B80C-51B8C917D103}">
  <ds:schemaRefs/>
</ds:datastoreItem>
</file>

<file path=customXml/itemProps66.xml><?xml version="1.0" encoding="utf-8"?>
<ds:datastoreItem xmlns:ds="http://schemas.openxmlformats.org/officeDocument/2006/customXml" ds:itemID="{80FE5E7B-A2FC-4194-BDB0-19FAE20FE6BF}">
  <ds:schemaRefs/>
</ds:datastoreItem>
</file>

<file path=customXml/itemProps67.xml><?xml version="1.0" encoding="utf-8"?>
<ds:datastoreItem xmlns:ds="http://schemas.openxmlformats.org/officeDocument/2006/customXml" ds:itemID="{E568B7E7-7C53-4E4D-99F9-3D5E42A30D27}">
  <ds:schemaRefs/>
</ds:datastoreItem>
</file>

<file path=customXml/itemProps68.xml><?xml version="1.0" encoding="utf-8"?>
<ds:datastoreItem xmlns:ds="http://schemas.openxmlformats.org/officeDocument/2006/customXml" ds:itemID="{04C4915D-69D8-4E28-8134-50438C115698}">
  <ds:schemaRefs/>
</ds:datastoreItem>
</file>

<file path=customXml/itemProps69.xml><?xml version="1.0" encoding="utf-8"?>
<ds:datastoreItem xmlns:ds="http://schemas.openxmlformats.org/officeDocument/2006/customXml" ds:itemID="{1633C71C-BC86-432B-A966-58BA605731EC}">
  <ds:schemaRefs/>
</ds:datastoreItem>
</file>

<file path=customXml/itemProps70.xml><?xml version="1.0" encoding="utf-8"?>
<ds:datastoreItem xmlns:ds="http://schemas.openxmlformats.org/officeDocument/2006/customXml" ds:itemID="{196B14C6-FF9B-45D7-8F2D-327B3A8E7021}">
  <ds:schemaRefs/>
</ds:datastoreItem>
</file>

<file path=customXml/itemProps71.xml><?xml version="1.0" encoding="utf-8"?>
<ds:datastoreItem xmlns:ds="http://schemas.openxmlformats.org/officeDocument/2006/customXml" ds:itemID="{490DCC99-6F37-456B-A3F3-47F33054E146}">
  <ds:schemaRefs/>
</ds:datastoreItem>
</file>

<file path=customXml/itemProps72.xml><?xml version="1.0" encoding="utf-8"?>
<ds:datastoreItem xmlns:ds="http://schemas.openxmlformats.org/officeDocument/2006/customXml" ds:itemID="{EA848A53-BADB-4189-8EF0-8F179B671237}">
  <ds:schemaRefs/>
</ds:datastoreItem>
</file>

<file path=customXml/itemProps73.xml><?xml version="1.0" encoding="utf-8"?>
<ds:datastoreItem xmlns:ds="http://schemas.openxmlformats.org/officeDocument/2006/customXml" ds:itemID="{9E7747F8-CAEC-4154-93A9-0C4985CCB1E8}">
  <ds:schemaRefs/>
</ds:datastoreItem>
</file>

<file path=customXml/itemProps74.xml><?xml version="1.0" encoding="utf-8"?>
<ds:datastoreItem xmlns:ds="http://schemas.openxmlformats.org/officeDocument/2006/customXml" ds:itemID="{C204EB4F-CA82-4237-825C-65DDC5420B47}">
  <ds:schemaRefs/>
</ds:datastoreItem>
</file>

<file path=customXml/itemProps75.xml><?xml version="1.0" encoding="utf-8"?>
<ds:datastoreItem xmlns:ds="http://schemas.openxmlformats.org/officeDocument/2006/customXml" ds:itemID="{2BCC7C4E-8037-46E0-808E-C55B63D6690F}">
  <ds:schemaRefs/>
</ds:datastoreItem>
</file>

<file path=customXml/itemProps76.xml><?xml version="1.0" encoding="utf-8"?>
<ds:datastoreItem xmlns:ds="http://schemas.openxmlformats.org/officeDocument/2006/customXml" ds:itemID="{DBD630EE-638F-4F50-967F-473EE544F79D}">
  <ds:schemaRefs/>
</ds:datastoreItem>
</file>

<file path=customXml/itemProps77.xml><?xml version="1.0" encoding="utf-8"?>
<ds:datastoreItem xmlns:ds="http://schemas.openxmlformats.org/officeDocument/2006/customXml" ds:itemID="{92644CA8-FB54-421A-8641-18945F7DBA81}">
  <ds:schemaRefs/>
</ds:datastoreItem>
</file>

<file path=customXml/itemProps78.xml><?xml version="1.0" encoding="utf-8"?>
<ds:datastoreItem xmlns:ds="http://schemas.openxmlformats.org/officeDocument/2006/customXml" ds:itemID="{0D746BEE-2399-42DC-B969-252945E66608}">
  <ds:schemaRefs/>
</ds:datastoreItem>
</file>

<file path=customXml/itemProps79.xml><?xml version="1.0" encoding="utf-8"?>
<ds:datastoreItem xmlns:ds="http://schemas.openxmlformats.org/officeDocument/2006/customXml" ds:itemID="{9332CEB2-359E-4A18-9FCD-4D936FADF5E5}">
  <ds:schemaRefs/>
</ds:datastoreItem>
</file>

<file path=customXml/itemProps80.xml><?xml version="1.0" encoding="utf-8"?>
<ds:datastoreItem xmlns:ds="http://schemas.openxmlformats.org/officeDocument/2006/customXml" ds:itemID="{5A7EA2F8-44DB-4C27-94AB-5BAE911412F8}">
  <ds:schemaRefs/>
</ds:datastoreItem>
</file>

<file path=customXml/itemProps81.xml><?xml version="1.0" encoding="utf-8"?>
<ds:datastoreItem xmlns:ds="http://schemas.openxmlformats.org/officeDocument/2006/customXml" ds:itemID="{CB593292-76DA-40CB-9ABB-B8A047042E75}">
  <ds:schemaRefs/>
</ds:datastoreItem>
</file>

<file path=customXml/itemProps82.xml><?xml version="1.0" encoding="utf-8"?>
<ds:datastoreItem xmlns:ds="http://schemas.openxmlformats.org/officeDocument/2006/customXml" ds:itemID="{96DDEB44-BC11-46EB-9A30-16F3019D2264}">
  <ds:schemaRefs/>
</ds:datastoreItem>
</file>

<file path=customXml/itemProps83.xml><?xml version="1.0" encoding="utf-8"?>
<ds:datastoreItem xmlns:ds="http://schemas.openxmlformats.org/officeDocument/2006/customXml" ds:itemID="{7ED4CD30-4FAA-46DB-81BD-5A6C2284AF6A}">
  <ds:schemaRefs/>
</ds:datastoreItem>
</file>

<file path=customXml/itemProps84.xml><?xml version="1.0" encoding="utf-8"?>
<ds:datastoreItem xmlns:ds="http://schemas.openxmlformats.org/officeDocument/2006/customXml" ds:itemID="{51047EF4-6F1A-4900-B6C6-7EE2C2971C39}">
  <ds:schemaRefs/>
</ds:datastoreItem>
</file>

<file path=customXml/itemProps85.xml><?xml version="1.0" encoding="utf-8"?>
<ds:datastoreItem xmlns:ds="http://schemas.openxmlformats.org/officeDocument/2006/customXml" ds:itemID="{97E791A6-E669-4BAC-9FD7-B996705EEE0B}">
  <ds:schemaRefs/>
</ds:datastoreItem>
</file>

<file path=customXml/itemProps86.xml><?xml version="1.0" encoding="utf-8"?>
<ds:datastoreItem xmlns:ds="http://schemas.openxmlformats.org/officeDocument/2006/customXml" ds:itemID="{3EE360D0-7F80-447B-9E13-9B5776D76C56}">
  <ds:schemaRefs/>
</ds:datastoreItem>
</file>

<file path=customXml/itemProps87.xml><?xml version="1.0" encoding="utf-8"?>
<ds:datastoreItem xmlns:ds="http://schemas.openxmlformats.org/officeDocument/2006/customXml" ds:itemID="{A0562FC6-3138-40DD-9392-1E29B36DD48A}">
  <ds:schemaRefs/>
</ds:datastoreItem>
</file>

<file path=customXml/itemProps88.xml><?xml version="1.0" encoding="utf-8"?>
<ds:datastoreItem xmlns:ds="http://schemas.openxmlformats.org/officeDocument/2006/customXml" ds:itemID="{8F0F2809-FF14-4950-A30A-935F4EEF0209}">
  <ds:schemaRefs/>
</ds:datastoreItem>
</file>

<file path=customXml/itemProps89.xml><?xml version="1.0" encoding="utf-8"?>
<ds:datastoreItem xmlns:ds="http://schemas.openxmlformats.org/officeDocument/2006/customXml" ds:itemID="{1771257D-C918-4507-A80E-4269A8175224}">
  <ds:schemaRefs/>
</ds:datastoreItem>
</file>

<file path=customXml/itemProps90.xml><?xml version="1.0" encoding="utf-8"?>
<ds:datastoreItem xmlns:ds="http://schemas.openxmlformats.org/officeDocument/2006/customXml" ds:itemID="{3238AD73-74E2-4491-AA0D-FB14FF558263}">
  <ds:schemaRefs/>
</ds:datastoreItem>
</file>

<file path=customXml/itemProps91.xml><?xml version="1.0" encoding="utf-8"?>
<ds:datastoreItem xmlns:ds="http://schemas.openxmlformats.org/officeDocument/2006/customXml" ds:itemID="{3E258A67-4470-41D3-9F70-BDBCB8CC2E1F}">
  <ds:schemaRefs/>
</ds:datastoreItem>
</file>

<file path=customXml/itemProps92.xml><?xml version="1.0" encoding="utf-8"?>
<ds:datastoreItem xmlns:ds="http://schemas.openxmlformats.org/officeDocument/2006/customXml" ds:itemID="{FC665794-AA3F-407B-8F4B-0ED86DEB449A}">
  <ds:schemaRefs/>
</ds:datastoreItem>
</file>

<file path=customXml/itemProps93.xml><?xml version="1.0" encoding="utf-8"?>
<ds:datastoreItem xmlns:ds="http://schemas.openxmlformats.org/officeDocument/2006/customXml" ds:itemID="{86382307-CE95-49F1-8729-9A18816068DB}">
  <ds:schemaRefs/>
</ds:datastoreItem>
</file>

<file path=customXml/itemProps94.xml><?xml version="1.0" encoding="utf-8"?>
<ds:datastoreItem xmlns:ds="http://schemas.openxmlformats.org/officeDocument/2006/customXml" ds:itemID="{CBA606C4-4C71-41B8-8DEC-287976EAA3E8}">
  <ds:schemaRefs/>
</ds:datastoreItem>
</file>

<file path=customXml/itemProps95.xml><?xml version="1.0" encoding="utf-8"?>
<ds:datastoreItem xmlns:ds="http://schemas.openxmlformats.org/officeDocument/2006/customXml" ds:itemID="{86A407EA-8524-4055-91AA-59D2B90AD2EE}">
  <ds:schemaRefs/>
</ds:datastoreItem>
</file>

<file path=customXml/itemProps96.xml><?xml version="1.0" encoding="utf-8"?>
<ds:datastoreItem xmlns:ds="http://schemas.openxmlformats.org/officeDocument/2006/customXml" ds:itemID="{664C4AD2-C31D-499F-91BA-06475EC4E2EE}">
  <ds:schemaRefs/>
</ds:datastoreItem>
</file>

<file path=customXml/itemProps97.xml><?xml version="1.0" encoding="utf-8"?>
<ds:datastoreItem xmlns:ds="http://schemas.openxmlformats.org/officeDocument/2006/customXml" ds:itemID="{53A29853-0DA3-4EA1-83CB-C9FD768148E7}">
  <ds:schemaRefs/>
</ds:datastoreItem>
</file>

<file path=customXml/itemProps98.xml><?xml version="1.0" encoding="utf-8"?>
<ds:datastoreItem xmlns:ds="http://schemas.openxmlformats.org/officeDocument/2006/customXml" ds:itemID="{BCDD19EE-45D7-48B7-8F0E-0A38D23C2020}">
  <ds:schemaRefs/>
</ds:datastoreItem>
</file>

<file path=customXml/itemProps99.xml><?xml version="1.0" encoding="utf-8"?>
<ds:datastoreItem xmlns:ds="http://schemas.openxmlformats.org/officeDocument/2006/customXml" ds:itemID="{87B1D3E6-A203-47CE-8B8F-1EBF9A4332DA}">
  <ds:schemaRefs/>
</ds:datastoreItem>
</file>

<file path=customXml/itemProps100.xml><?xml version="1.0" encoding="utf-8"?>
<ds:datastoreItem xmlns:ds="http://schemas.openxmlformats.org/officeDocument/2006/customXml" ds:itemID="{B35558BA-4D40-4280-8F85-866EC19542CC}">
  <ds:schemaRefs/>
</ds:datastoreItem>
</file>

<file path=customXml/itemProps101.xml><?xml version="1.0" encoding="utf-8"?>
<ds:datastoreItem xmlns:ds="http://schemas.openxmlformats.org/officeDocument/2006/customXml" ds:itemID="{50FE6824-BDEC-4567-A80A-6651F73AC21A}">
  <ds:schemaRefs/>
</ds:datastoreItem>
</file>

<file path=customXml/itemProps102.xml><?xml version="1.0" encoding="utf-8"?>
<ds:datastoreItem xmlns:ds="http://schemas.openxmlformats.org/officeDocument/2006/customXml" ds:itemID="{940BC9C3-1290-4D8C-BD1C-E6938D47D6F7}">
  <ds:schemaRefs/>
</ds:datastoreItem>
</file>

<file path=customXml/itemProps103.xml><?xml version="1.0" encoding="utf-8"?>
<ds:datastoreItem xmlns:ds="http://schemas.openxmlformats.org/officeDocument/2006/customXml" ds:itemID="{64A2A7FF-C4AB-4F5B-B832-8462FA5F722D}">
  <ds:schemaRefs/>
</ds:datastoreItem>
</file>

<file path=customXml/itemProps104.xml><?xml version="1.0" encoding="utf-8"?>
<ds:datastoreItem xmlns:ds="http://schemas.openxmlformats.org/officeDocument/2006/customXml" ds:itemID="{C86442B3-8E71-4760-9D6F-3742076B9DCC}">
  <ds:schemaRefs/>
</ds:datastoreItem>
</file>

<file path=customXml/itemProps105.xml><?xml version="1.0" encoding="utf-8"?>
<ds:datastoreItem xmlns:ds="http://schemas.openxmlformats.org/officeDocument/2006/customXml" ds:itemID="{C05253FB-2349-493B-B961-14FB1257C95B}">
  <ds:schemaRefs/>
</ds:datastoreItem>
</file>

<file path=customXml/itemProps106.xml><?xml version="1.0" encoding="utf-8"?>
<ds:datastoreItem xmlns:ds="http://schemas.openxmlformats.org/officeDocument/2006/customXml" ds:itemID="{D03B09F2-1DD5-4288-B71E-9797767B7F48}">
  <ds:schemaRefs/>
</ds:datastoreItem>
</file>

<file path=customXml/itemProps107.xml><?xml version="1.0" encoding="utf-8"?>
<ds:datastoreItem xmlns:ds="http://schemas.openxmlformats.org/officeDocument/2006/customXml" ds:itemID="{64179F13-CB0A-4726-877A-07FABF33423E}">
  <ds:schemaRefs/>
</ds:datastoreItem>
</file>

<file path=customXml/itemProps108.xml><?xml version="1.0" encoding="utf-8"?>
<ds:datastoreItem xmlns:ds="http://schemas.openxmlformats.org/officeDocument/2006/customXml" ds:itemID="{DFE645D2-B3C7-490D-9F41-97B3ADDDF691}">
  <ds:schemaRefs/>
</ds:datastoreItem>
</file>

<file path=customXml/itemProps109.xml><?xml version="1.0" encoding="utf-8"?>
<ds:datastoreItem xmlns:ds="http://schemas.openxmlformats.org/officeDocument/2006/customXml" ds:itemID="{15DFD490-6384-4BBF-B6BC-ABF3A8DBCC15}">
  <ds:schemaRefs/>
</ds:datastoreItem>
</file>

<file path=customXml/itemProps110.xml><?xml version="1.0" encoding="utf-8"?>
<ds:datastoreItem xmlns:ds="http://schemas.openxmlformats.org/officeDocument/2006/customXml" ds:itemID="{7D4ACAFD-77B9-48E6-85A2-98EFE6AF1548}">
  <ds:schemaRefs/>
</ds:datastoreItem>
</file>

<file path=customXml/itemProps111.xml><?xml version="1.0" encoding="utf-8"?>
<ds:datastoreItem xmlns:ds="http://schemas.openxmlformats.org/officeDocument/2006/customXml" ds:itemID="{E5A8371E-B107-49F6-9009-B20F20F399A9}">
  <ds:schemaRefs/>
</ds:datastoreItem>
</file>

<file path=customXml/itemProps112.xml><?xml version="1.0" encoding="utf-8"?>
<ds:datastoreItem xmlns:ds="http://schemas.openxmlformats.org/officeDocument/2006/customXml" ds:itemID="{A6F6B16C-FF85-446D-8E5F-15A13A693F67}">
  <ds:schemaRefs/>
</ds:datastoreItem>
</file>

<file path=customXml/itemProps113.xml><?xml version="1.0" encoding="utf-8"?>
<ds:datastoreItem xmlns:ds="http://schemas.openxmlformats.org/officeDocument/2006/customXml" ds:itemID="{915CD906-261A-41EF-8873-A49ED577BBAB}">
  <ds:schemaRefs/>
</ds:datastoreItem>
</file>

<file path=customXml/itemProps114.xml><?xml version="1.0" encoding="utf-8"?>
<ds:datastoreItem xmlns:ds="http://schemas.openxmlformats.org/officeDocument/2006/customXml" ds:itemID="{2D7846AF-1598-41D8-B8F5-DEA4B7952FE0}">
  <ds:schemaRefs/>
</ds:datastoreItem>
</file>

<file path=customXml/itemProps115.xml><?xml version="1.0" encoding="utf-8"?>
<ds:datastoreItem xmlns:ds="http://schemas.openxmlformats.org/officeDocument/2006/customXml" ds:itemID="{8D0DF1D2-AC03-4632-9E2E-50927BD7D459}">
  <ds:schemaRefs/>
</ds:datastoreItem>
</file>

<file path=customXml/itemProps116.xml><?xml version="1.0" encoding="utf-8"?>
<ds:datastoreItem xmlns:ds="http://schemas.openxmlformats.org/officeDocument/2006/customXml" ds:itemID="{C2EC3583-7965-4EB7-BB29-C76DDDED6614}">
  <ds:schemaRefs/>
</ds:datastoreItem>
</file>

<file path=customXml/itemProps117.xml><?xml version="1.0" encoding="utf-8"?>
<ds:datastoreItem xmlns:ds="http://schemas.openxmlformats.org/officeDocument/2006/customXml" ds:itemID="{1DA04AEC-94B1-49CB-A3F9-F216E448F13F}">
  <ds:schemaRefs/>
</ds:datastoreItem>
</file>

<file path=customXml/itemProps118.xml><?xml version="1.0" encoding="utf-8"?>
<ds:datastoreItem xmlns:ds="http://schemas.openxmlformats.org/officeDocument/2006/customXml" ds:itemID="{6E895B87-1032-44D5-BCF5-A2FA727DCA29}">
  <ds:schemaRefs/>
</ds:datastoreItem>
</file>

<file path=customXml/itemProps119.xml><?xml version="1.0" encoding="utf-8"?>
<ds:datastoreItem xmlns:ds="http://schemas.openxmlformats.org/officeDocument/2006/customXml" ds:itemID="{760C1C7E-082F-4D2F-80AD-B59D653BD274}">
  <ds:schemaRefs/>
</ds:datastoreItem>
</file>

<file path=customXml/itemProps120.xml><?xml version="1.0" encoding="utf-8"?>
<ds:datastoreItem xmlns:ds="http://schemas.openxmlformats.org/officeDocument/2006/customXml" ds:itemID="{EACA105C-47D3-4C9A-9344-521779F1DB7C}">
  <ds:schemaRefs/>
</ds:datastoreItem>
</file>

<file path=customXml/itemProps121.xml><?xml version="1.0" encoding="utf-8"?>
<ds:datastoreItem xmlns:ds="http://schemas.openxmlformats.org/officeDocument/2006/customXml" ds:itemID="{1039BE3D-3536-4286-9486-C22CBBE96365}">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src</vt:lpstr>
      <vt:lpstr>srcSymbol</vt:lpstr>
      <vt:lpstr>srcTrans</vt:lpstr>
      <vt:lpstr>Overview</vt:lpstr>
      <vt:lpstr>Daily</vt:lpstr>
      <vt:lpstr>Mthly</vt:lpstr>
      <vt:lpstr>Mthly-Symbol</vt:lpstr>
      <vt:lpstr>SymbProf%</vt:lpstr>
      <vt:lpstr>Yearly</vt:lpstr>
      <vt:lpstr>Holdings</vt:lpstr>
      <vt:lpstr>Dividends</vt:lpstr>
      <vt:lpstr>Deposits</vt:lpstr>
      <vt:lpstr>TransInfo</vt:lpstr>
      <vt:lpstr>Sales</vt:lpstr>
      <vt:lpstr>Fees</vt:lpstr>
      <vt:lpstr>DivGen</vt:lpstr>
      <vt:lpstr>T1135</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Vidas Matelis</dc:creator>
  <cp:lastModifiedBy>Vidas Matelis</cp:lastModifiedBy>
  <cp:lastPrinted>2016-04-24T18:32:36Z</cp:lastPrinted>
  <dcterms:created xsi:type="dcterms:W3CDTF">2016-01-17T01:38:33Z</dcterms:created>
  <dcterms:modified xsi:type="dcterms:W3CDTF">2019-01-11T22:03:08Z</dcterms:modified>
</cp:coreProperties>
</file>